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ien.pardo\Desktop\"/>
    </mc:Choice>
  </mc:AlternateContent>
  <xr:revisionPtr revIDLastSave="0" documentId="13_ncr:1_{3B801767-9929-4718-AC13-C2EF848F90D6}" xr6:coauthVersionLast="47" xr6:coauthVersionMax="47" xr10:uidLastSave="{00000000-0000-0000-0000-000000000000}"/>
  <bookViews>
    <workbookView xWindow="-120" yWindow="-120" windowWidth="29040" windowHeight="15720" xr2:uid="{98A40771-C6DE-4331-9AED-E2FFEB6B38EE}"/>
  </bookViews>
  <sheets>
    <sheet name="Etudiants" sheetId="2" r:id="rId1"/>
    <sheet name="DS_INTERNAL_SNIP_STORAGE" sheetId="3" state="veryHidden" r:id="rId2"/>
    <sheet name="DS_INTERNAL_SETTINGS_STORAGE" sheetId="4" state="veryHidden" r:id="rId3"/>
    <sheet name="DS_INTERNAL_DOCGROUP_STORAGE" sheetId="5" state="veryHidden" r:id="rId4"/>
    <sheet name="DS_INTERNAL_DOCUMENT_STORAGE" sheetId="6" state="veryHidden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2" l="1" a="1"/>
  <c r="Q3" i="2" s="1"/>
  <c r="M3" i="2" a="1"/>
  <c r="M3" i="2" s="1"/>
  <c r="I3" i="2" a="1"/>
  <c r="I3" i="2" s="1"/>
  <c r="E3" i="2" a="1"/>
  <c r="E3" i="2" s="1"/>
  <c r="B7" i="2" a="1"/>
  <c r="B7" i="2" s="1"/>
  <c r="B8" i="2" a="1"/>
  <c r="B8" i="2" s="1"/>
  <c r="B15" i="2" a="1"/>
  <c r="B15" i="2" s="1"/>
  <c r="B16" i="2" a="1"/>
  <c r="B16" i="2" s="1"/>
  <c r="B23" i="2" a="1"/>
  <c r="B23" i="2" s="1"/>
  <c r="B24" i="2" a="1"/>
  <c r="B24" i="2" s="1"/>
  <c r="B31" i="2" a="1"/>
  <c r="B31" i="2" s="1"/>
  <c r="B32" i="2" a="1"/>
  <c r="B32" i="2" s="1"/>
  <c r="B39" i="2" a="1"/>
  <c r="B39" i="2" s="1"/>
  <c r="B40" i="2" a="1"/>
  <c r="B40" i="2" s="1"/>
  <c r="B47" i="2" a="1"/>
  <c r="B47" i="2" s="1"/>
  <c r="B48" i="2" a="1"/>
  <c r="B48" i="2" s="1"/>
  <c r="B55" i="2" a="1"/>
  <c r="B55" i="2" s="1"/>
  <c r="B56" i="2" a="1"/>
  <c r="B56" i="2" s="1"/>
  <c r="B64" i="2" a="1"/>
  <c r="B64" i="2" s="1"/>
  <c r="B67" i="2" a="1"/>
  <c r="B67" i="2" s="1"/>
  <c r="B68" i="2" a="1"/>
  <c r="B68" i="2" s="1"/>
  <c r="B71" i="2" a="1"/>
  <c r="B71" i="2" s="1"/>
  <c r="B75" i="2" a="1"/>
  <c r="B75" i="2" s="1"/>
  <c r="B88" i="2" a="1"/>
  <c r="B88" i="2" s="1"/>
  <c r="B92" i="2" a="1"/>
  <c r="B92" i="2" s="1"/>
  <c r="B95" i="2" a="1"/>
  <c r="B95" i="2" s="1"/>
  <c r="B96" i="2" a="1"/>
  <c r="B96" i="2" s="1"/>
  <c r="B99" i="2" a="1"/>
  <c r="B99" i="2" s="1"/>
  <c r="B112" i="2" a="1"/>
  <c r="B112" i="2" s="1"/>
  <c r="B116" i="2" a="1"/>
  <c r="B116" i="2" s="1"/>
  <c r="B119" i="2" a="1"/>
  <c r="B119" i="2" s="1"/>
  <c r="B120" i="2" a="1"/>
  <c r="B120" i="2" s="1"/>
  <c r="B123" i="2" a="1"/>
  <c r="B123" i="2" s="1"/>
  <c r="B124" i="2" a="1"/>
  <c r="B124" i="2" s="1"/>
  <c r="B127" i="2" a="1"/>
  <c r="B127" i="2" s="1"/>
  <c r="B136" i="2" a="1"/>
  <c r="B136" i="2" s="1"/>
  <c r="B140" i="2" a="1"/>
  <c r="B140" i="2" s="1"/>
  <c r="B143" i="2" a="1"/>
  <c r="B143" i="2" s="1"/>
  <c r="B144" i="2" a="1"/>
  <c r="B144" i="2" s="1"/>
  <c r="B147" i="2" a="1"/>
  <c r="B147" i="2" s="1"/>
  <c r="B148" i="2" a="1"/>
  <c r="B148" i="2" s="1"/>
  <c r="B151" i="2" a="1"/>
  <c r="B151" i="2" s="1"/>
  <c r="B155" i="2" a="1"/>
  <c r="B155" i="2" s="1"/>
  <c r="B164" i="2" a="1"/>
  <c r="B164" i="2" s="1"/>
  <c r="B167" i="2" a="1"/>
  <c r="B167" i="2" s="1"/>
  <c r="B168" i="2" a="1"/>
  <c r="B168" i="2" s="1"/>
  <c r="B171" i="2" a="1"/>
  <c r="B171" i="2" s="1"/>
  <c r="B172" i="2" a="1"/>
  <c r="B172" i="2" s="1"/>
  <c r="B175" i="2" a="1"/>
  <c r="B175" i="2" s="1"/>
  <c r="B179" i="2" a="1"/>
  <c r="B179" i="2" s="1"/>
  <c r="B192" i="2" a="1"/>
  <c r="B192" i="2" s="1"/>
  <c r="B193" i="2" a="1"/>
  <c r="B193" i="2" s="1"/>
  <c r="B195" i="2" a="1"/>
  <c r="B195" i="2" s="1"/>
  <c r="B196" i="2" a="1"/>
  <c r="B196" i="2" s="1"/>
  <c r="B199" i="2" a="1"/>
  <c r="B199" i="2" s="1"/>
  <c r="B203" i="2" a="1"/>
  <c r="B203" i="2" s="1"/>
  <c r="B216" i="2" a="1"/>
  <c r="B216" i="2" s="1"/>
  <c r="B217" i="2" a="1"/>
  <c r="B217" i="2" s="1"/>
  <c r="B220" i="2" a="1"/>
  <c r="B220" i="2" s="1"/>
  <c r="B221" i="2" a="1"/>
  <c r="B221" i="2" s="1"/>
  <c r="B223" i="2" a="1"/>
  <c r="B223" i="2" s="1"/>
  <c r="B224" i="2" a="1"/>
  <c r="B224" i="2" s="1"/>
  <c r="B227" i="2" a="1"/>
  <c r="B227" i="2" s="1"/>
  <c r="B240" i="2" a="1"/>
  <c r="B240" i="2" s="1"/>
  <c r="B241" i="2" a="1"/>
  <c r="B241" i="2" s="1"/>
  <c r="B244" i="2" a="1"/>
  <c r="B244" i="2" s="1"/>
  <c r="B245" i="2" a="1"/>
  <c r="B245" i="2" s="1"/>
  <c r="B247" i="2" a="1"/>
  <c r="B247" i="2" s="1"/>
  <c r="B248" i="2" a="1"/>
  <c r="B248" i="2" s="1"/>
  <c r="B251" i="2" a="1"/>
  <c r="B251" i="2" s="1"/>
  <c r="B252" i="2" a="1"/>
  <c r="B252" i="2" s="1"/>
  <c r="B255" i="2" a="1"/>
  <c r="B255" i="2" s="1"/>
  <c r="B264" i="2" a="1"/>
  <c r="B264" i="2" s="1"/>
  <c r="B265" i="2" a="1"/>
  <c r="B265" i="2" s="1"/>
  <c r="B268" i="2" a="1"/>
  <c r="B268" i="2" s="1"/>
  <c r="B269" i="2" a="1"/>
  <c r="B269" i="2" s="1"/>
  <c r="B271" i="2" a="1"/>
  <c r="B271" i="2" s="1"/>
  <c r="B272" i="2" a="1"/>
  <c r="B272" i="2" s="1"/>
  <c r="B275" i="2" a="1"/>
  <c r="B275" i="2" s="1"/>
  <c r="B276" i="2" a="1"/>
  <c r="B276" i="2" s="1"/>
  <c r="B279" i="2" a="1"/>
  <c r="B279" i="2" s="1"/>
  <c r="B283" i="2" a="1"/>
  <c r="B283" i="2" s="1"/>
  <c r="B292" i="2" a="1"/>
  <c r="B292" i="2" s="1"/>
  <c r="B293" i="2" a="1"/>
  <c r="B293" i="2" s="1"/>
  <c r="B295" i="2" a="1"/>
  <c r="B295" i="2" s="1"/>
  <c r="B296" i="2" a="1"/>
  <c r="B296" i="2" s="1"/>
  <c r="B299" i="2" a="1"/>
  <c r="B299" i="2" s="1"/>
  <c r="B300" i="2" a="1"/>
  <c r="B300" i="2" s="1"/>
  <c r="B303" i="2" a="1"/>
  <c r="B303" i="2" s="1"/>
  <c r="A2" i="2"/>
  <c r="AU2" i="2" s="1" a="1"/>
  <c r="AU2" i="2" s="1"/>
  <c r="A3" i="2"/>
  <c r="AP3" i="2" s="1" a="1"/>
  <c r="AP3" i="2" s="1"/>
  <c r="A4" i="2"/>
  <c r="AS4" i="2" s="1" a="1"/>
  <c r="AS4" i="2" s="1"/>
  <c r="A5" i="2"/>
  <c r="AN5" i="2" s="1" a="1"/>
  <c r="AN5" i="2" s="1"/>
  <c r="A6" i="2"/>
  <c r="AQ6" i="2" s="1" a="1"/>
  <c r="AQ6" i="2" s="1"/>
  <c r="A7" i="2"/>
  <c r="AT7" i="2" s="1" a="1"/>
  <c r="AT7" i="2" s="1"/>
  <c r="A8" i="2"/>
  <c r="AO8" i="2" s="1" a="1"/>
  <c r="AO8" i="2" s="1"/>
  <c r="A9" i="2"/>
  <c r="AR9" i="2" s="1" a="1"/>
  <c r="AR9" i="2" s="1"/>
  <c r="A10" i="2"/>
  <c r="AU10" i="2" s="1" a="1"/>
  <c r="AU10" i="2" s="1"/>
  <c r="A11" i="2"/>
  <c r="AP11" i="2" s="1" a="1"/>
  <c r="AP11" i="2" s="1"/>
  <c r="A12" i="2"/>
  <c r="AS12" i="2" s="1" a="1"/>
  <c r="AS12" i="2" s="1"/>
  <c r="A13" i="2"/>
  <c r="AN13" i="2" s="1" a="1"/>
  <c r="AN13" i="2" s="1"/>
  <c r="A14" i="2"/>
  <c r="AQ14" i="2" s="1" a="1"/>
  <c r="AQ14" i="2" s="1"/>
  <c r="A15" i="2"/>
  <c r="AJ15" i="2" s="1" a="1"/>
  <c r="AJ15" i="2" s="1"/>
  <c r="A16" i="2"/>
  <c r="AP16" i="2" s="1" a="1"/>
  <c r="AP16" i="2" s="1"/>
  <c r="A17" i="2"/>
  <c r="AP17" i="2" s="1" a="1"/>
  <c r="AP17" i="2" s="1"/>
  <c r="A18" i="2"/>
  <c r="AP18" i="2" s="1" a="1"/>
  <c r="AP18" i="2" s="1"/>
  <c r="A19" i="2"/>
  <c r="AP19" i="2" s="1" a="1"/>
  <c r="AP19" i="2" s="1"/>
  <c r="A20" i="2"/>
  <c r="AE20" i="2" s="1" a="1"/>
  <c r="AE20" i="2" s="1"/>
  <c r="A21" i="2"/>
  <c r="B21" i="2" s="1" a="1"/>
  <c r="B21" i="2" s="1"/>
  <c r="A22" i="2"/>
  <c r="A23" i="2"/>
  <c r="A24" i="2"/>
  <c r="A25" i="2"/>
  <c r="A26" i="2"/>
  <c r="B26" i="2" s="1" a="1"/>
  <c r="B26" i="2" s="1"/>
  <c r="A27" i="2"/>
  <c r="A28" i="2"/>
  <c r="A29" i="2"/>
  <c r="B29" i="2" s="1" a="1"/>
  <c r="B29" i="2" s="1"/>
  <c r="A30" i="2"/>
  <c r="B30" i="2" s="1" a="1"/>
  <c r="B30" i="2" s="1"/>
  <c r="A31" i="2"/>
  <c r="A32" i="2"/>
  <c r="A33" i="2"/>
  <c r="B33" i="2" s="1" a="1"/>
  <c r="B33" i="2" s="1"/>
  <c r="A34" i="2"/>
  <c r="A35" i="2"/>
  <c r="B35" i="2" s="1" a="1"/>
  <c r="B35" i="2" s="1"/>
  <c r="A36" i="2"/>
  <c r="A37" i="2"/>
  <c r="A38" i="2"/>
  <c r="A39" i="2"/>
  <c r="A40" i="2"/>
  <c r="A41" i="2"/>
  <c r="B41" i="2" s="1" a="1"/>
  <c r="B41" i="2" s="1"/>
  <c r="A42" i="2"/>
  <c r="B42" i="2" s="1" a="1"/>
  <c r="B42" i="2" s="1"/>
  <c r="A43" i="2"/>
  <c r="A44" i="2"/>
  <c r="A45" i="2"/>
  <c r="B45" i="2" s="1" a="1"/>
  <c r="B45" i="2" s="1"/>
  <c r="A46" i="2"/>
  <c r="B46" i="2" s="1" a="1"/>
  <c r="B46" i="2" s="1"/>
  <c r="A47" i="2"/>
  <c r="A48" i="2"/>
  <c r="A49" i="2"/>
  <c r="A50" i="2"/>
  <c r="A51" i="2"/>
  <c r="B51" i="2" s="1" a="1"/>
  <c r="B51" i="2" s="1"/>
  <c r="A52" i="2"/>
  <c r="A53" i="2"/>
  <c r="A54" i="2"/>
  <c r="A55" i="2"/>
  <c r="A56" i="2"/>
  <c r="A57" i="2"/>
  <c r="B57" i="2" s="1" a="1"/>
  <c r="B57" i="2" s="1"/>
  <c r="A58" i="2"/>
  <c r="B58" i="2" s="1" a="1"/>
  <c r="B58" i="2" s="1"/>
  <c r="A59" i="2"/>
  <c r="A60" i="2"/>
  <c r="A61" i="2"/>
  <c r="A62" i="2"/>
  <c r="B62" i="2" s="1" a="1"/>
  <c r="B62" i="2" s="1"/>
  <c r="A63" i="2"/>
  <c r="A64" i="2"/>
  <c r="A65" i="2"/>
  <c r="A66" i="2"/>
  <c r="B66" i="2" s="1" a="1"/>
  <c r="B66" i="2" s="1"/>
  <c r="A67" i="2"/>
  <c r="A68" i="2"/>
  <c r="A69" i="2"/>
  <c r="B69" i="2" s="1" a="1"/>
  <c r="B69" i="2" s="1"/>
  <c r="A70" i="2"/>
  <c r="B70" i="2" s="1" a="1"/>
  <c r="B70" i="2" s="1"/>
  <c r="A71" i="2"/>
  <c r="A72" i="2"/>
  <c r="B72" i="2" s="1" a="1"/>
  <c r="B72" i="2" s="1"/>
  <c r="A73" i="2"/>
  <c r="B73" i="2" s="1" a="1"/>
  <c r="B73" i="2" s="1"/>
  <c r="A74" i="2"/>
  <c r="A75" i="2"/>
  <c r="A76" i="2"/>
  <c r="B76" i="2" s="1" a="1"/>
  <c r="B76" i="2" s="1"/>
  <c r="A77" i="2"/>
  <c r="A78" i="2"/>
  <c r="A79" i="2"/>
  <c r="A80" i="2"/>
  <c r="B80" i="2" s="1" a="1"/>
  <c r="B80" i="2" s="1"/>
  <c r="A81" i="2"/>
  <c r="B81" i="2" s="1" a="1"/>
  <c r="B81" i="2" s="1"/>
  <c r="A82" i="2"/>
  <c r="B82" i="2" s="1" a="1"/>
  <c r="B82" i="2" s="1"/>
  <c r="A83" i="2"/>
  <c r="B83" i="2" s="1" a="1"/>
  <c r="B83" i="2" s="1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B97" i="2" s="1" a="1"/>
  <c r="B97" i="2" s="1"/>
  <c r="A98" i="2"/>
  <c r="B98" i="2" s="1" a="1"/>
  <c r="B98" i="2" s="1"/>
  <c r="A99" i="2"/>
  <c r="A100" i="2"/>
  <c r="A101" i="2"/>
  <c r="A102" i="2"/>
  <c r="B102" i="2" s="1" a="1"/>
  <c r="B102" i="2" s="1"/>
  <c r="A103" i="2"/>
  <c r="A104" i="2"/>
  <c r="A105" i="2"/>
  <c r="A106" i="2"/>
  <c r="A107" i="2"/>
  <c r="A108" i="2"/>
  <c r="A109" i="2"/>
  <c r="B109" i="2" s="1" a="1"/>
  <c r="B109" i="2" s="1"/>
  <c r="A110" i="2"/>
  <c r="B110" i="2" s="1" a="1"/>
  <c r="B110" i="2" s="1"/>
  <c r="A111" i="2"/>
  <c r="A112" i="2"/>
  <c r="A113" i="2"/>
  <c r="A114" i="2"/>
  <c r="A115" i="2"/>
  <c r="B115" i="2" s="1" a="1"/>
  <c r="B115" i="2" s="1"/>
  <c r="A116" i="2"/>
  <c r="A117" i="2"/>
  <c r="B117" i="2" s="1" a="1"/>
  <c r="B117" i="2" s="1"/>
  <c r="A118" i="2"/>
  <c r="A119" i="2"/>
  <c r="A120" i="2"/>
  <c r="A121" i="2"/>
  <c r="B121" i="2" s="1" a="1"/>
  <c r="B121" i="2" s="1"/>
  <c r="A122" i="2"/>
  <c r="B122" i="2" s="1" a="1"/>
  <c r="B122" i="2" s="1"/>
  <c r="A123" i="2"/>
  <c r="A124" i="2"/>
  <c r="A125" i="2"/>
  <c r="B125" i="2" s="1" a="1"/>
  <c r="B125" i="2" s="1"/>
  <c r="A126" i="2"/>
  <c r="B126" i="2" s="1" a="1"/>
  <c r="B126" i="2" s="1"/>
  <c r="A127" i="2"/>
  <c r="A128" i="2"/>
  <c r="B128" i="2" s="1" a="1"/>
  <c r="B128" i="2" s="1"/>
  <c r="A129" i="2"/>
  <c r="A130" i="2"/>
  <c r="B130" i="2" s="1" a="1"/>
  <c r="B130" i="2" s="1"/>
  <c r="A131" i="2"/>
  <c r="B131" i="2" s="1" a="1"/>
  <c r="B131" i="2" s="1"/>
  <c r="A132" i="2"/>
  <c r="A133" i="2"/>
  <c r="B133" i="2" s="1" a="1"/>
  <c r="B133" i="2" s="1"/>
  <c r="A134" i="2"/>
  <c r="A135" i="2"/>
  <c r="A136" i="2"/>
  <c r="A137" i="2"/>
  <c r="B137" i="2" s="1" a="1"/>
  <c r="B137" i="2" s="1"/>
  <c r="A138" i="2"/>
  <c r="A139" i="2"/>
  <c r="A140" i="2"/>
  <c r="A141" i="2"/>
  <c r="A142" i="2"/>
  <c r="A143" i="2"/>
  <c r="A144" i="2"/>
  <c r="A145" i="2"/>
  <c r="B145" i="2" s="1" a="1"/>
  <c r="B145" i="2" s="1"/>
  <c r="A146" i="2"/>
  <c r="A147" i="2"/>
  <c r="A148" i="2"/>
  <c r="A149" i="2"/>
  <c r="A150" i="2"/>
  <c r="B150" i="2" s="1" a="1"/>
  <c r="B150" i="2" s="1"/>
  <c r="A151" i="2"/>
  <c r="A152" i="2"/>
  <c r="B152" i="2" s="1" a="1"/>
  <c r="B152" i="2" s="1"/>
  <c r="A153" i="2"/>
  <c r="A154" i="2"/>
  <c r="A155" i="2"/>
  <c r="A156" i="2"/>
  <c r="A157" i="2"/>
  <c r="B157" i="2" s="1" a="1"/>
  <c r="B157" i="2" s="1"/>
  <c r="A158" i="2"/>
  <c r="B158" i="2" s="1" a="1"/>
  <c r="B158" i="2" s="1"/>
  <c r="A159" i="2"/>
  <c r="A160" i="2"/>
  <c r="A161" i="2"/>
  <c r="A162" i="2"/>
  <c r="A163" i="2"/>
  <c r="B163" i="2" s="1" a="1"/>
  <c r="B163" i="2" s="1"/>
  <c r="A164" i="2"/>
  <c r="A165" i="2"/>
  <c r="B165" i="2" s="1" a="1"/>
  <c r="B165" i="2" s="1"/>
  <c r="A166" i="2"/>
  <c r="A167" i="2"/>
  <c r="A168" i="2"/>
  <c r="A169" i="2"/>
  <c r="B169" i="2" s="1" a="1"/>
  <c r="B169" i="2" s="1"/>
  <c r="A170" i="2"/>
  <c r="B170" i="2" s="1" a="1"/>
  <c r="B170" i="2" s="1"/>
  <c r="A171" i="2"/>
  <c r="A172" i="2"/>
  <c r="A173" i="2"/>
  <c r="B173" i="2" s="1" a="1"/>
  <c r="B173" i="2" s="1"/>
  <c r="A174" i="2"/>
  <c r="B174" i="2" s="1" a="1"/>
  <c r="B174" i="2" s="1"/>
  <c r="A175" i="2"/>
  <c r="A176" i="2"/>
  <c r="B176" i="2" s="1" a="1"/>
  <c r="B176" i="2" s="1"/>
  <c r="A177" i="2"/>
  <c r="A178" i="2"/>
  <c r="B178" i="2" s="1" a="1"/>
  <c r="B178" i="2" s="1"/>
  <c r="A179" i="2"/>
  <c r="A180" i="2"/>
  <c r="B180" i="2" s="1" a="1"/>
  <c r="B180" i="2" s="1"/>
  <c r="A181" i="2"/>
  <c r="A182" i="2"/>
  <c r="A183" i="2"/>
  <c r="A184" i="2"/>
  <c r="B184" i="2" s="1" a="1"/>
  <c r="B184" i="2" s="1"/>
  <c r="A185" i="2"/>
  <c r="B185" i="2" s="1" a="1"/>
  <c r="B185" i="2" s="1"/>
  <c r="A186" i="2"/>
  <c r="B186" i="2" s="1" a="1"/>
  <c r="B186" i="2" s="1"/>
  <c r="A187" i="2"/>
  <c r="B187" i="2" s="1" a="1"/>
  <c r="B187" i="2" s="1"/>
  <c r="A188" i="2"/>
  <c r="A189" i="2"/>
  <c r="B189" i="2" s="1" a="1"/>
  <c r="B189" i="2" s="1"/>
  <c r="A190" i="2"/>
  <c r="A191" i="2"/>
  <c r="A192" i="2"/>
  <c r="A193" i="2"/>
  <c r="A194" i="2"/>
  <c r="A195" i="2"/>
  <c r="A196" i="2"/>
  <c r="A197" i="2"/>
  <c r="A198" i="2"/>
  <c r="B198" i="2" s="1" a="1"/>
  <c r="B198" i="2" s="1"/>
  <c r="A199" i="2"/>
  <c r="A200" i="2"/>
  <c r="B200" i="2" s="1" a="1"/>
  <c r="B200" i="2" s="1"/>
  <c r="A201" i="2"/>
  <c r="A202" i="2"/>
  <c r="B202" i="2" s="1" a="1"/>
  <c r="B202" i="2" s="1"/>
  <c r="A203" i="2"/>
  <c r="A204" i="2"/>
  <c r="A205" i="2"/>
  <c r="B205" i="2" s="1" a="1"/>
  <c r="B205" i="2" s="1"/>
  <c r="A206" i="2"/>
  <c r="A207" i="2"/>
  <c r="A208" i="2"/>
  <c r="A209" i="2"/>
  <c r="B209" i="2" s="1" a="1"/>
  <c r="B209" i="2" s="1"/>
  <c r="A210" i="2"/>
  <c r="B210" i="2" s="1" a="1"/>
  <c r="B210" i="2" s="1"/>
  <c r="A211" i="2"/>
  <c r="A212" i="2"/>
  <c r="A213" i="2"/>
  <c r="A214" i="2"/>
  <c r="B214" i="2" s="1" a="1"/>
  <c r="B214" i="2" s="1"/>
  <c r="A215" i="2"/>
  <c r="A216" i="2"/>
  <c r="A217" i="2"/>
  <c r="A218" i="2"/>
  <c r="A219" i="2"/>
  <c r="B219" i="2" s="1" a="1"/>
  <c r="B219" i="2" s="1"/>
  <c r="A220" i="2"/>
  <c r="A221" i="2"/>
  <c r="A222" i="2"/>
  <c r="A223" i="2"/>
  <c r="A224" i="2"/>
  <c r="A225" i="2"/>
  <c r="A226" i="2"/>
  <c r="B226" i="2" s="1" a="1"/>
  <c r="B226" i="2" s="1"/>
  <c r="A227" i="2"/>
  <c r="A228" i="2"/>
  <c r="B228" i="2" s="1" a="1"/>
  <c r="B228" i="2" s="1"/>
  <c r="A229" i="2"/>
  <c r="A230" i="2"/>
  <c r="B230" i="2" s="1" a="1"/>
  <c r="B230" i="2" s="1"/>
  <c r="A231" i="2"/>
  <c r="A232" i="2"/>
  <c r="B232" i="2" s="1" a="1"/>
  <c r="B232" i="2" s="1"/>
  <c r="A233" i="2"/>
  <c r="B233" i="2" s="1" a="1"/>
  <c r="B233" i="2" s="1"/>
  <c r="A234" i="2"/>
  <c r="B234" i="2" s="1" a="1"/>
  <c r="B234" i="2" s="1"/>
  <c r="A235" i="2"/>
  <c r="B235" i="2" s="1" a="1"/>
  <c r="B235" i="2" s="1"/>
  <c r="A236" i="2"/>
  <c r="A237" i="2"/>
  <c r="A238" i="2"/>
  <c r="A239" i="2"/>
  <c r="A240" i="2"/>
  <c r="A241" i="2"/>
  <c r="A242" i="2"/>
  <c r="B242" i="2" s="1" a="1"/>
  <c r="B242" i="2" s="1"/>
  <c r="A243" i="2"/>
  <c r="A244" i="2"/>
  <c r="A245" i="2"/>
  <c r="A246" i="2"/>
  <c r="A247" i="2"/>
  <c r="A248" i="2"/>
  <c r="A249" i="2"/>
  <c r="A250" i="2"/>
  <c r="A251" i="2"/>
  <c r="A252" i="2"/>
  <c r="A253" i="2"/>
  <c r="A254" i="2"/>
  <c r="B254" i="2" s="1" a="1"/>
  <c r="B254" i="2" s="1"/>
  <c r="A255" i="2"/>
  <c r="A256" i="2"/>
  <c r="B256" i="2" s="1" a="1"/>
  <c r="B256" i="2" s="1"/>
  <c r="A257" i="2"/>
  <c r="A258" i="2"/>
  <c r="A259" i="2"/>
  <c r="A260" i="2"/>
  <c r="A261" i="2"/>
  <c r="A262" i="2"/>
  <c r="B262" i="2" s="1" a="1"/>
  <c r="B262" i="2" s="1"/>
  <c r="A263" i="2"/>
  <c r="A264" i="2"/>
  <c r="A265" i="2"/>
  <c r="A266" i="2"/>
  <c r="B266" i="2" s="1" a="1"/>
  <c r="B266" i="2" s="1"/>
  <c r="A267" i="2"/>
  <c r="B267" i="2" s="1" a="1"/>
  <c r="B267" i="2" s="1"/>
  <c r="A268" i="2"/>
  <c r="A269" i="2"/>
  <c r="A270" i="2"/>
  <c r="A271" i="2"/>
  <c r="A272" i="2"/>
  <c r="A273" i="2"/>
  <c r="A274" i="2"/>
  <c r="A275" i="2"/>
  <c r="A276" i="2"/>
  <c r="A277" i="2"/>
  <c r="B277" i="2" s="1" a="1"/>
  <c r="B277" i="2" s="1"/>
  <c r="A278" i="2"/>
  <c r="A279" i="2"/>
  <c r="A280" i="2"/>
  <c r="B280" i="2" s="1" a="1"/>
  <c r="B280" i="2" s="1"/>
  <c r="A281" i="2"/>
  <c r="B281" i="2" s="1" a="1"/>
  <c r="B281" i="2" s="1"/>
  <c r="A282" i="2"/>
  <c r="B282" i="2" s="1" a="1"/>
  <c r="B282" i="2" s="1"/>
  <c r="A283" i="2"/>
  <c r="A284" i="2"/>
  <c r="B284" i="2" s="1" a="1"/>
  <c r="B284" i="2" s="1"/>
  <c r="A285" i="2"/>
  <c r="A286" i="2"/>
  <c r="B286" i="2" s="1" a="1"/>
  <c r="B286" i="2" s="1"/>
  <c r="A287" i="2"/>
  <c r="A288" i="2"/>
  <c r="B288" i="2" s="1" a="1"/>
  <c r="B288" i="2" s="1"/>
  <c r="A289" i="2"/>
  <c r="A290" i="2"/>
  <c r="B290" i="2" s="1" a="1"/>
  <c r="B290" i="2" s="1"/>
  <c r="A291" i="2"/>
  <c r="A292" i="2"/>
  <c r="A293" i="2"/>
  <c r="A294" i="2"/>
  <c r="A295" i="2"/>
  <c r="A296" i="2"/>
  <c r="A297" i="2"/>
  <c r="B297" i="2" s="1" a="1"/>
  <c r="B297" i="2" s="1"/>
  <c r="A298" i="2"/>
  <c r="A299" i="2"/>
  <c r="A300" i="2"/>
  <c r="A301" i="2"/>
  <c r="A302" i="2"/>
  <c r="A303" i="2"/>
  <c r="A304" i="2"/>
  <c r="B304" i="2" s="1" a="1"/>
  <c r="B304" i="2" s="1"/>
  <c r="A305" i="2"/>
  <c r="A306" i="2"/>
  <c r="AS302" i="2" l="1" a="1"/>
  <c r="AS302" i="2" s="1"/>
  <c r="AK302" i="2" a="1"/>
  <c r="AK302" i="2" s="1"/>
  <c r="AC302" i="2" a="1"/>
  <c r="AC302" i="2" s="1"/>
  <c r="U302" i="2" a="1"/>
  <c r="U302" i="2" s="1"/>
  <c r="M302" i="2" a="1"/>
  <c r="M302" i="2" s="1"/>
  <c r="E302" i="2" a="1"/>
  <c r="E302" i="2" s="1"/>
  <c r="AQ302" i="2" a="1"/>
  <c r="AQ302" i="2" s="1"/>
  <c r="AI302" i="2" a="1"/>
  <c r="AI302" i="2" s="1"/>
  <c r="AA302" i="2" a="1"/>
  <c r="AA302" i="2" s="1"/>
  <c r="S302" i="2" a="1"/>
  <c r="S302" i="2" s="1"/>
  <c r="K302" i="2" a="1"/>
  <c r="K302" i="2" s="1"/>
  <c r="C302" i="2" a="1"/>
  <c r="C302" i="2" s="1"/>
  <c r="AP302" i="2" a="1"/>
  <c r="AP302" i="2" s="1"/>
  <c r="AH302" i="2" a="1"/>
  <c r="AH302" i="2" s="1"/>
  <c r="Z302" i="2" a="1"/>
  <c r="Z302" i="2" s="1"/>
  <c r="R302" i="2" a="1"/>
  <c r="R302" i="2" s="1"/>
  <c r="J302" i="2" a="1"/>
  <c r="J302" i="2" s="1"/>
  <c r="AO302" i="2" a="1"/>
  <c r="AO302" i="2" s="1"/>
  <c r="AG302" i="2" a="1"/>
  <c r="AG302" i="2" s="1"/>
  <c r="Y302" i="2" a="1"/>
  <c r="Y302" i="2" s="1"/>
  <c r="Q302" i="2" a="1"/>
  <c r="Q302" i="2" s="1"/>
  <c r="I302" i="2" a="1"/>
  <c r="I302" i="2" s="1"/>
  <c r="AU302" i="2" a="1"/>
  <c r="AU302" i="2" s="1"/>
  <c r="AM302" i="2" a="1"/>
  <c r="AM302" i="2" s="1"/>
  <c r="AE302" i="2" a="1"/>
  <c r="AE302" i="2" s="1"/>
  <c r="W302" i="2" a="1"/>
  <c r="W302" i="2" s="1"/>
  <c r="O302" i="2" a="1"/>
  <c r="O302" i="2" s="1"/>
  <c r="G302" i="2" a="1"/>
  <c r="G302" i="2" s="1"/>
  <c r="AD302" i="2" a="1"/>
  <c r="AD302" i="2" s="1"/>
  <c r="H302" i="2" a="1"/>
  <c r="H302" i="2" s="1"/>
  <c r="AT302" i="2" a="1"/>
  <c r="AT302" i="2" s="1"/>
  <c r="X302" i="2" a="1"/>
  <c r="X302" i="2" s="1"/>
  <c r="D302" i="2" a="1"/>
  <c r="D302" i="2" s="1"/>
  <c r="AR302" i="2" a="1"/>
  <c r="AR302" i="2" s="1"/>
  <c r="V302" i="2" a="1"/>
  <c r="V302" i="2" s="1"/>
  <c r="AL302" i="2" a="1"/>
  <c r="AL302" i="2" s="1"/>
  <c r="P302" i="2" a="1"/>
  <c r="P302" i="2" s="1"/>
  <c r="AJ302" i="2" a="1"/>
  <c r="AJ302" i="2" s="1"/>
  <c r="N302" i="2" a="1"/>
  <c r="N302" i="2" s="1"/>
  <c r="L302" i="2" a="1"/>
  <c r="L302" i="2" s="1"/>
  <c r="F302" i="2" a="1"/>
  <c r="F302" i="2" s="1"/>
  <c r="AN302" i="2" a="1"/>
  <c r="AN302" i="2" s="1"/>
  <c r="AF302" i="2" a="1"/>
  <c r="AF302" i="2" s="1"/>
  <c r="AB302" i="2" a="1"/>
  <c r="AB302" i="2" s="1"/>
  <c r="T302" i="2" a="1"/>
  <c r="T302" i="2" s="1"/>
  <c r="AS270" i="2" a="1"/>
  <c r="AS270" i="2" s="1"/>
  <c r="AM270" i="2" a="1"/>
  <c r="AM270" i="2" s="1"/>
  <c r="AH270" i="2" a="1"/>
  <c r="AH270" i="2" s="1"/>
  <c r="AB270" i="2" a="1"/>
  <c r="AB270" i="2" s="1"/>
  <c r="V270" i="2" a="1"/>
  <c r="V270" i="2" s="1"/>
  <c r="F270" i="2" a="1"/>
  <c r="F270" i="2" s="1"/>
  <c r="AR270" i="2" a="1"/>
  <c r="AR270" i="2" s="1"/>
  <c r="AG270" i="2" a="1"/>
  <c r="AG270" i="2" s="1"/>
  <c r="U270" i="2" a="1"/>
  <c r="U270" i="2" s="1"/>
  <c r="P270" i="2" a="1"/>
  <c r="P270" i="2" s="1"/>
  <c r="K270" i="2" a="1"/>
  <c r="K270" i="2" s="1"/>
  <c r="E270" i="2" a="1"/>
  <c r="E270" i="2" s="1"/>
  <c r="AL270" i="2" a="1"/>
  <c r="AL270" i="2" s="1"/>
  <c r="AA270" i="2" a="1"/>
  <c r="AA270" i="2" s="1"/>
  <c r="J270" i="2" a="1"/>
  <c r="J270" i="2" s="1"/>
  <c r="AP270" i="2" a="1"/>
  <c r="AP270" i="2" s="1"/>
  <c r="AE270" i="2" a="1"/>
  <c r="AE270" i="2" s="1"/>
  <c r="Y270" i="2" a="1"/>
  <c r="Y270" i="2" s="1"/>
  <c r="S270" i="2" a="1"/>
  <c r="S270" i="2" s="1"/>
  <c r="H270" i="2" a="1"/>
  <c r="H270" i="2" s="1"/>
  <c r="C270" i="2" a="1"/>
  <c r="C270" i="2" s="1"/>
  <c r="AO270" i="2" a="1"/>
  <c r="AO270" i="2" s="1"/>
  <c r="AJ270" i="2" a="1"/>
  <c r="AJ270" i="2" s="1"/>
  <c r="N270" i="2" a="1"/>
  <c r="N270" i="2" s="1"/>
  <c r="X270" i="2" a="1"/>
  <c r="X270" i="2" s="1"/>
  <c r="I270" i="2" a="1"/>
  <c r="I270" i="2" s="1"/>
  <c r="AK270" i="2" a="1"/>
  <c r="AK270" i="2" s="1"/>
  <c r="W270" i="2" a="1"/>
  <c r="W270" i="2" s="1"/>
  <c r="G270" i="2" a="1"/>
  <c r="G270" i="2" s="1"/>
  <c r="AI270" i="2" a="1"/>
  <c r="AI270" i="2" s="1"/>
  <c r="T270" i="2" a="1"/>
  <c r="T270" i="2" s="1"/>
  <c r="R270" i="2" a="1"/>
  <c r="R270" i="2" s="1"/>
  <c r="D270" i="2" a="1"/>
  <c r="D270" i="2" s="1"/>
  <c r="AU270" i="2" a="1"/>
  <c r="AU270" i="2" s="1"/>
  <c r="AF270" i="2" a="1"/>
  <c r="AF270" i="2" s="1"/>
  <c r="Q270" i="2" a="1"/>
  <c r="Q270" i="2" s="1"/>
  <c r="AT270" i="2" a="1"/>
  <c r="AT270" i="2" s="1"/>
  <c r="AD270" i="2" a="1"/>
  <c r="AD270" i="2" s="1"/>
  <c r="O270" i="2" a="1"/>
  <c r="O270" i="2" s="1"/>
  <c r="AQ270" i="2" a="1"/>
  <c r="AQ270" i="2" s="1"/>
  <c r="AC270" i="2" a="1"/>
  <c r="AC270" i="2" s="1"/>
  <c r="M270" i="2" a="1"/>
  <c r="M270" i="2" s="1"/>
  <c r="AN270" i="2" a="1"/>
  <c r="AN270" i="2" s="1"/>
  <c r="Z270" i="2" a="1"/>
  <c r="Z270" i="2" s="1"/>
  <c r="L270" i="2" a="1"/>
  <c r="L270" i="2" s="1"/>
  <c r="AP298" i="2" a="1"/>
  <c r="AP298" i="2" s="1"/>
  <c r="AH298" i="2" a="1"/>
  <c r="AH298" i="2" s="1"/>
  <c r="Z298" i="2" a="1"/>
  <c r="Z298" i="2" s="1"/>
  <c r="R298" i="2" a="1"/>
  <c r="R298" i="2" s="1"/>
  <c r="J298" i="2" a="1"/>
  <c r="J298" i="2" s="1"/>
  <c r="AN298" i="2" a="1"/>
  <c r="AN298" i="2" s="1"/>
  <c r="AF298" i="2" a="1"/>
  <c r="AF298" i="2" s="1"/>
  <c r="X298" i="2" a="1"/>
  <c r="X298" i="2" s="1"/>
  <c r="P298" i="2" a="1"/>
  <c r="P298" i="2" s="1"/>
  <c r="H298" i="2" a="1"/>
  <c r="H298" i="2" s="1"/>
  <c r="AU298" i="2" a="1"/>
  <c r="AU298" i="2" s="1"/>
  <c r="AM298" i="2" a="1"/>
  <c r="AM298" i="2" s="1"/>
  <c r="AE298" i="2" a="1"/>
  <c r="AE298" i="2" s="1"/>
  <c r="W298" i="2" a="1"/>
  <c r="W298" i="2" s="1"/>
  <c r="O298" i="2" a="1"/>
  <c r="O298" i="2" s="1"/>
  <c r="G298" i="2" a="1"/>
  <c r="G298" i="2" s="1"/>
  <c r="AT298" i="2" a="1"/>
  <c r="AT298" i="2" s="1"/>
  <c r="AL298" i="2" a="1"/>
  <c r="AL298" i="2" s="1"/>
  <c r="AD298" i="2" a="1"/>
  <c r="AD298" i="2" s="1"/>
  <c r="V298" i="2" a="1"/>
  <c r="V298" i="2" s="1"/>
  <c r="N298" i="2" a="1"/>
  <c r="N298" i="2" s="1"/>
  <c r="F298" i="2" a="1"/>
  <c r="F298" i="2" s="1"/>
  <c r="AR298" i="2" a="1"/>
  <c r="AR298" i="2" s="1"/>
  <c r="AJ298" i="2" a="1"/>
  <c r="AJ298" i="2" s="1"/>
  <c r="AB298" i="2" a="1"/>
  <c r="AB298" i="2" s="1"/>
  <c r="T298" i="2" a="1"/>
  <c r="T298" i="2" s="1"/>
  <c r="L298" i="2" a="1"/>
  <c r="L298" i="2" s="1"/>
  <c r="D298" i="2" a="1"/>
  <c r="D298" i="2" s="1"/>
  <c r="AA298" i="2" a="1"/>
  <c r="AA298" i="2" s="1"/>
  <c r="E298" i="2" a="1"/>
  <c r="E298" i="2" s="1"/>
  <c r="AQ298" i="2" a="1"/>
  <c r="AQ298" i="2" s="1"/>
  <c r="U298" i="2" a="1"/>
  <c r="U298" i="2" s="1"/>
  <c r="AO298" i="2" a="1"/>
  <c r="AO298" i="2" s="1"/>
  <c r="S298" i="2" a="1"/>
  <c r="S298" i="2" s="1"/>
  <c r="AI298" i="2" a="1"/>
  <c r="AI298" i="2" s="1"/>
  <c r="M298" i="2" a="1"/>
  <c r="M298" i="2" s="1"/>
  <c r="AG298" i="2" a="1"/>
  <c r="AG298" i="2" s="1"/>
  <c r="K298" i="2" a="1"/>
  <c r="K298" i="2" s="1"/>
  <c r="AC298" i="2" a="1"/>
  <c r="AC298" i="2" s="1"/>
  <c r="Y298" i="2" a="1"/>
  <c r="Y298" i="2" s="1"/>
  <c r="Q298" i="2" a="1"/>
  <c r="Q298" i="2" s="1"/>
  <c r="I298" i="2" a="1"/>
  <c r="I298" i="2" s="1"/>
  <c r="C298" i="2" a="1"/>
  <c r="C298" i="2" s="1"/>
  <c r="AS298" i="2" a="1"/>
  <c r="AS298" i="2" s="1"/>
  <c r="AK298" i="2" a="1"/>
  <c r="AK298" i="2" s="1"/>
  <c r="AU274" i="2" a="1"/>
  <c r="AU274" i="2" s="1"/>
  <c r="AP274" i="2" a="1"/>
  <c r="AP274" i="2" s="1"/>
  <c r="AJ274" i="2" a="1"/>
  <c r="AJ274" i="2" s="1"/>
  <c r="Z274" i="2" a="1"/>
  <c r="Z274" i="2" s="1"/>
  <c r="I274" i="2" a="1"/>
  <c r="I274" i="2" s="1"/>
  <c r="AO274" i="2" a="1"/>
  <c r="AO274" i="2" s="1"/>
  <c r="AD274" i="2" a="1"/>
  <c r="AD274" i="2" s="1"/>
  <c r="Y274" i="2" a="1"/>
  <c r="Y274" i="2" s="1"/>
  <c r="S274" i="2" a="1"/>
  <c r="S274" i="2" s="1"/>
  <c r="N274" i="2" a="1"/>
  <c r="N274" i="2" s="1"/>
  <c r="H274" i="2" a="1"/>
  <c r="H274" i="2" s="1"/>
  <c r="C274" i="2" a="1"/>
  <c r="C274" i="2" s="1"/>
  <c r="AT274" i="2" a="1"/>
  <c r="AT274" i="2" s="1"/>
  <c r="AN274" i="2" a="1"/>
  <c r="AN274" i="2" s="1"/>
  <c r="AI274" i="2" a="1"/>
  <c r="AI274" i="2" s="1"/>
  <c r="AC274" i="2" a="1"/>
  <c r="AC274" i="2" s="1"/>
  <c r="X274" i="2" a="1"/>
  <c r="X274" i="2" s="1"/>
  <c r="M274" i="2" a="1"/>
  <c r="M274" i="2" s="1"/>
  <c r="AS274" i="2" a="1"/>
  <c r="AS274" i="2" s="1"/>
  <c r="AH274" i="2" a="1"/>
  <c r="AH274" i="2" s="1"/>
  <c r="R274" i="2" a="1"/>
  <c r="R274" i="2" s="1"/>
  <c r="G274" i="2" a="1"/>
  <c r="G274" i="2" s="1"/>
  <c r="AM274" i="2" a="1"/>
  <c r="AM274" i="2" s="1"/>
  <c r="AG274" i="2" a="1"/>
  <c r="AG274" i="2" s="1"/>
  <c r="AB274" i="2" a="1"/>
  <c r="AB274" i="2" s="1"/>
  <c r="W274" i="2" a="1"/>
  <c r="W274" i="2" s="1"/>
  <c r="Q274" i="2" a="1"/>
  <c r="Q274" i="2" s="1"/>
  <c r="L274" i="2" a="1"/>
  <c r="L274" i="2" s="1"/>
  <c r="F274" i="2" a="1"/>
  <c r="F274" i="2" s="1"/>
  <c r="AR274" i="2" a="1"/>
  <c r="AR274" i="2" s="1"/>
  <c r="AL274" i="2" a="1"/>
  <c r="AL274" i="2" s="1"/>
  <c r="V274" i="2" a="1"/>
  <c r="V274" i="2" s="1"/>
  <c r="K274" i="2" a="1"/>
  <c r="K274" i="2" s="1"/>
  <c r="E274" i="2" a="1"/>
  <c r="E274" i="2" s="1"/>
  <c r="AQ274" i="2" a="1"/>
  <c r="AQ274" i="2" s="1"/>
  <c r="AK274" i="2" a="1"/>
  <c r="AK274" i="2" s="1"/>
  <c r="AF274" i="2" a="1"/>
  <c r="AF274" i="2" s="1"/>
  <c r="AA274" i="2" a="1"/>
  <c r="AA274" i="2" s="1"/>
  <c r="U274" i="2" a="1"/>
  <c r="U274" i="2" s="1"/>
  <c r="P274" i="2" a="1"/>
  <c r="P274" i="2" s="1"/>
  <c r="T274" i="2" a="1"/>
  <c r="T274" i="2" s="1"/>
  <c r="O274" i="2" a="1"/>
  <c r="O274" i="2" s="1"/>
  <c r="J274" i="2" a="1"/>
  <c r="J274" i="2" s="1"/>
  <c r="D274" i="2" a="1"/>
  <c r="D274" i="2" s="1"/>
  <c r="AE274" i="2" a="1"/>
  <c r="AE274" i="2" s="1"/>
  <c r="AP250" i="2" a="1"/>
  <c r="AP250" i="2" s="1"/>
  <c r="AO250" i="2" a="1"/>
  <c r="AO250" i="2" s="1"/>
  <c r="AT250" i="2" a="1"/>
  <c r="AT250" i="2" s="1"/>
  <c r="AQ250" i="2" a="1"/>
  <c r="AQ250" i="2" s="1"/>
  <c r="AG250" i="2" a="1"/>
  <c r="AG250" i="2" s="1"/>
  <c r="Y250" i="2" a="1"/>
  <c r="Y250" i="2" s="1"/>
  <c r="Q250" i="2" a="1"/>
  <c r="Q250" i="2" s="1"/>
  <c r="I250" i="2" a="1"/>
  <c r="I250" i="2" s="1"/>
  <c r="AN250" i="2" a="1"/>
  <c r="AN250" i="2" s="1"/>
  <c r="AF250" i="2" a="1"/>
  <c r="AF250" i="2" s="1"/>
  <c r="X250" i="2" a="1"/>
  <c r="X250" i="2" s="1"/>
  <c r="P250" i="2" a="1"/>
  <c r="P250" i="2" s="1"/>
  <c r="H250" i="2" a="1"/>
  <c r="H250" i="2" s="1"/>
  <c r="AM250" i="2" a="1"/>
  <c r="AM250" i="2" s="1"/>
  <c r="AE250" i="2" a="1"/>
  <c r="AE250" i="2" s="1"/>
  <c r="W250" i="2" a="1"/>
  <c r="W250" i="2" s="1"/>
  <c r="O250" i="2" a="1"/>
  <c r="O250" i="2" s="1"/>
  <c r="G250" i="2" a="1"/>
  <c r="G250" i="2" s="1"/>
  <c r="AL250" i="2" a="1"/>
  <c r="AL250" i="2" s="1"/>
  <c r="AD250" i="2" a="1"/>
  <c r="AD250" i="2" s="1"/>
  <c r="V250" i="2" a="1"/>
  <c r="V250" i="2" s="1"/>
  <c r="N250" i="2" a="1"/>
  <c r="N250" i="2" s="1"/>
  <c r="F250" i="2" a="1"/>
  <c r="F250" i="2" s="1"/>
  <c r="AK250" i="2" a="1"/>
  <c r="AK250" i="2" s="1"/>
  <c r="AC250" i="2" a="1"/>
  <c r="AC250" i="2" s="1"/>
  <c r="U250" i="2" a="1"/>
  <c r="U250" i="2" s="1"/>
  <c r="M250" i="2" a="1"/>
  <c r="M250" i="2" s="1"/>
  <c r="E250" i="2" a="1"/>
  <c r="E250" i="2" s="1"/>
  <c r="AU250" i="2" a="1"/>
  <c r="AU250" i="2" s="1"/>
  <c r="AJ250" i="2" a="1"/>
  <c r="AJ250" i="2" s="1"/>
  <c r="AB250" i="2" a="1"/>
  <c r="AB250" i="2" s="1"/>
  <c r="T250" i="2" a="1"/>
  <c r="T250" i="2" s="1"/>
  <c r="L250" i="2" a="1"/>
  <c r="L250" i="2" s="1"/>
  <c r="D250" i="2" a="1"/>
  <c r="D250" i="2" s="1"/>
  <c r="AI250" i="2" a="1"/>
  <c r="AI250" i="2" s="1"/>
  <c r="C250" i="2" a="1"/>
  <c r="C250" i="2" s="1"/>
  <c r="AH250" i="2" a="1"/>
  <c r="AH250" i="2" s="1"/>
  <c r="AA250" i="2" a="1"/>
  <c r="AA250" i="2" s="1"/>
  <c r="Z250" i="2" a="1"/>
  <c r="Z250" i="2" s="1"/>
  <c r="S250" i="2" a="1"/>
  <c r="S250" i="2" s="1"/>
  <c r="AS250" i="2" a="1"/>
  <c r="AS250" i="2" s="1"/>
  <c r="K250" i="2" a="1"/>
  <c r="K250" i="2" s="1"/>
  <c r="AR250" i="2" a="1"/>
  <c r="AR250" i="2" s="1"/>
  <c r="J250" i="2" a="1"/>
  <c r="J250" i="2" s="1"/>
  <c r="R250" i="2" a="1"/>
  <c r="R250" i="2" s="1"/>
  <c r="AS218" i="2" a="1"/>
  <c r="AS218" i="2" s="1"/>
  <c r="AK218" i="2" a="1"/>
  <c r="AK218" i="2" s="1"/>
  <c r="AC218" i="2" a="1"/>
  <c r="AC218" i="2" s="1"/>
  <c r="U218" i="2" a="1"/>
  <c r="U218" i="2" s="1"/>
  <c r="M218" i="2" a="1"/>
  <c r="M218" i="2" s="1"/>
  <c r="E218" i="2" a="1"/>
  <c r="E218" i="2" s="1"/>
  <c r="AR218" i="2" a="1"/>
  <c r="AR218" i="2" s="1"/>
  <c r="AJ218" i="2" a="1"/>
  <c r="AJ218" i="2" s="1"/>
  <c r="AB218" i="2" a="1"/>
  <c r="AB218" i="2" s="1"/>
  <c r="T218" i="2" a="1"/>
  <c r="T218" i="2" s="1"/>
  <c r="L218" i="2" a="1"/>
  <c r="L218" i="2" s="1"/>
  <c r="D218" i="2" a="1"/>
  <c r="D218" i="2" s="1"/>
  <c r="AQ218" i="2" a="1"/>
  <c r="AQ218" i="2" s="1"/>
  <c r="AI218" i="2" a="1"/>
  <c r="AI218" i="2" s="1"/>
  <c r="AA218" i="2" a="1"/>
  <c r="AA218" i="2" s="1"/>
  <c r="S218" i="2" a="1"/>
  <c r="S218" i="2" s="1"/>
  <c r="K218" i="2" a="1"/>
  <c r="K218" i="2" s="1"/>
  <c r="C218" i="2" a="1"/>
  <c r="C218" i="2" s="1"/>
  <c r="AP218" i="2" a="1"/>
  <c r="AP218" i="2" s="1"/>
  <c r="AH218" i="2" a="1"/>
  <c r="AH218" i="2" s="1"/>
  <c r="Z218" i="2" a="1"/>
  <c r="Z218" i="2" s="1"/>
  <c r="R218" i="2" a="1"/>
  <c r="R218" i="2" s="1"/>
  <c r="J218" i="2" a="1"/>
  <c r="J218" i="2" s="1"/>
  <c r="AO218" i="2" a="1"/>
  <c r="AO218" i="2" s="1"/>
  <c r="AG218" i="2" a="1"/>
  <c r="AG218" i="2" s="1"/>
  <c r="Y218" i="2" a="1"/>
  <c r="Y218" i="2" s="1"/>
  <c r="Q218" i="2" a="1"/>
  <c r="Q218" i="2" s="1"/>
  <c r="I218" i="2" a="1"/>
  <c r="I218" i="2" s="1"/>
  <c r="AN218" i="2" a="1"/>
  <c r="AN218" i="2" s="1"/>
  <c r="AF218" i="2" a="1"/>
  <c r="AF218" i="2" s="1"/>
  <c r="X218" i="2" a="1"/>
  <c r="X218" i="2" s="1"/>
  <c r="P218" i="2" a="1"/>
  <c r="P218" i="2" s="1"/>
  <c r="H218" i="2" a="1"/>
  <c r="H218" i="2" s="1"/>
  <c r="AU218" i="2" a="1"/>
  <c r="AU218" i="2" s="1"/>
  <c r="AM218" i="2" a="1"/>
  <c r="AM218" i="2" s="1"/>
  <c r="AE218" i="2" a="1"/>
  <c r="AE218" i="2" s="1"/>
  <c r="W218" i="2" a="1"/>
  <c r="W218" i="2" s="1"/>
  <c r="O218" i="2" a="1"/>
  <c r="O218" i="2" s="1"/>
  <c r="G218" i="2" a="1"/>
  <c r="G218" i="2" s="1"/>
  <c r="N218" i="2" a="1"/>
  <c r="N218" i="2" s="1"/>
  <c r="F218" i="2" a="1"/>
  <c r="F218" i="2" s="1"/>
  <c r="AT218" i="2" a="1"/>
  <c r="AT218" i="2" s="1"/>
  <c r="AL218" i="2" a="1"/>
  <c r="AL218" i="2" s="1"/>
  <c r="AD218" i="2" a="1"/>
  <c r="AD218" i="2" s="1"/>
  <c r="V218" i="2" a="1"/>
  <c r="V218" i="2" s="1"/>
  <c r="AJ194" i="2" a="1"/>
  <c r="AJ194" i="2" s="1"/>
  <c r="AE194" i="2" a="1"/>
  <c r="AE194" i="2" s="1"/>
  <c r="R194" i="2" a="1"/>
  <c r="R194" i="2" s="1"/>
  <c r="M194" i="2" a="1"/>
  <c r="M194" i="2" s="1"/>
  <c r="AO194" i="2" a="1"/>
  <c r="AO194" i="2" s="1"/>
  <c r="AI194" i="2" a="1"/>
  <c r="AI194" i="2" s="1"/>
  <c r="AD194" i="2" a="1"/>
  <c r="AD194" i="2" s="1"/>
  <c r="X194" i="2" a="1"/>
  <c r="X194" i="2" s="1"/>
  <c r="L194" i="2" a="1"/>
  <c r="L194" i="2" s="1"/>
  <c r="G194" i="2" a="1"/>
  <c r="G194" i="2" s="1"/>
  <c r="AU194" i="2" a="1"/>
  <c r="AU194" i="2" s="1"/>
  <c r="AH194" i="2" a="1"/>
  <c r="AH194" i="2" s="1"/>
  <c r="AC194" i="2" a="1"/>
  <c r="AC194" i="2" s="1"/>
  <c r="Q194" i="2" a="1"/>
  <c r="Q194" i="2" s="1"/>
  <c r="K194" i="2" a="1"/>
  <c r="K194" i="2" s="1"/>
  <c r="F194" i="2" a="1"/>
  <c r="F194" i="2" s="1"/>
  <c r="AT194" i="2" a="1"/>
  <c r="AT194" i="2" s="1"/>
  <c r="AN194" i="2" a="1"/>
  <c r="AN194" i="2" s="1"/>
  <c r="AB194" i="2" a="1"/>
  <c r="AB194" i="2" s="1"/>
  <c r="W194" i="2" a="1"/>
  <c r="W194" i="2" s="1"/>
  <c r="J194" i="2" a="1"/>
  <c r="J194" i="2" s="1"/>
  <c r="E194" i="2" a="1"/>
  <c r="E194" i="2" s="1"/>
  <c r="AS194" i="2" a="1"/>
  <c r="AS194" i="2" s="1"/>
  <c r="AG194" i="2" a="1"/>
  <c r="AG194" i="2" s="1"/>
  <c r="AA194" i="2" a="1"/>
  <c r="AA194" i="2" s="1"/>
  <c r="V194" i="2" a="1"/>
  <c r="V194" i="2" s="1"/>
  <c r="P194" i="2" a="1"/>
  <c r="P194" i="2" s="1"/>
  <c r="D194" i="2" a="1"/>
  <c r="D194" i="2" s="1"/>
  <c r="AR194" i="2" a="1"/>
  <c r="AR194" i="2" s="1"/>
  <c r="AM194" i="2" a="1"/>
  <c r="AM194" i="2" s="1"/>
  <c r="Z194" i="2" a="1"/>
  <c r="Z194" i="2" s="1"/>
  <c r="U194" i="2" a="1"/>
  <c r="U194" i="2" s="1"/>
  <c r="I194" i="2" a="1"/>
  <c r="I194" i="2" s="1"/>
  <c r="C194" i="2" a="1"/>
  <c r="C194" i="2" s="1"/>
  <c r="AQ194" i="2" a="1"/>
  <c r="AQ194" i="2" s="1"/>
  <c r="AL194" i="2" a="1"/>
  <c r="AL194" i="2" s="1"/>
  <c r="AF194" i="2" a="1"/>
  <c r="AF194" i="2" s="1"/>
  <c r="T194" i="2" a="1"/>
  <c r="T194" i="2" s="1"/>
  <c r="O194" i="2" a="1"/>
  <c r="O194" i="2" s="1"/>
  <c r="AP194" i="2" a="1"/>
  <c r="AP194" i="2" s="1"/>
  <c r="AK194" i="2" a="1"/>
  <c r="AK194" i="2" s="1"/>
  <c r="Y194" i="2" a="1"/>
  <c r="Y194" i="2" s="1"/>
  <c r="S194" i="2" a="1"/>
  <c r="S194" i="2" s="1"/>
  <c r="N194" i="2" a="1"/>
  <c r="N194" i="2" s="1"/>
  <c r="H194" i="2" a="1"/>
  <c r="H194" i="2" s="1"/>
  <c r="AS162" i="2" a="1"/>
  <c r="AS162" i="2" s="1"/>
  <c r="AN162" i="2" a="1"/>
  <c r="AN162" i="2" s="1"/>
  <c r="AA162" i="2" a="1"/>
  <c r="AA162" i="2" s="1"/>
  <c r="V162" i="2" a="1"/>
  <c r="V162" i="2" s="1"/>
  <c r="J162" i="2" a="1"/>
  <c r="J162" i="2" s="1"/>
  <c r="D162" i="2" a="1"/>
  <c r="D162" i="2" s="1"/>
  <c r="AR162" i="2" a="1"/>
  <c r="AR162" i="2" s="1"/>
  <c r="AM162" i="2" a="1"/>
  <c r="AM162" i="2" s="1"/>
  <c r="AG162" i="2" a="1"/>
  <c r="AG162" i="2" s="1"/>
  <c r="U162" i="2" a="1"/>
  <c r="U162" i="2" s="1"/>
  <c r="P162" i="2" a="1"/>
  <c r="P162" i="2" s="1"/>
  <c r="C162" i="2" a="1"/>
  <c r="C162" i="2" s="1"/>
  <c r="AQ162" i="2" a="1"/>
  <c r="AQ162" i="2" s="1"/>
  <c r="AL162" i="2" a="1"/>
  <c r="AL162" i="2" s="1"/>
  <c r="Z162" i="2" a="1"/>
  <c r="Z162" i="2" s="1"/>
  <c r="T162" i="2" a="1"/>
  <c r="T162" i="2" s="1"/>
  <c r="O162" i="2" a="1"/>
  <c r="O162" i="2" s="1"/>
  <c r="I162" i="2" a="1"/>
  <c r="I162" i="2" s="1"/>
  <c r="AK162" i="2" a="1"/>
  <c r="AK162" i="2" s="1"/>
  <c r="AF162" i="2" a="1"/>
  <c r="AF162" i="2" s="1"/>
  <c r="S162" i="2" a="1"/>
  <c r="S162" i="2" s="1"/>
  <c r="N162" i="2" a="1"/>
  <c r="N162" i="2" s="1"/>
  <c r="AP162" i="2" a="1"/>
  <c r="AP162" i="2" s="1"/>
  <c r="AJ162" i="2" a="1"/>
  <c r="AJ162" i="2" s="1"/>
  <c r="AE162" i="2" a="1"/>
  <c r="AE162" i="2" s="1"/>
  <c r="Y162" i="2" a="1"/>
  <c r="Y162" i="2" s="1"/>
  <c r="M162" i="2" a="1"/>
  <c r="M162" i="2" s="1"/>
  <c r="H162" i="2" a="1"/>
  <c r="H162" i="2" s="1"/>
  <c r="AI162" i="2" a="1"/>
  <c r="AI162" i="2" s="1"/>
  <c r="AD162" i="2" a="1"/>
  <c r="AD162" i="2" s="1"/>
  <c r="R162" i="2" a="1"/>
  <c r="R162" i="2" s="1"/>
  <c r="L162" i="2" a="1"/>
  <c r="L162" i="2" s="1"/>
  <c r="G162" i="2" a="1"/>
  <c r="G162" i="2" s="1"/>
  <c r="AU162" i="2" a="1"/>
  <c r="AU162" i="2" s="1"/>
  <c r="AO162" i="2" a="1"/>
  <c r="AO162" i="2" s="1"/>
  <c r="AC162" i="2" a="1"/>
  <c r="AC162" i="2" s="1"/>
  <c r="X162" i="2" a="1"/>
  <c r="X162" i="2" s="1"/>
  <c r="K162" i="2" a="1"/>
  <c r="K162" i="2" s="1"/>
  <c r="F162" i="2" a="1"/>
  <c r="F162" i="2" s="1"/>
  <c r="AT162" i="2" a="1"/>
  <c r="AT162" i="2" s="1"/>
  <c r="AH162" i="2" a="1"/>
  <c r="AH162" i="2" s="1"/>
  <c r="AB162" i="2" a="1"/>
  <c r="AB162" i="2" s="1"/>
  <c r="W162" i="2" a="1"/>
  <c r="W162" i="2" s="1"/>
  <c r="Q162" i="2" a="1"/>
  <c r="Q162" i="2" s="1"/>
  <c r="E162" i="2" a="1"/>
  <c r="E162" i="2" s="1"/>
  <c r="AS138" i="2" a="1"/>
  <c r="AS138" i="2" s="1"/>
  <c r="AF138" i="2" a="1"/>
  <c r="AF138" i="2" s="1"/>
  <c r="S138" i="2" a="1"/>
  <c r="S138" i="2" s="1"/>
  <c r="K138" i="2" a="1"/>
  <c r="K138" i="2" s="1"/>
  <c r="E138" i="2" a="1"/>
  <c r="E138" i="2" s="1"/>
  <c r="AR138" i="2" a="1"/>
  <c r="AR138" i="2" s="1"/>
  <c r="AL138" i="2" a="1"/>
  <c r="AL138" i="2" s="1"/>
  <c r="AE138" i="2" a="1"/>
  <c r="AE138" i="2" s="1"/>
  <c r="X138" i="2" a="1"/>
  <c r="X138" i="2" s="1"/>
  <c r="R138" i="2" a="1"/>
  <c r="R138" i="2" s="1"/>
  <c r="J138" i="2" a="1"/>
  <c r="J138" i="2" s="1"/>
  <c r="AQ138" i="2" a="1"/>
  <c r="AQ138" i="2" s="1"/>
  <c r="AK138" i="2" a="1"/>
  <c r="AK138" i="2" s="1"/>
  <c r="AD138" i="2" a="1"/>
  <c r="AD138" i="2" s="1"/>
  <c r="W138" i="2" a="1"/>
  <c r="W138" i="2" s="1"/>
  <c r="Q138" i="2" a="1"/>
  <c r="Q138" i="2" s="1"/>
  <c r="I138" i="2" a="1"/>
  <c r="I138" i="2" s="1"/>
  <c r="D138" i="2" a="1"/>
  <c r="D138" i="2" s="1"/>
  <c r="AP138" i="2" a="1"/>
  <c r="AP138" i="2" s="1"/>
  <c r="AC138" i="2" a="1"/>
  <c r="AC138" i="2" s="1"/>
  <c r="P138" i="2" a="1"/>
  <c r="P138" i="2" s="1"/>
  <c r="C138" i="2" a="1"/>
  <c r="C138" i="2" s="1"/>
  <c r="AO138" i="2" a="1"/>
  <c r="AO138" i="2" s="1"/>
  <c r="AJ138" i="2" a="1"/>
  <c r="AJ138" i="2" s="1"/>
  <c r="AB138" i="2" a="1"/>
  <c r="AB138" i="2" s="1"/>
  <c r="V138" i="2" a="1"/>
  <c r="V138" i="2" s="1"/>
  <c r="O138" i="2" a="1"/>
  <c r="O138" i="2" s="1"/>
  <c r="H138" i="2" a="1"/>
  <c r="H138" i="2" s="1"/>
  <c r="AI138" i="2" a="1"/>
  <c r="AI138" i="2" s="1"/>
  <c r="AA138" i="2" a="1"/>
  <c r="AA138" i="2" s="1"/>
  <c r="U138" i="2" a="1"/>
  <c r="U138" i="2" s="1"/>
  <c r="N138" i="2" a="1"/>
  <c r="N138" i="2" s="1"/>
  <c r="G138" i="2" a="1"/>
  <c r="G138" i="2" s="1"/>
  <c r="AU138" i="2" a="1"/>
  <c r="AU138" i="2" s="1"/>
  <c r="AN138" i="2" a="1"/>
  <c r="AN138" i="2" s="1"/>
  <c r="AH138" i="2" a="1"/>
  <c r="AH138" i="2" s="1"/>
  <c r="Z138" i="2" a="1"/>
  <c r="Z138" i="2" s="1"/>
  <c r="M138" i="2" a="1"/>
  <c r="M138" i="2" s="1"/>
  <c r="AT138" i="2" a="1"/>
  <c r="AT138" i="2" s="1"/>
  <c r="AM138" i="2" a="1"/>
  <c r="AM138" i="2" s="1"/>
  <c r="AG138" i="2" a="1"/>
  <c r="AG138" i="2" s="1"/>
  <c r="Y138" i="2" a="1"/>
  <c r="Y138" i="2" s="1"/>
  <c r="T138" i="2" a="1"/>
  <c r="T138" i="2" s="1"/>
  <c r="L138" i="2" a="1"/>
  <c r="L138" i="2" s="1"/>
  <c r="F138" i="2" a="1"/>
  <c r="F138" i="2" s="1"/>
  <c r="AS114" i="2" a="1"/>
  <c r="AS114" i="2" s="1"/>
  <c r="AL114" i="2" a="1"/>
  <c r="AL114" i="2" s="1"/>
  <c r="AE114" i="2" a="1"/>
  <c r="AE114" i="2" s="1"/>
  <c r="Y114" i="2" a="1"/>
  <c r="Y114" i="2" s="1"/>
  <c r="R114" i="2" a="1"/>
  <c r="R114" i="2" s="1"/>
  <c r="K114" i="2" a="1"/>
  <c r="K114" i="2" s="1"/>
  <c r="D114" i="2" a="1"/>
  <c r="D114" i="2" s="1"/>
  <c r="AR114" i="2" a="1"/>
  <c r="AR114" i="2" s="1"/>
  <c r="AK114" i="2" a="1"/>
  <c r="AK114" i="2" s="1"/>
  <c r="AD114" i="2" a="1"/>
  <c r="AD114" i="2" s="1"/>
  <c r="X114" i="2" a="1"/>
  <c r="X114" i="2" s="1"/>
  <c r="Q114" i="2" a="1"/>
  <c r="Q114" i="2" s="1"/>
  <c r="J114" i="2" a="1"/>
  <c r="J114" i="2" s="1"/>
  <c r="AJ114" i="2" a="1"/>
  <c r="AJ114" i="2" s="1"/>
  <c r="AC114" i="2" a="1"/>
  <c r="AC114" i="2" s="1"/>
  <c r="W114" i="2" a="1"/>
  <c r="W114" i="2" s="1"/>
  <c r="P114" i="2" a="1"/>
  <c r="P114" i="2" s="1"/>
  <c r="C114" i="2" a="1"/>
  <c r="C114" i="2" s="1"/>
  <c r="AQ114" i="2" a="1"/>
  <c r="AQ114" i="2" s="1"/>
  <c r="AB114" i="2" a="1"/>
  <c r="AB114" i="2" s="1"/>
  <c r="V114" i="2" a="1"/>
  <c r="V114" i="2" s="1"/>
  <c r="O114" i="2" a="1"/>
  <c r="O114" i="2" s="1"/>
  <c r="I114" i="2" a="1"/>
  <c r="I114" i="2" s="1"/>
  <c r="AP114" i="2" a="1"/>
  <c r="AP114" i="2" s="1"/>
  <c r="AI114" i="2" a="1"/>
  <c r="AI114" i="2" s="1"/>
  <c r="U114" i="2" a="1"/>
  <c r="U114" i="2" s="1"/>
  <c r="N114" i="2" a="1"/>
  <c r="N114" i="2" s="1"/>
  <c r="H114" i="2" a="1"/>
  <c r="H114" i="2" s="1"/>
  <c r="AO114" i="2" a="1"/>
  <c r="AO114" i="2" s="1"/>
  <c r="AH114" i="2" a="1"/>
  <c r="AH114" i="2" s="1"/>
  <c r="AA114" i="2" a="1"/>
  <c r="AA114" i="2" s="1"/>
  <c r="T114" i="2" a="1"/>
  <c r="T114" i="2" s="1"/>
  <c r="M114" i="2" a="1"/>
  <c r="M114" i="2" s="1"/>
  <c r="G114" i="2" a="1"/>
  <c r="G114" i="2" s="1"/>
  <c r="AU114" i="2" a="1"/>
  <c r="AU114" i="2" s="1"/>
  <c r="AN114" i="2" a="1"/>
  <c r="AN114" i="2" s="1"/>
  <c r="AG114" i="2" a="1"/>
  <c r="AG114" i="2" s="1"/>
  <c r="Z114" i="2" a="1"/>
  <c r="Z114" i="2" s="1"/>
  <c r="L114" i="2" a="1"/>
  <c r="L114" i="2" s="1"/>
  <c r="F114" i="2" a="1"/>
  <c r="F114" i="2" s="1"/>
  <c r="AT114" i="2" a="1"/>
  <c r="AT114" i="2" s="1"/>
  <c r="AM114" i="2" a="1"/>
  <c r="AM114" i="2" s="1"/>
  <c r="AF114" i="2" a="1"/>
  <c r="AF114" i="2" s="1"/>
  <c r="S114" i="2" a="1"/>
  <c r="S114" i="2" s="1"/>
  <c r="E114" i="2" a="1"/>
  <c r="E114" i="2" s="1"/>
  <c r="AQ90" i="2" a="1"/>
  <c r="AQ90" i="2" s="1"/>
  <c r="AC90" i="2" a="1"/>
  <c r="AC90" i="2" s="1"/>
  <c r="V90" i="2" a="1"/>
  <c r="V90" i="2" s="1"/>
  <c r="P90" i="2" a="1"/>
  <c r="P90" i="2" s="1"/>
  <c r="I90" i="2" a="1"/>
  <c r="I90" i="2" s="1"/>
  <c r="AP90" i="2" a="1"/>
  <c r="AP90" i="2" s="1"/>
  <c r="AI90" i="2" a="1"/>
  <c r="AI90" i="2" s="1"/>
  <c r="AB90" i="2" a="1"/>
  <c r="AB90" i="2" s="1"/>
  <c r="U90" i="2" a="1"/>
  <c r="U90" i="2" s="1"/>
  <c r="O90" i="2" a="1"/>
  <c r="O90" i="2" s="1"/>
  <c r="H90" i="2" a="1"/>
  <c r="H90" i="2" s="1"/>
  <c r="AO90" i="2" a="1"/>
  <c r="AO90" i="2" s="1"/>
  <c r="AH90" i="2" a="1"/>
  <c r="AH90" i="2" s="1"/>
  <c r="T90" i="2" a="1"/>
  <c r="T90" i="2" s="1"/>
  <c r="N90" i="2" a="1"/>
  <c r="N90" i="2" s="1"/>
  <c r="G90" i="2" a="1"/>
  <c r="G90" i="2" s="1"/>
  <c r="AU90" i="2" a="1"/>
  <c r="AU90" i="2" s="1"/>
  <c r="AN90" i="2" a="1"/>
  <c r="AN90" i="2" s="1"/>
  <c r="AA90" i="2" a="1"/>
  <c r="AA90" i="2" s="1"/>
  <c r="M90" i="2" a="1"/>
  <c r="M90" i="2" s="1"/>
  <c r="F90" i="2" a="1"/>
  <c r="F90" i="2" s="1"/>
  <c r="AT90" i="2" a="1"/>
  <c r="AT90" i="2" s="1"/>
  <c r="AM90" i="2" a="1"/>
  <c r="AM90" i="2" s="1"/>
  <c r="AG90" i="2" a="1"/>
  <c r="AG90" i="2" s="1"/>
  <c r="Z90" i="2" a="1"/>
  <c r="Z90" i="2" s="1"/>
  <c r="S90" i="2" a="1"/>
  <c r="S90" i="2" s="1"/>
  <c r="L90" i="2" a="1"/>
  <c r="L90" i="2" s="1"/>
  <c r="E90" i="2" a="1"/>
  <c r="E90" i="2" s="1"/>
  <c r="AS90" i="2" a="1"/>
  <c r="AS90" i="2" s="1"/>
  <c r="AL90" i="2" a="1"/>
  <c r="AL90" i="2" s="1"/>
  <c r="AF90" i="2" a="1"/>
  <c r="AF90" i="2" s="1"/>
  <c r="Y90" i="2" a="1"/>
  <c r="Y90" i="2" s="1"/>
  <c r="R90" i="2" a="1"/>
  <c r="R90" i="2" s="1"/>
  <c r="D90" i="2" a="1"/>
  <c r="D90" i="2" s="1"/>
  <c r="AR90" i="2" a="1"/>
  <c r="AR90" i="2" s="1"/>
  <c r="AK90" i="2" a="1"/>
  <c r="AK90" i="2" s="1"/>
  <c r="AE90" i="2" a="1"/>
  <c r="AE90" i="2" s="1"/>
  <c r="X90" i="2" a="1"/>
  <c r="X90" i="2" s="1"/>
  <c r="K90" i="2" a="1"/>
  <c r="K90" i="2" s="1"/>
  <c r="AJ90" i="2" a="1"/>
  <c r="AJ90" i="2" s="1"/>
  <c r="AD90" i="2" a="1"/>
  <c r="AD90" i="2" s="1"/>
  <c r="W90" i="2" a="1"/>
  <c r="W90" i="2" s="1"/>
  <c r="Q90" i="2" a="1"/>
  <c r="Q90" i="2" s="1"/>
  <c r="J90" i="2" a="1"/>
  <c r="J90" i="2" s="1"/>
  <c r="C90" i="2" a="1"/>
  <c r="C90" i="2" s="1"/>
  <c r="AR74" i="2" a="1"/>
  <c r="AR74" i="2" s="1"/>
  <c r="AK74" i="2" a="1"/>
  <c r="AK74" i="2" s="1"/>
  <c r="AE74" i="2" a="1"/>
  <c r="AE74" i="2" s="1"/>
  <c r="X74" i="2" a="1"/>
  <c r="X74" i="2" s="1"/>
  <c r="R74" i="2" a="1"/>
  <c r="R74" i="2" s="1"/>
  <c r="E74" i="2" a="1"/>
  <c r="E74" i="2" s="1"/>
  <c r="AJ74" i="2" a="1"/>
  <c r="AJ74" i="2" s="1"/>
  <c r="AD74" i="2" a="1"/>
  <c r="AD74" i="2" s="1"/>
  <c r="K74" i="2" a="1"/>
  <c r="K74" i="2" s="1"/>
  <c r="D74" i="2" a="1"/>
  <c r="D74" i="2" s="1"/>
  <c r="AQ74" i="2" a="1"/>
  <c r="AQ74" i="2" s="1"/>
  <c r="AC74" i="2" a="1"/>
  <c r="AC74" i="2" s="1"/>
  <c r="W74" i="2" a="1"/>
  <c r="W74" i="2" s="1"/>
  <c r="Q74" i="2" a="1"/>
  <c r="Q74" i="2" s="1"/>
  <c r="J74" i="2" a="1"/>
  <c r="J74" i="2" s="1"/>
  <c r="AP74" i="2" a="1"/>
  <c r="AP74" i="2" s="1"/>
  <c r="AI74" i="2" a="1"/>
  <c r="AI74" i="2" s="1"/>
  <c r="AB74" i="2" a="1"/>
  <c r="AB74" i="2" s="1"/>
  <c r="V74" i="2" a="1"/>
  <c r="V74" i="2" s="1"/>
  <c r="P74" i="2" a="1"/>
  <c r="P74" i="2" s="1"/>
  <c r="I74" i="2" a="1"/>
  <c r="I74" i="2" s="1"/>
  <c r="C74" i="2" a="1"/>
  <c r="C74" i="2" s="1"/>
  <c r="AO74" i="2" a="1"/>
  <c r="AO74" i="2" s="1"/>
  <c r="AH74" i="2" a="1"/>
  <c r="AH74" i="2" s="1"/>
  <c r="U74" i="2" a="1"/>
  <c r="U74" i="2" s="1"/>
  <c r="O74" i="2" a="1"/>
  <c r="O74" i="2" s="1"/>
  <c r="H74" i="2" a="1"/>
  <c r="H74" i="2" s="1"/>
  <c r="AU74" i="2" a="1"/>
  <c r="AU74" i="2" s="1"/>
  <c r="AN74" i="2" a="1"/>
  <c r="AN74" i="2" s="1"/>
  <c r="AA74" i="2" a="1"/>
  <c r="AA74" i="2" s="1"/>
  <c r="T74" i="2" a="1"/>
  <c r="T74" i="2" s="1"/>
  <c r="N74" i="2" a="1"/>
  <c r="N74" i="2" s="1"/>
  <c r="AT74" i="2" a="1"/>
  <c r="AT74" i="2" s="1"/>
  <c r="AM74" i="2" a="1"/>
  <c r="AM74" i="2" s="1"/>
  <c r="AG74" i="2" a="1"/>
  <c r="AG74" i="2" s="1"/>
  <c r="Z74" i="2" a="1"/>
  <c r="Z74" i="2" s="1"/>
  <c r="M74" i="2" a="1"/>
  <c r="M74" i="2" s="1"/>
  <c r="G74" i="2" a="1"/>
  <c r="G74" i="2" s="1"/>
  <c r="AS74" i="2" a="1"/>
  <c r="AS74" i="2" s="1"/>
  <c r="AL74" i="2" a="1"/>
  <c r="AL74" i="2" s="1"/>
  <c r="AF74" i="2" a="1"/>
  <c r="AF74" i="2" s="1"/>
  <c r="Y74" i="2" a="1"/>
  <c r="Y74" i="2" s="1"/>
  <c r="S74" i="2" a="1"/>
  <c r="S74" i="2" s="1"/>
  <c r="L74" i="2" a="1"/>
  <c r="L74" i="2" s="1"/>
  <c r="F74" i="2" a="1"/>
  <c r="F74" i="2" s="1"/>
  <c r="AT50" i="2" a="1"/>
  <c r="AT50" i="2" s="1"/>
  <c r="AM50" i="2" a="1"/>
  <c r="AM50" i="2" s="1"/>
  <c r="AF50" i="2" a="1"/>
  <c r="AF50" i="2" s="1"/>
  <c r="X50" i="2" a="1"/>
  <c r="X50" i="2" s="1"/>
  <c r="J50" i="2" a="1"/>
  <c r="J50" i="2" s="1"/>
  <c r="AS50" i="2" a="1"/>
  <c r="AS50" i="2" s="1"/>
  <c r="AL50" i="2" a="1"/>
  <c r="AL50" i="2" s="1"/>
  <c r="AE50" i="2" a="1"/>
  <c r="AE50" i="2" s="1"/>
  <c r="W50" i="2" a="1"/>
  <c r="W50" i="2" s="1"/>
  <c r="P50" i="2" a="1"/>
  <c r="P50" i="2" s="1"/>
  <c r="I50" i="2" a="1"/>
  <c r="I50" i="2" s="1"/>
  <c r="AK50" i="2" a="1"/>
  <c r="AK50" i="2" s="1"/>
  <c r="AD50" i="2" a="1"/>
  <c r="AD50" i="2" s="1"/>
  <c r="V50" i="2" a="1"/>
  <c r="V50" i="2" s="1"/>
  <c r="O50" i="2" a="1"/>
  <c r="O50" i="2" s="1"/>
  <c r="H50" i="2" a="1"/>
  <c r="H50" i="2" s="1"/>
  <c r="AR50" i="2" a="1"/>
  <c r="AR50" i="2" s="1"/>
  <c r="AJ50" i="2" a="1"/>
  <c r="AJ50" i="2" s="1"/>
  <c r="AC50" i="2" a="1"/>
  <c r="AC50" i="2" s="1"/>
  <c r="U50" i="2" a="1"/>
  <c r="U50" i="2" s="1"/>
  <c r="N50" i="2" a="1"/>
  <c r="N50" i="2" s="1"/>
  <c r="G50" i="2" a="1"/>
  <c r="G50" i="2" s="1"/>
  <c r="AQ50" i="2" a="1"/>
  <c r="AQ50" i="2" s="1"/>
  <c r="AI50" i="2" a="1"/>
  <c r="AI50" i="2" s="1"/>
  <c r="AB50" i="2" a="1"/>
  <c r="AB50" i="2" s="1"/>
  <c r="T50" i="2" a="1"/>
  <c r="T50" i="2" s="1"/>
  <c r="M50" i="2" a="1"/>
  <c r="M50" i="2" s="1"/>
  <c r="F50" i="2" a="1"/>
  <c r="F50" i="2" s="1"/>
  <c r="AP50" i="2" a="1"/>
  <c r="AP50" i="2" s="1"/>
  <c r="AH50" i="2" a="1"/>
  <c r="AH50" i="2" s="1"/>
  <c r="AA50" i="2" a="1"/>
  <c r="AA50" i="2" s="1"/>
  <c r="S50" i="2" a="1"/>
  <c r="S50" i="2" s="1"/>
  <c r="E50" i="2" a="1"/>
  <c r="E50" i="2" s="1"/>
  <c r="AO50" i="2" a="1"/>
  <c r="AO50" i="2" s="1"/>
  <c r="AG50" i="2" a="1"/>
  <c r="AG50" i="2" s="1"/>
  <c r="Z50" i="2" a="1"/>
  <c r="Z50" i="2" s="1"/>
  <c r="R50" i="2" a="1"/>
  <c r="R50" i="2" s="1"/>
  <c r="L50" i="2" a="1"/>
  <c r="L50" i="2" s="1"/>
  <c r="D50" i="2" a="1"/>
  <c r="D50" i="2" s="1"/>
  <c r="AU50" i="2" a="1"/>
  <c r="AU50" i="2" s="1"/>
  <c r="AN50" i="2" a="1"/>
  <c r="AN50" i="2" s="1"/>
  <c r="Y50" i="2" a="1"/>
  <c r="Y50" i="2" s="1"/>
  <c r="Q50" i="2" a="1"/>
  <c r="Q50" i="2" s="1"/>
  <c r="K50" i="2" a="1"/>
  <c r="K50" i="2" s="1"/>
  <c r="C50" i="2" a="1"/>
  <c r="C50" i="2" s="1"/>
  <c r="AP34" i="2" a="1"/>
  <c r="AP34" i="2" s="1"/>
  <c r="AH34" i="2" a="1"/>
  <c r="AH34" i="2" s="1"/>
  <c r="AB34" i="2" a="1"/>
  <c r="AB34" i="2" s="1"/>
  <c r="T34" i="2" a="1"/>
  <c r="T34" i="2" s="1"/>
  <c r="M34" i="2" a="1"/>
  <c r="M34" i="2" s="1"/>
  <c r="F34" i="2" a="1"/>
  <c r="F34" i="2" s="1"/>
  <c r="AO34" i="2" a="1"/>
  <c r="AO34" i="2" s="1"/>
  <c r="AG34" i="2" a="1"/>
  <c r="AG34" i="2" s="1"/>
  <c r="AA34" i="2" a="1"/>
  <c r="AA34" i="2" s="1"/>
  <c r="S34" i="2" a="1"/>
  <c r="S34" i="2" s="1"/>
  <c r="E34" i="2" a="1"/>
  <c r="E34" i="2" s="1"/>
  <c r="AU34" i="2" a="1"/>
  <c r="AU34" i="2" s="1"/>
  <c r="AN34" i="2" a="1"/>
  <c r="AN34" i="2" s="1"/>
  <c r="Z34" i="2" a="1"/>
  <c r="Z34" i="2" s="1"/>
  <c r="R34" i="2" a="1"/>
  <c r="R34" i="2" s="1"/>
  <c r="L34" i="2" a="1"/>
  <c r="L34" i="2" s="1"/>
  <c r="D34" i="2" a="1"/>
  <c r="D34" i="2" s="1"/>
  <c r="AT34" i="2" a="1"/>
  <c r="AT34" i="2" s="1"/>
  <c r="AM34" i="2" a="1"/>
  <c r="AM34" i="2" s="1"/>
  <c r="AF34" i="2" a="1"/>
  <c r="AF34" i="2" s="1"/>
  <c r="Y34" i="2" a="1"/>
  <c r="Y34" i="2" s="1"/>
  <c r="Q34" i="2" a="1"/>
  <c r="Q34" i="2" s="1"/>
  <c r="K34" i="2" a="1"/>
  <c r="K34" i="2" s="1"/>
  <c r="C34" i="2" a="1"/>
  <c r="C34" i="2" s="1"/>
  <c r="AS34" i="2" a="1"/>
  <c r="AS34" i="2" s="1"/>
  <c r="AL34" i="2" a="1"/>
  <c r="AL34" i="2" s="1"/>
  <c r="AE34" i="2" a="1"/>
  <c r="AE34" i="2" s="1"/>
  <c r="X34" i="2" a="1"/>
  <c r="X34" i="2" s="1"/>
  <c r="J34" i="2" a="1"/>
  <c r="J34" i="2" s="1"/>
  <c r="AK34" i="2" a="1"/>
  <c r="AK34" i="2" s="1"/>
  <c r="AD34" i="2" a="1"/>
  <c r="AD34" i="2" s="1"/>
  <c r="W34" i="2" a="1"/>
  <c r="W34" i="2" s="1"/>
  <c r="P34" i="2" a="1"/>
  <c r="P34" i="2" s="1"/>
  <c r="I34" i="2" a="1"/>
  <c r="I34" i="2" s="1"/>
  <c r="AR34" i="2" a="1"/>
  <c r="AR34" i="2" s="1"/>
  <c r="AJ34" i="2" a="1"/>
  <c r="AJ34" i="2" s="1"/>
  <c r="AC34" i="2" a="1"/>
  <c r="AC34" i="2" s="1"/>
  <c r="V34" i="2" a="1"/>
  <c r="V34" i="2" s="1"/>
  <c r="O34" i="2" a="1"/>
  <c r="O34" i="2" s="1"/>
  <c r="H34" i="2" a="1"/>
  <c r="H34" i="2" s="1"/>
  <c r="AQ34" i="2" a="1"/>
  <c r="AQ34" i="2" s="1"/>
  <c r="AI34" i="2" a="1"/>
  <c r="AI34" i="2" s="1"/>
  <c r="U34" i="2" a="1"/>
  <c r="U34" i="2" s="1"/>
  <c r="N34" i="2" a="1"/>
  <c r="N34" i="2" s="1"/>
  <c r="G34" i="2" a="1"/>
  <c r="G34" i="2" s="1"/>
  <c r="AU289" i="2" a="1"/>
  <c r="AU289" i="2" s="1"/>
  <c r="AO289" i="2" a="1"/>
  <c r="AO289" i="2" s="1"/>
  <c r="AB289" i="2" a="1"/>
  <c r="AB289" i="2" s="1"/>
  <c r="W289" i="2" a="1"/>
  <c r="W289" i="2" s="1"/>
  <c r="R289" i="2" a="1"/>
  <c r="R289" i="2" s="1"/>
  <c r="L289" i="2" a="1"/>
  <c r="L289" i="2" s="1"/>
  <c r="F289" i="2" a="1"/>
  <c r="F289" i="2" s="1"/>
  <c r="AS289" i="2" a="1"/>
  <c r="AS289" i="2" s="1"/>
  <c r="AM289" i="2" a="1"/>
  <c r="AM289" i="2" s="1"/>
  <c r="AG289" i="2" a="1"/>
  <c r="AG289" i="2" s="1"/>
  <c r="AA289" i="2" a="1"/>
  <c r="AA289" i="2" s="1"/>
  <c r="U289" i="2" a="1"/>
  <c r="U289" i="2" s="1"/>
  <c r="P289" i="2" a="1"/>
  <c r="P289" i="2" s="1"/>
  <c r="K289" i="2" a="1"/>
  <c r="K289" i="2" s="1"/>
  <c r="AR289" i="2" a="1"/>
  <c r="AR289" i="2" s="1"/>
  <c r="AL289" i="2" a="1"/>
  <c r="AL289" i="2" s="1"/>
  <c r="AF289" i="2" a="1"/>
  <c r="AF289" i="2" s="1"/>
  <c r="O289" i="2" a="1"/>
  <c r="O289" i="2" s="1"/>
  <c r="J289" i="2" a="1"/>
  <c r="J289" i="2" s="1"/>
  <c r="D289" i="2" a="1"/>
  <c r="D289" i="2" s="1"/>
  <c r="AQ289" i="2" a="1"/>
  <c r="AQ289" i="2" s="1"/>
  <c r="AJ289" i="2" a="1"/>
  <c r="AJ289" i="2" s="1"/>
  <c r="AC289" i="2" a="1"/>
  <c r="AC289" i="2" s="1"/>
  <c r="X289" i="2" a="1"/>
  <c r="X289" i="2" s="1"/>
  <c r="S289" i="2" a="1"/>
  <c r="S289" i="2" s="1"/>
  <c r="M289" i="2" a="1"/>
  <c r="M289" i="2" s="1"/>
  <c r="AI289" i="2" a="1"/>
  <c r="AI289" i="2" s="1"/>
  <c r="AH289" i="2" a="1"/>
  <c r="AH289" i="2" s="1"/>
  <c r="V289" i="2" a="1"/>
  <c r="V289" i="2" s="1"/>
  <c r="AT289" i="2" a="1"/>
  <c r="AT289" i="2" s="1"/>
  <c r="AE289" i="2" a="1"/>
  <c r="AE289" i="2" s="1"/>
  <c r="T289" i="2" a="1"/>
  <c r="T289" i="2" s="1"/>
  <c r="I289" i="2" a="1"/>
  <c r="I289" i="2" s="1"/>
  <c r="AP289" i="2" a="1"/>
  <c r="AP289" i="2" s="1"/>
  <c r="G289" i="2" a="1"/>
  <c r="G289" i="2" s="1"/>
  <c r="AN289" i="2" a="1"/>
  <c r="AN289" i="2" s="1"/>
  <c r="Q289" i="2" a="1"/>
  <c r="Q289" i="2" s="1"/>
  <c r="E289" i="2" a="1"/>
  <c r="E289" i="2" s="1"/>
  <c r="C289" i="2" a="1"/>
  <c r="C289" i="2" s="1"/>
  <c r="AD289" i="2" a="1"/>
  <c r="AD289" i="2" s="1"/>
  <c r="Z289" i="2" a="1"/>
  <c r="Z289" i="2" s="1"/>
  <c r="Y289" i="2" a="1"/>
  <c r="Y289" i="2" s="1"/>
  <c r="N289" i="2" a="1"/>
  <c r="N289" i="2" s="1"/>
  <c r="AK289" i="2" a="1"/>
  <c r="AK289" i="2" s="1"/>
  <c r="H289" i="2" a="1"/>
  <c r="H289" i="2" s="1"/>
  <c r="AQ273" i="2" a="1"/>
  <c r="AQ273" i="2" s="1"/>
  <c r="AP273" i="2" a="1"/>
  <c r="AP273" i="2" s="1"/>
  <c r="AK273" i="2" a="1"/>
  <c r="AK273" i="2" s="1"/>
  <c r="Z273" i="2" a="1"/>
  <c r="Z273" i="2" s="1"/>
  <c r="O273" i="2" a="1"/>
  <c r="O273" i="2" s="1"/>
  <c r="D273" i="2" a="1"/>
  <c r="D273" i="2" s="1"/>
  <c r="AU273" i="2" a="1"/>
  <c r="AU273" i="2" s="1"/>
  <c r="AE273" i="2" a="1"/>
  <c r="AE273" i="2" s="1"/>
  <c r="T273" i="2" a="1"/>
  <c r="T273" i="2" s="1"/>
  <c r="N273" i="2" a="1"/>
  <c r="N273" i="2" s="1"/>
  <c r="I273" i="2" a="1"/>
  <c r="I273" i="2" s="1"/>
  <c r="C273" i="2" a="1"/>
  <c r="C273" i="2" s="1"/>
  <c r="AT273" i="2" a="1"/>
  <c r="AT273" i="2" s="1"/>
  <c r="AO273" i="2" a="1"/>
  <c r="AO273" i="2" s="1"/>
  <c r="AJ273" i="2" a="1"/>
  <c r="AJ273" i="2" s="1"/>
  <c r="AD273" i="2" a="1"/>
  <c r="AD273" i="2" s="1"/>
  <c r="Y273" i="2" a="1"/>
  <c r="Y273" i="2" s="1"/>
  <c r="S273" i="2" a="1"/>
  <c r="S273" i="2" s="1"/>
  <c r="AS273" i="2" a="1"/>
  <c r="AS273" i="2" s="1"/>
  <c r="AN273" i="2" a="1"/>
  <c r="AN273" i="2" s="1"/>
  <c r="AH273" i="2" a="1"/>
  <c r="AH273" i="2" s="1"/>
  <c r="AC273" i="2" a="1"/>
  <c r="AC273" i="2" s="1"/>
  <c r="L273" i="2" a="1"/>
  <c r="L273" i="2" s="1"/>
  <c r="G273" i="2" a="1"/>
  <c r="G273" i="2" s="1"/>
  <c r="AR273" i="2" a="1"/>
  <c r="AR273" i="2" s="1"/>
  <c r="AG273" i="2" a="1"/>
  <c r="AG273" i="2" s="1"/>
  <c r="AB273" i="2" a="1"/>
  <c r="AB273" i="2" s="1"/>
  <c r="W273" i="2" a="1"/>
  <c r="W273" i="2" s="1"/>
  <c r="Q273" i="2" a="1"/>
  <c r="Q273" i="2" s="1"/>
  <c r="F273" i="2" a="1"/>
  <c r="F273" i="2" s="1"/>
  <c r="AL273" i="2" a="1"/>
  <c r="AL273" i="2" s="1"/>
  <c r="V273" i="2" a="1"/>
  <c r="V273" i="2" s="1"/>
  <c r="H273" i="2" a="1"/>
  <c r="H273" i="2" s="1"/>
  <c r="AI273" i="2" a="1"/>
  <c r="AI273" i="2" s="1"/>
  <c r="U273" i="2" a="1"/>
  <c r="U273" i="2" s="1"/>
  <c r="E273" i="2" a="1"/>
  <c r="E273" i="2" s="1"/>
  <c r="R273" i="2" a="1"/>
  <c r="R273" i="2" s="1"/>
  <c r="AF273" i="2" a="1"/>
  <c r="AF273" i="2" s="1"/>
  <c r="P273" i="2" a="1"/>
  <c r="P273" i="2" s="1"/>
  <c r="M273" i="2" a="1"/>
  <c r="M273" i="2" s="1"/>
  <c r="AA273" i="2" a="1"/>
  <c r="AA273" i="2" s="1"/>
  <c r="K273" i="2" a="1"/>
  <c r="K273" i="2" s="1"/>
  <c r="AM273" i="2" a="1"/>
  <c r="AM273" i="2" s="1"/>
  <c r="X273" i="2" a="1"/>
  <c r="X273" i="2" s="1"/>
  <c r="J273" i="2" a="1"/>
  <c r="J273" i="2" s="1"/>
  <c r="AT249" i="2" a="1"/>
  <c r="AT249" i="2" s="1"/>
  <c r="AL249" i="2" a="1"/>
  <c r="AL249" i="2" s="1"/>
  <c r="AF249" i="2" a="1"/>
  <c r="AF249" i="2" s="1"/>
  <c r="AB249" i="2" a="1"/>
  <c r="AB249" i="2" s="1"/>
  <c r="X249" i="2" a="1"/>
  <c r="X249" i="2" s="1"/>
  <c r="T249" i="2" a="1"/>
  <c r="T249" i="2" s="1"/>
  <c r="K249" i="2" a="1"/>
  <c r="K249" i="2" s="1"/>
  <c r="F249" i="2" a="1"/>
  <c r="F249" i="2" s="1"/>
  <c r="AS249" i="2" a="1"/>
  <c r="AS249" i="2" s="1"/>
  <c r="AK249" i="2" a="1"/>
  <c r="AK249" i="2" s="1"/>
  <c r="O249" i="2" a="1"/>
  <c r="O249" i="2" s="1"/>
  <c r="J249" i="2" a="1"/>
  <c r="J249" i="2" s="1"/>
  <c r="AR249" i="2" a="1"/>
  <c r="AR249" i="2" s="1"/>
  <c r="AJ249" i="2" a="1"/>
  <c r="AJ249" i="2" s="1"/>
  <c r="AE249" i="2" a="1"/>
  <c r="AE249" i="2" s="1"/>
  <c r="AA249" i="2" a="1"/>
  <c r="AA249" i="2" s="1"/>
  <c r="W249" i="2" a="1"/>
  <c r="W249" i="2" s="1"/>
  <c r="S249" i="2" a="1"/>
  <c r="S249" i="2" s="1"/>
  <c r="N249" i="2" a="1"/>
  <c r="N249" i="2" s="1"/>
  <c r="E249" i="2" a="1"/>
  <c r="E249" i="2" s="1"/>
  <c r="AQ249" i="2" a="1"/>
  <c r="AQ249" i="2" s="1"/>
  <c r="AI249" i="2" a="1"/>
  <c r="AI249" i="2" s="1"/>
  <c r="R249" i="2" a="1"/>
  <c r="R249" i="2" s="1"/>
  <c r="I249" i="2" a="1"/>
  <c r="I249" i="2" s="1"/>
  <c r="AP249" i="2" a="1"/>
  <c r="AP249" i="2" s="1"/>
  <c r="AH249" i="2" a="1"/>
  <c r="AH249" i="2" s="1"/>
  <c r="AD249" i="2" a="1"/>
  <c r="AD249" i="2" s="1"/>
  <c r="Z249" i="2" a="1"/>
  <c r="Z249" i="2" s="1"/>
  <c r="V249" i="2" a="1"/>
  <c r="V249" i="2" s="1"/>
  <c r="M249" i="2" a="1"/>
  <c r="M249" i="2" s="1"/>
  <c r="D249" i="2" a="1"/>
  <c r="D249" i="2" s="1"/>
  <c r="AO249" i="2" a="1"/>
  <c r="AO249" i="2" s="1"/>
  <c r="Q249" i="2" a="1"/>
  <c r="Q249" i="2" s="1"/>
  <c r="H249" i="2" a="1"/>
  <c r="H249" i="2" s="1"/>
  <c r="Y249" i="2" a="1"/>
  <c r="Y249" i="2" s="1"/>
  <c r="AU249" i="2" a="1"/>
  <c r="AU249" i="2" s="1"/>
  <c r="G249" i="2" a="1"/>
  <c r="G249" i="2" s="1"/>
  <c r="AN249" i="2" a="1"/>
  <c r="AN249" i="2" s="1"/>
  <c r="U249" i="2" a="1"/>
  <c r="U249" i="2" s="1"/>
  <c r="C249" i="2" a="1"/>
  <c r="C249" i="2" s="1"/>
  <c r="AM249" i="2" a="1"/>
  <c r="AM249" i="2" s="1"/>
  <c r="AG249" i="2" a="1"/>
  <c r="AG249" i="2" s="1"/>
  <c r="AC249" i="2" a="1"/>
  <c r="AC249" i="2" s="1"/>
  <c r="L249" i="2" a="1"/>
  <c r="L249" i="2" s="1"/>
  <c r="P249" i="2" a="1"/>
  <c r="P249" i="2" s="1"/>
  <c r="AQ225" i="2" a="1"/>
  <c r="AQ225" i="2" s="1"/>
  <c r="AE225" i="2" a="1"/>
  <c r="AE225" i="2" s="1"/>
  <c r="S225" i="2" a="1"/>
  <c r="S225" i="2" s="1"/>
  <c r="L225" i="2" a="1"/>
  <c r="L225" i="2" s="1"/>
  <c r="G225" i="2" a="1"/>
  <c r="G225" i="2" s="1"/>
  <c r="AP225" i="2" a="1"/>
  <c r="AP225" i="2" s="1"/>
  <c r="AK225" i="2" a="1"/>
  <c r="AK225" i="2" s="1"/>
  <c r="AD225" i="2" a="1"/>
  <c r="AD225" i="2" s="1"/>
  <c r="Y225" i="2" a="1"/>
  <c r="Y225" i="2" s="1"/>
  <c r="R225" i="2" a="1"/>
  <c r="R225" i="2" s="1"/>
  <c r="F225" i="2" a="1"/>
  <c r="F225" i="2" s="1"/>
  <c r="AO225" i="2" a="1"/>
  <c r="AO225" i="2" s="1"/>
  <c r="AJ225" i="2" a="1"/>
  <c r="AJ225" i="2" s="1"/>
  <c r="AC225" i="2" a="1"/>
  <c r="AC225" i="2" s="1"/>
  <c r="X225" i="2" a="1"/>
  <c r="X225" i="2" s="1"/>
  <c r="Q225" i="2" a="1"/>
  <c r="Q225" i="2" s="1"/>
  <c r="K225" i="2" a="1"/>
  <c r="K225" i="2" s="1"/>
  <c r="E225" i="2" a="1"/>
  <c r="E225" i="2" s="1"/>
  <c r="AI225" i="2" a="1"/>
  <c r="AI225" i="2" s="1"/>
  <c r="W225" i="2" a="1"/>
  <c r="W225" i="2" s="1"/>
  <c r="P225" i="2" a="1"/>
  <c r="P225" i="2" s="1"/>
  <c r="D225" i="2" a="1"/>
  <c r="D225" i="2" s="1"/>
  <c r="AU225" i="2" a="1"/>
  <c r="AU225" i="2" s="1"/>
  <c r="AN225" i="2" a="1"/>
  <c r="AN225" i="2" s="1"/>
  <c r="AH225" i="2" a="1"/>
  <c r="AH225" i="2" s="1"/>
  <c r="AB225" i="2" a="1"/>
  <c r="AB225" i="2" s="1"/>
  <c r="V225" i="2" a="1"/>
  <c r="V225" i="2" s="1"/>
  <c r="J225" i="2" a="1"/>
  <c r="J225" i="2" s="1"/>
  <c r="AT225" i="2" a="1"/>
  <c r="AT225" i="2" s="1"/>
  <c r="AG225" i="2" a="1"/>
  <c r="AG225" i="2" s="1"/>
  <c r="U225" i="2" a="1"/>
  <c r="U225" i="2" s="1"/>
  <c r="O225" i="2" a="1"/>
  <c r="O225" i="2" s="1"/>
  <c r="I225" i="2" a="1"/>
  <c r="I225" i="2" s="1"/>
  <c r="C225" i="2" a="1"/>
  <c r="C225" i="2" s="1"/>
  <c r="AS225" i="2" a="1"/>
  <c r="AS225" i="2" s="1"/>
  <c r="AM225" i="2" a="1"/>
  <c r="AM225" i="2" s="1"/>
  <c r="AF225" i="2" a="1"/>
  <c r="AF225" i="2" s="1"/>
  <c r="AA225" i="2" a="1"/>
  <c r="AA225" i="2" s="1"/>
  <c r="T225" i="2" a="1"/>
  <c r="T225" i="2" s="1"/>
  <c r="N225" i="2" a="1"/>
  <c r="N225" i="2" s="1"/>
  <c r="H225" i="2" a="1"/>
  <c r="H225" i="2" s="1"/>
  <c r="AR225" i="2" a="1"/>
  <c r="AR225" i="2" s="1"/>
  <c r="AL225" i="2" a="1"/>
  <c r="AL225" i="2" s="1"/>
  <c r="Z225" i="2" a="1"/>
  <c r="Z225" i="2" s="1"/>
  <c r="M225" i="2" a="1"/>
  <c r="M225" i="2" s="1"/>
  <c r="AQ201" i="2" a="1"/>
  <c r="AQ201" i="2" s="1"/>
  <c r="AI201" i="2" a="1"/>
  <c r="AI201" i="2" s="1"/>
  <c r="AA201" i="2" a="1"/>
  <c r="AA201" i="2" s="1"/>
  <c r="S201" i="2" a="1"/>
  <c r="S201" i="2" s="1"/>
  <c r="K201" i="2" a="1"/>
  <c r="K201" i="2" s="1"/>
  <c r="C201" i="2" a="1"/>
  <c r="C201" i="2" s="1"/>
  <c r="AP201" i="2" a="1"/>
  <c r="AP201" i="2" s="1"/>
  <c r="AH201" i="2" a="1"/>
  <c r="AH201" i="2" s="1"/>
  <c r="Z201" i="2" a="1"/>
  <c r="Z201" i="2" s="1"/>
  <c r="R201" i="2" a="1"/>
  <c r="R201" i="2" s="1"/>
  <c r="J201" i="2" a="1"/>
  <c r="J201" i="2" s="1"/>
  <c r="AO201" i="2" a="1"/>
  <c r="AO201" i="2" s="1"/>
  <c r="AG201" i="2" a="1"/>
  <c r="AG201" i="2" s="1"/>
  <c r="Y201" i="2" a="1"/>
  <c r="Y201" i="2" s="1"/>
  <c r="Q201" i="2" a="1"/>
  <c r="Q201" i="2" s="1"/>
  <c r="I201" i="2" a="1"/>
  <c r="I201" i="2" s="1"/>
  <c r="AN201" i="2" a="1"/>
  <c r="AN201" i="2" s="1"/>
  <c r="AF201" i="2" a="1"/>
  <c r="AF201" i="2" s="1"/>
  <c r="X201" i="2" a="1"/>
  <c r="X201" i="2" s="1"/>
  <c r="P201" i="2" a="1"/>
  <c r="P201" i="2" s="1"/>
  <c r="H201" i="2" a="1"/>
  <c r="H201" i="2" s="1"/>
  <c r="AU201" i="2" a="1"/>
  <c r="AU201" i="2" s="1"/>
  <c r="AM201" i="2" a="1"/>
  <c r="AM201" i="2" s="1"/>
  <c r="AE201" i="2" a="1"/>
  <c r="AE201" i="2" s="1"/>
  <c r="W201" i="2" a="1"/>
  <c r="W201" i="2" s="1"/>
  <c r="O201" i="2" a="1"/>
  <c r="O201" i="2" s="1"/>
  <c r="G201" i="2" a="1"/>
  <c r="G201" i="2" s="1"/>
  <c r="AT201" i="2" a="1"/>
  <c r="AT201" i="2" s="1"/>
  <c r="AL201" i="2" a="1"/>
  <c r="AL201" i="2" s="1"/>
  <c r="AD201" i="2" a="1"/>
  <c r="AD201" i="2" s="1"/>
  <c r="V201" i="2" a="1"/>
  <c r="V201" i="2" s="1"/>
  <c r="N201" i="2" a="1"/>
  <c r="N201" i="2" s="1"/>
  <c r="F201" i="2" a="1"/>
  <c r="F201" i="2" s="1"/>
  <c r="AS201" i="2" a="1"/>
  <c r="AS201" i="2" s="1"/>
  <c r="AK201" i="2" a="1"/>
  <c r="AK201" i="2" s="1"/>
  <c r="AC201" i="2" a="1"/>
  <c r="AC201" i="2" s="1"/>
  <c r="U201" i="2" a="1"/>
  <c r="U201" i="2" s="1"/>
  <c r="M201" i="2" a="1"/>
  <c r="M201" i="2" s="1"/>
  <c r="E201" i="2" a="1"/>
  <c r="E201" i="2" s="1"/>
  <c r="AR201" i="2" a="1"/>
  <c r="AR201" i="2" s="1"/>
  <c r="AJ201" i="2" a="1"/>
  <c r="AJ201" i="2" s="1"/>
  <c r="AB201" i="2" a="1"/>
  <c r="AB201" i="2" s="1"/>
  <c r="T201" i="2" a="1"/>
  <c r="T201" i="2" s="1"/>
  <c r="L201" i="2" a="1"/>
  <c r="L201" i="2" s="1"/>
  <c r="D201" i="2" a="1"/>
  <c r="D201" i="2" s="1"/>
  <c r="AN177" i="2" a="1"/>
  <c r="AN177" i="2" s="1"/>
  <c r="AF177" i="2" a="1"/>
  <c r="AF177" i="2" s="1"/>
  <c r="X177" i="2" a="1"/>
  <c r="X177" i="2" s="1"/>
  <c r="P177" i="2" a="1"/>
  <c r="P177" i="2" s="1"/>
  <c r="H177" i="2" a="1"/>
  <c r="H177" i="2" s="1"/>
  <c r="AU177" i="2" a="1"/>
  <c r="AU177" i="2" s="1"/>
  <c r="AM177" i="2" a="1"/>
  <c r="AM177" i="2" s="1"/>
  <c r="AE177" i="2" a="1"/>
  <c r="AE177" i="2" s="1"/>
  <c r="W177" i="2" a="1"/>
  <c r="W177" i="2" s="1"/>
  <c r="O177" i="2" a="1"/>
  <c r="O177" i="2" s="1"/>
  <c r="G177" i="2" a="1"/>
  <c r="G177" i="2" s="1"/>
  <c r="AT177" i="2" a="1"/>
  <c r="AT177" i="2" s="1"/>
  <c r="AL177" i="2" a="1"/>
  <c r="AL177" i="2" s="1"/>
  <c r="AD177" i="2" a="1"/>
  <c r="AD177" i="2" s="1"/>
  <c r="V177" i="2" a="1"/>
  <c r="V177" i="2" s="1"/>
  <c r="N177" i="2" a="1"/>
  <c r="N177" i="2" s="1"/>
  <c r="F177" i="2" a="1"/>
  <c r="F177" i="2" s="1"/>
  <c r="AS177" i="2" a="1"/>
  <c r="AS177" i="2" s="1"/>
  <c r="AK177" i="2" a="1"/>
  <c r="AK177" i="2" s="1"/>
  <c r="AC177" i="2" a="1"/>
  <c r="AC177" i="2" s="1"/>
  <c r="U177" i="2" a="1"/>
  <c r="U177" i="2" s="1"/>
  <c r="M177" i="2" a="1"/>
  <c r="M177" i="2" s="1"/>
  <c r="E177" i="2" a="1"/>
  <c r="E177" i="2" s="1"/>
  <c r="AR177" i="2" a="1"/>
  <c r="AR177" i="2" s="1"/>
  <c r="AJ177" i="2" a="1"/>
  <c r="AJ177" i="2" s="1"/>
  <c r="AB177" i="2" a="1"/>
  <c r="AB177" i="2" s="1"/>
  <c r="T177" i="2" a="1"/>
  <c r="T177" i="2" s="1"/>
  <c r="L177" i="2" a="1"/>
  <c r="L177" i="2" s="1"/>
  <c r="D177" i="2" a="1"/>
  <c r="D177" i="2" s="1"/>
  <c r="AQ177" i="2" a="1"/>
  <c r="AQ177" i="2" s="1"/>
  <c r="AI177" i="2" a="1"/>
  <c r="AI177" i="2" s="1"/>
  <c r="AA177" i="2" a="1"/>
  <c r="AA177" i="2" s="1"/>
  <c r="S177" i="2" a="1"/>
  <c r="S177" i="2" s="1"/>
  <c r="K177" i="2" a="1"/>
  <c r="K177" i="2" s="1"/>
  <c r="C177" i="2" a="1"/>
  <c r="C177" i="2" s="1"/>
  <c r="AP177" i="2" a="1"/>
  <c r="AP177" i="2" s="1"/>
  <c r="AH177" i="2" a="1"/>
  <c r="AH177" i="2" s="1"/>
  <c r="Z177" i="2" a="1"/>
  <c r="Z177" i="2" s="1"/>
  <c r="R177" i="2" a="1"/>
  <c r="R177" i="2" s="1"/>
  <c r="J177" i="2" a="1"/>
  <c r="J177" i="2" s="1"/>
  <c r="Q177" i="2" a="1"/>
  <c r="Q177" i="2" s="1"/>
  <c r="I177" i="2" a="1"/>
  <c r="I177" i="2" s="1"/>
  <c r="AO177" i="2" a="1"/>
  <c r="AO177" i="2" s="1"/>
  <c r="AG177" i="2" a="1"/>
  <c r="AG177" i="2" s="1"/>
  <c r="Y177" i="2" a="1"/>
  <c r="Y177" i="2" s="1"/>
  <c r="AK153" i="2" a="1"/>
  <c r="AK153" i="2" s="1"/>
  <c r="AD153" i="2" a="1"/>
  <c r="AD153" i="2" s="1"/>
  <c r="Y153" i="2" a="1"/>
  <c r="Y153" i="2" s="1"/>
  <c r="R153" i="2" a="1"/>
  <c r="R153" i="2" s="1"/>
  <c r="E153" i="2" a="1"/>
  <c r="E153" i="2" s="1"/>
  <c r="AQ153" i="2" a="1"/>
  <c r="AQ153" i="2" s="1"/>
  <c r="AJ153" i="2" a="1"/>
  <c r="AJ153" i="2" s="1"/>
  <c r="X153" i="2" a="1"/>
  <c r="X153" i="2" s="1"/>
  <c r="Q153" i="2" a="1"/>
  <c r="Q153" i="2" s="1"/>
  <c r="K153" i="2" a="1"/>
  <c r="K153" i="2" s="1"/>
  <c r="D153" i="2" a="1"/>
  <c r="D153" i="2" s="1"/>
  <c r="AP153" i="2" a="1"/>
  <c r="AP153" i="2" s="1"/>
  <c r="AC153" i="2" a="1"/>
  <c r="AC153" i="2" s="1"/>
  <c r="W153" i="2" a="1"/>
  <c r="W153" i="2" s="1"/>
  <c r="P153" i="2" a="1"/>
  <c r="P153" i="2" s="1"/>
  <c r="J153" i="2" a="1"/>
  <c r="J153" i="2" s="1"/>
  <c r="AU153" i="2" a="1"/>
  <c r="AU153" i="2" s="1"/>
  <c r="AI153" i="2" a="1"/>
  <c r="AI153" i="2" s="1"/>
  <c r="AB153" i="2" a="1"/>
  <c r="AB153" i="2" s="1"/>
  <c r="V153" i="2" a="1"/>
  <c r="V153" i="2" s="1"/>
  <c r="O153" i="2" a="1"/>
  <c r="O153" i="2" s="1"/>
  <c r="C153" i="2" a="1"/>
  <c r="C153" i="2" s="1"/>
  <c r="AT153" i="2" a="1"/>
  <c r="AT153" i="2" s="1"/>
  <c r="AO153" i="2" a="1"/>
  <c r="AO153" i="2" s="1"/>
  <c r="AH153" i="2" a="1"/>
  <c r="AH153" i="2" s="1"/>
  <c r="U153" i="2" a="1"/>
  <c r="U153" i="2" s="1"/>
  <c r="N153" i="2" a="1"/>
  <c r="N153" i="2" s="1"/>
  <c r="I153" i="2" a="1"/>
  <c r="I153" i="2" s="1"/>
  <c r="AN153" i="2" a="1"/>
  <c r="AN153" i="2" s="1"/>
  <c r="AG153" i="2" a="1"/>
  <c r="AG153" i="2" s="1"/>
  <c r="AA153" i="2" a="1"/>
  <c r="AA153" i="2" s="1"/>
  <c r="T153" i="2" a="1"/>
  <c r="T153" i="2" s="1"/>
  <c r="H153" i="2" a="1"/>
  <c r="H153" i="2" s="1"/>
  <c r="AS153" i="2" a="1"/>
  <c r="AS153" i="2" s="1"/>
  <c r="AM153" i="2" a="1"/>
  <c r="AM153" i="2" s="1"/>
  <c r="AF153" i="2" a="1"/>
  <c r="AF153" i="2" s="1"/>
  <c r="Z153" i="2" a="1"/>
  <c r="Z153" i="2" s="1"/>
  <c r="M153" i="2" a="1"/>
  <c r="M153" i="2" s="1"/>
  <c r="G153" i="2" a="1"/>
  <c r="G153" i="2" s="1"/>
  <c r="AR153" i="2" a="1"/>
  <c r="AR153" i="2" s="1"/>
  <c r="AL153" i="2" a="1"/>
  <c r="AL153" i="2" s="1"/>
  <c r="AE153" i="2" a="1"/>
  <c r="AE153" i="2" s="1"/>
  <c r="S153" i="2" a="1"/>
  <c r="S153" i="2" s="1"/>
  <c r="L153" i="2" a="1"/>
  <c r="L153" i="2" s="1"/>
  <c r="F153" i="2" a="1"/>
  <c r="F153" i="2" s="1"/>
  <c r="AU129" i="2" a="1"/>
  <c r="AU129" i="2" s="1"/>
  <c r="AH129" i="2" a="1"/>
  <c r="AH129" i="2" s="1"/>
  <c r="AB129" i="2" a="1"/>
  <c r="AB129" i="2" s="1"/>
  <c r="V129" i="2" a="1"/>
  <c r="V129" i="2" s="1"/>
  <c r="O129" i="2" a="1"/>
  <c r="O129" i="2" s="1"/>
  <c r="AT129" i="2" a="1"/>
  <c r="AT129" i="2" s="1"/>
  <c r="AO129" i="2" a="1"/>
  <c r="AO129" i="2" s="1"/>
  <c r="AG129" i="2" a="1"/>
  <c r="AG129" i="2" s="1"/>
  <c r="U129" i="2" a="1"/>
  <c r="U129" i="2" s="1"/>
  <c r="N129" i="2" a="1"/>
  <c r="N129" i="2" s="1"/>
  <c r="I129" i="2" a="1"/>
  <c r="I129" i="2" s="1"/>
  <c r="AN129" i="2" a="1"/>
  <c r="AN129" i="2" s="1"/>
  <c r="AF129" i="2" a="1"/>
  <c r="AF129" i="2" s="1"/>
  <c r="AA129" i="2" a="1"/>
  <c r="AA129" i="2" s="1"/>
  <c r="T129" i="2" a="1"/>
  <c r="T129" i="2" s="1"/>
  <c r="H129" i="2" a="1"/>
  <c r="H129" i="2" s="1"/>
  <c r="AS129" i="2" a="1"/>
  <c r="AS129" i="2" s="1"/>
  <c r="AM129" i="2" a="1"/>
  <c r="AM129" i="2" s="1"/>
  <c r="Z129" i="2" a="1"/>
  <c r="Z129" i="2" s="1"/>
  <c r="S129" i="2" a="1"/>
  <c r="S129" i="2" s="1"/>
  <c r="M129" i="2" a="1"/>
  <c r="M129" i="2" s="1"/>
  <c r="G129" i="2" a="1"/>
  <c r="G129" i="2" s="1"/>
  <c r="AR129" i="2" a="1"/>
  <c r="AR129" i="2" s="1"/>
  <c r="AL129" i="2" a="1"/>
  <c r="AL129" i="2" s="1"/>
  <c r="AE129" i="2" a="1"/>
  <c r="AE129" i="2" s="1"/>
  <c r="R129" i="2" a="1"/>
  <c r="R129" i="2" s="1"/>
  <c r="L129" i="2" a="1"/>
  <c r="L129" i="2" s="1"/>
  <c r="F129" i="2" a="1"/>
  <c r="F129" i="2" s="1"/>
  <c r="AK129" i="2" a="1"/>
  <c r="AK129" i="2" s="1"/>
  <c r="AD129" i="2" a="1"/>
  <c r="AD129" i="2" s="1"/>
  <c r="Y129" i="2" a="1"/>
  <c r="Y129" i="2" s="1"/>
  <c r="Q129" i="2" a="1"/>
  <c r="Q129" i="2" s="1"/>
  <c r="E129" i="2" a="1"/>
  <c r="E129" i="2" s="1"/>
  <c r="AQ129" i="2" a="1"/>
  <c r="AQ129" i="2" s="1"/>
  <c r="AJ129" i="2" a="1"/>
  <c r="AJ129" i="2" s="1"/>
  <c r="X129" i="2" a="1"/>
  <c r="X129" i="2" s="1"/>
  <c r="P129" i="2" a="1"/>
  <c r="P129" i="2" s="1"/>
  <c r="K129" i="2" a="1"/>
  <c r="K129" i="2" s="1"/>
  <c r="D129" i="2" a="1"/>
  <c r="D129" i="2" s="1"/>
  <c r="AP129" i="2" a="1"/>
  <c r="AP129" i="2" s="1"/>
  <c r="AI129" i="2" a="1"/>
  <c r="AI129" i="2" s="1"/>
  <c r="AC129" i="2" a="1"/>
  <c r="AC129" i="2" s="1"/>
  <c r="W129" i="2" a="1"/>
  <c r="W129" i="2" s="1"/>
  <c r="J129" i="2" a="1"/>
  <c r="J129" i="2" s="1"/>
  <c r="C129" i="2" a="1"/>
  <c r="C129" i="2" s="1"/>
  <c r="AP113" i="2" a="1"/>
  <c r="AP113" i="2" s="1"/>
  <c r="AJ113" i="2" a="1"/>
  <c r="AJ113" i="2" s="1"/>
  <c r="AC113" i="2" a="1"/>
  <c r="AC113" i="2" s="1"/>
  <c r="P113" i="2" a="1"/>
  <c r="P113" i="2" s="1"/>
  <c r="AO113" i="2" a="1"/>
  <c r="AO113" i="2" s="1"/>
  <c r="AI113" i="2" a="1"/>
  <c r="AI113" i="2" s="1"/>
  <c r="AB113" i="2" a="1"/>
  <c r="AB113" i="2" s="1"/>
  <c r="V113" i="2" a="1"/>
  <c r="V113" i="2" s="1"/>
  <c r="O113" i="2" a="1"/>
  <c r="O113" i="2" s="1"/>
  <c r="H113" i="2" a="1"/>
  <c r="H113" i="2" s="1"/>
  <c r="AH113" i="2" a="1"/>
  <c r="AH113" i="2" s="1"/>
  <c r="AA113" i="2" a="1"/>
  <c r="AA113" i="2" s="1"/>
  <c r="U113" i="2" a="1"/>
  <c r="U113" i="2" s="1"/>
  <c r="N113" i="2" a="1"/>
  <c r="N113" i="2" s="1"/>
  <c r="G113" i="2" a="1"/>
  <c r="G113" i="2" s="1"/>
  <c r="AU113" i="2" a="1"/>
  <c r="AU113" i="2" s="1"/>
  <c r="AN113" i="2" a="1"/>
  <c r="AN113" i="2" s="1"/>
  <c r="AG113" i="2" a="1"/>
  <c r="AG113" i="2" s="1"/>
  <c r="Z113" i="2" a="1"/>
  <c r="Z113" i="2" s="1"/>
  <c r="T113" i="2" a="1"/>
  <c r="T113" i="2" s="1"/>
  <c r="M113" i="2" a="1"/>
  <c r="M113" i="2" s="1"/>
  <c r="AT113" i="2" a="1"/>
  <c r="AT113" i="2" s="1"/>
  <c r="AM113" i="2" a="1"/>
  <c r="AM113" i="2" s="1"/>
  <c r="Y113" i="2" a="1"/>
  <c r="Y113" i="2" s="1"/>
  <c r="S113" i="2" a="1"/>
  <c r="S113" i="2" s="1"/>
  <c r="L113" i="2" a="1"/>
  <c r="L113" i="2" s="1"/>
  <c r="F113" i="2" a="1"/>
  <c r="F113" i="2" s="1"/>
  <c r="AS113" i="2" a="1"/>
  <c r="AS113" i="2" s="1"/>
  <c r="AF113" i="2" a="1"/>
  <c r="AF113" i="2" s="1"/>
  <c r="R113" i="2" a="1"/>
  <c r="R113" i="2" s="1"/>
  <c r="K113" i="2" a="1"/>
  <c r="K113" i="2" s="1"/>
  <c r="E113" i="2" a="1"/>
  <c r="E113" i="2" s="1"/>
  <c r="AR113" i="2" a="1"/>
  <c r="AR113" i="2" s="1"/>
  <c r="AL113" i="2" a="1"/>
  <c r="AL113" i="2" s="1"/>
  <c r="AE113" i="2" a="1"/>
  <c r="AE113" i="2" s="1"/>
  <c r="X113" i="2" a="1"/>
  <c r="X113" i="2" s="1"/>
  <c r="Q113" i="2" a="1"/>
  <c r="Q113" i="2" s="1"/>
  <c r="J113" i="2" a="1"/>
  <c r="J113" i="2" s="1"/>
  <c r="D113" i="2" a="1"/>
  <c r="D113" i="2" s="1"/>
  <c r="AQ113" i="2" a="1"/>
  <c r="AQ113" i="2" s="1"/>
  <c r="AK113" i="2" a="1"/>
  <c r="AK113" i="2" s="1"/>
  <c r="AD113" i="2" a="1"/>
  <c r="AD113" i="2" s="1"/>
  <c r="W113" i="2" a="1"/>
  <c r="W113" i="2" s="1"/>
  <c r="I113" i="2" a="1"/>
  <c r="I113" i="2" s="1"/>
  <c r="C113" i="2" a="1"/>
  <c r="C113" i="2" s="1"/>
  <c r="AU89" i="2" a="1"/>
  <c r="AU89" i="2" s="1"/>
  <c r="AG89" i="2" a="1"/>
  <c r="AG89" i="2" s="1"/>
  <c r="AA89" i="2" a="1"/>
  <c r="AA89" i="2" s="1"/>
  <c r="T89" i="2" a="1"/>
  <c r="T89" i="2" s="1"/>
  <c r="N89" i="2" a="1"/>
  <c r="N89" i="2" s="1"/>
  <c r="G89" i="2" a="1"/>
  <c r="G89" i="2" s="1"/>
  <c r="AN89" i="2" a="1"/>
  <c r="AN89" i="2" s="1"/>
  <c r="Z89" i="2" a="1"/>
  <c r="Z89" i="2" s="1"/>
  <c r="S89" i="2" a="1"/>
  <c r="S89" i="2" s="1"/>
  <c r="M89" i="2" a="1"/>
  <c r="M89" i="2" s="1"/>
  <c r="F89" i="2" a="1"/>
  <c r="F89" i="2" s="1"/>
  <c r="AT89" i="2" a="1"/>
  <c r="AT89" i="2" s="1"/>
  <c r="AM89" i="2" a="1"/>
  <c r="AM89" i="2" s="1"/>
  <c r="AF89" i="2" a="1"/>
  <c r="AF89" i="2" s="1"/>
  <c r="Y89" i="2" a="1"/>
  <c r="Y89" i="2" s="1"/>
  <c r="R89" i="2" a="1"/>
  <c r="R89" i="2" s="1"/>
  <c r="L89" i="2" a="1"/>
  <c r="L89" i="2" s="1"/>
  <c r="E89" i="2" a="1"/>
  <c r="E89" i="2" s="1"/>
  <c r="AS89" i="2" a="1"/>
  <c r="AS89" i="2" s="1"/>
  <c r="AL89" i="2" a="1"/>
  <c r="AL89" i="2" s="1"/>
  <c r="AE89" i="2" a="1"/>
  <c r="AE89" i="2" s="1"/>
  <c r="Q89" i="2" a="1"/>
  <c r="Q89" i="2" s="1"/>
  <c r="K89" i="2" a="1"/>
  <c r="K89" i="2" s="1"/>
  <c r="D89" i="2" a="1"/>
  <c r="D89" i="2" s="1"/>
  <c r="AR89" i="2" a="1"/>
  <c r="AR89" i="2" s="1"/>
  <c r="AK89" i="2" a="1"/>
  <c r="AK89" i="2" s="1"/>
  <c r="X89" i="2" a="1"/>
  <c r="X89" i="2" s="1"/>
  <c r="J89" i="2" a="1"/>
  <c r="J89" i="2" s="1"/>
  <c r="C89" i="2" a="1"/>
  <c r="C89" i="2" s="1"/>
  <c r="AQ89" i="2" a="1"/>
  <c r="AQ89" i="2" s="1"/>
  <c r="AJ89" i="2" a="1"/>
  <c r="AJ89" i="2" s="1"/>
  <c r="AD89" i="2" a="1"/>
  <c r="AD89" i="2" s="1"/>
  <c r="W89" i="2" a="1"/>
  <c r="W89" i="2" s="1"/>
  <c r="P89" i="2" a="1"/>
  <c r="P89" i="2" s="1"/>
  <c r="I89" i="2" a="1"/>
  <c r="I89" i="2" s="1"/>
  <c r="AP89" i="2" a="1"/>
  <c r="AP89" i="2" s="1"/>
  <c r="AI89" i="2" a="1"/>
  <c r="AI89" i="2" s="1"/>
  <c r="AC89" i="2" a="1"/>
  <c r="AC89" i="2" s="1"/>
  <c r="V89" i="2" a="1"/>
  <c r="V89" i="2" s="1"/>
  <c r="O89" i="2" a="1"/>
  <c r="O89" i="2" s="1"/>
  <c r="AO89" i="2" a="1"/>
  <c r="AO89" i="2" s="1"/>
  <c r="AH89" i="2" a="1"/>
  <c r="AH89" i="2" s="1"/>
  <c r="AB89" i="2" a="1"/>
  <c r="AB89" i="2" s="1"/>
  <c r="U89" i="2" a="1"/>
  <c r="U89" i="2" s="1"/>
  <c r="H89" i="2" a="1"/>
  <c r="H89" i="2" s="1"/>
  <c r="AO65" i="2" a="1"/>
  <c r="AO65" i="2" s="1"/>
  <c r="AG65" i="2" a="1"/>
  <c r="AG65" i="2" s="1"/>
  <c r="Y65" i="2" a="1"/>
  <c r="Y65" i="2" s="1"/>
  <c r="Q65" i="2" a="1"/>
  <c r="Q65" i="2" s="1"/>
  <c r="I65" i="2" a="1"/>
  <c r="I65" i="2" s="1"/>
  <c r="AN65" i="2" a="1"/>
  <c r="AN65" i="2" s="1"/>
  <c r="AF65" i="2" a="1"/>
  <c r="AF65" i="2" s="1"/>
  <c r="X65" i="2" a="1"/>
  <c r="X65" i="2" s="1"/>
  <c r="P65" i="2" a="1"/>
  <c r="P65" i="2" s="1"/>
  <c r="H65" i="2" a="1"/>
  <c r="H65" i="2" s="1"/>
  <c r="AU65" i="2" a="1"/>
  <c r="AU65" i="2" s="1"/>
  <c r="AM65" i="2" a="1"/>
  <c r="AM65" i="2" s="1"/>
  <c r="AE65" i="2" a="1"/>
  <c r="AE65" i="2" s="1"/>
  <c r="W65" i="2" a="1"/>
  <c r="W65" i="2" s="1"/>
  <c r="O65" i="2" a="1"/>
  <c r="O65" i="2" s="1"/>
  <c r="G65" i="2" a="1"/>
  <c r="G65" i="2" s="1"/>
  <c r="AT65" i="2" a="1"/>
  <c r="AT65" i="2" s="1"/>
  <c r="AL65" i="2" a="1"/>
  <c r="AL65" i="2" s="1"/>
  <c r="AD65" i="2" a="1"/>
  <c r="AD65" i="2" s="1"/>
  <c r="V65" i="2" a="1"/>
  <c r="V65" i="2" s="1"/>
  <c r="N65" i="2" a="1"/>
  <c r="N65" i="2" s="1"/>
  <c r="F65" i="2" a="1"/>
  <c r="F65" i="2" s="1"/>
  <c r="AS65" i="2" a="1"/>
  <c r="AS65" i="2" s="1"/>
  <c r="AK65" i="2" a="1"/>
  <c r="AK65" i="2" s="1"/>
  <c r="AC65" i="2" a="1"/>
  <c r="AC65" i="2" s="1"/>
  <c r="U65" i="2" a="1"/>
  <c r="U65" i="2" s="1"/>
  <c r="M65" i="2" a="1"/>
  <c r="M65" i="2" s="1"/>
  <c r="E65" i="2" a="1"/>
  <c r="E65" i="2" s="1"/>
  <c r="AR65" i="2" a="1"/>
  <c r="AR65" i="2" s="1"/>
  <c r="AJ65" i="2" a="1"/>
  <c r="AJ65" i="2" s="1"/>
  <c r="AB65" i="2" a="1"/>
  <c r="AB65" i="2" s="1"/>
  <c r="T65" i="2" a="1"/>
  <c r="T65" i="2" s="1"/>
  <c r="L65" i="2" a="1"/>
  <c r="L65" i="2" s="1"/>
  <c r="D65" i="2" a="1"/>
  <c r="D65" i="2" s="1"/>
  <c r="AQ65" i="2" a="1"/>
  <c r="AQ65" i="2" s="1"/>
  <c r="AI65" i="2" a="1"/>
  <c r="AI65" i="2" s="1"/>
  <c r="AA65" i="2" a="1"/>
  <c r="AA65" i="2" s="1"/>
  <c r="S65" i="2" a="1"/>
  <c r="S65" i="2" s="1"/>
  <c r="K65" i="2" a="1"/>
  <c r="K65" i="2" s="1"/>
  <c r="C65" i="2" a="1"/>
  <c r="C65" i="2" s="1"/>
  <c r="AP65" i="2" a="1"/>
  <c r="AP65" i="2" s="1"/>
  <c r="AH65" i="2" a="1"/>
  <c r="AH65" i="2" s="1"/>
  <c r="Z65" i="2" a="1"/>
  <c r="Z65" i="2" s="1"/>
  <c r="R65" i="2" a="1"/>
  <c r="R65" i="2" s="1"/>
  <c r="J65" i="2" a="1"/>
  <c r="J65" i="2" s="1"/>
  <c r="AU49" i="2" a="1"/>
  <c r="AU49" i="2" s="1"/>
  <c r="AN49" i="2" a="1"/>
  <c r="AN49" i="2" s="1"/>
  <c r="AF49" i="2" a="1"/>
  <c r="AF49" i="2" s="1"/>
  <c r="R49" i="2" a="1"/>
  <c r="R49" i="2" s="1"/>
  <c r="K49" i="2" a="1"/>
  <c r="K49" i="2" s="1"/>
  <c r="C49" i="2" a="1"/>
  <c r="C49" i="2" s="1"/>
  <c r="AT49" i="2" a="1"/>
  <c r="AT49" i="2" s="1"/>
  <c r="AM49" i="2" a="1"/>
  <c r="AM49" i="2" s="1"/>
  <c r="AE49" i="2" a="1"/>
  <c r="AE49" i="2" s="1"/>
  <c r="Y49" i="2" a="1"/>
  <c r="Y49" i="2" s="1"/>
  <c r="Q49" i="2" a="1"/>
  <c r="Q49" i="2" s="1"/>
  <c r="J49" i="2" a="1"/>
  <c r="J49" i="2" s="1"/>
  <c r="AL49" i="2" a="1"/>
  <c r="AL49" i="2" s="1"/>
  <c r="AD49" i="2" a="1"/>
  <c r="AD49" i="2" s="1"/>
  <c r="X49" i="2" a="1"/>
  <c r="X49" i="2" s="1"/>
  <c r="P49" i="2" a="1"/>
  <c r="P49" i="2" s="1"/>
  <c r="I49" i="2" a="1"/>
  <c r="I49" i="2" s="1"/>
  <c r="AS49" i="2" a="1"/>
  <c r="AS49" i="2" s="1"/>
  <c r="AK49" i="2" a="1"/>
  <c r="AK49" i="2" s="1"/>
  <c r="W49" i="2" a="1"/>
  <c r="W49" i="2" s="1"/>
  <c r="O49" i="2" a="1"/>
  <c r="O49" i="2" s="1"/>
  <c r="H49" i="2" a="1"/>
  <c r="H49" i="2" s="1"/>
  <c r="AR49" i="2" a="1"/>
  <c r="AR49" i="2" s="1"/>
  <c r="AJ49" i="2" a="1"/>
  <c r="AJ49" i="2" s="1"/>
  <c r="AC49" i="2" a="1"/>
  <c r="AC49" i="2" s="1"/>
  <c r="V49" i="2" a="1"/>
  <c r="V49" i="2" s="1"/>
  <c r="N49" i="2" a="1"/>
  <c r="N49" i="2" s="1"/>
  <c r="G49" i="2" a="1"/>
  <c r="G49" i="2" s="1"/>
  <c r="AQ49" i="2" a="1"/>
  <c r="AQ49" i="2" s="1"/>
  <c r="AI49" i="2" a="1"/>
  <c r="AI49" i="2" s="1"/>
  <c r="AB49" i="2" a="1"/>
  <c r="AB49" i="2" s="1"/>
  <c r="U49" i="2" a="1"/>
  <c r="U49" i="2" s="1"/>
  <c r="F49" i="2" a="1"/>
  <c r="F49" i="2" s="1"/>
  <c r="AP49" i="2" a="1"/>
  <c r="AP49" i="2" s="1"/>
  <c r="AH49" i="2" a="1"/>
  <c r="AH49" i="2" s="1"/>
  <c r="AA49" i="2" a="1"/>
  <c r="AA49" i="2" s="1"/>
  <c r="T49" i="2" a="1"/>
  <c r="T49" i="2" s="1"/>
  <c r="M49" i="2" a="1"/>
  <c r="M49" i="2" s="1"/>
  <c r="E49" i="2" a="1"/>
  <c r="E49" i="2" s="1"/>
  <c r="AO49" i="2" a="1"/>
  <c r="AO49" i="2" s="1"/>
  <c r="AG49" i="2" a="1"/>
  <c r="AG49" i="2" s="1"/>
  <c r="Z49" i="2" a="1"/>
  <c r="Z49" i="2" s="1"/>
  <c r="S49" i="2" a="1"/>
  <c r="S49" i="2" s="1"/>
  <c r="L49" i="2" a="1"/>
  <c r="L49" i="2" s="1"/>
  <c r="D49" i="2" a="1"/>
  <c r="D49" i="2" s="1"/>
  <c r="AL25" i="2" a="1"/>
  <c r="AL25" i="2" s="1"/>
  <c r="AF25" i="2" a="1"/>
  <c r="AF25" i="2" s="1"/>
  <c r="Y25" i="2" a="1"/>
  <c r="Y25" i="2" s="1"/>
  <c r="S25" i="2" a="1"/>
  <c r="S25" i="2" s="1"/>
  <c r="F25" i="2" a="1"/>
  <c r="F25" i="2" s="1"/>
  <c r="AR25" i="2" a="1"/>
  <c r="AR25" i="2" s="1"/>
  <c r="AK25" i="2" a="1"/>
  <c r="AK25" i="2" s="1"/>
  <c r="AE25" i="2" a="1"/>
  <c r="AE25" i="2" s="1"/>
  <c r="R25" i="2" a="1"/>
  <c r="R25" i="2" s="1"/>
  <c r="L25" i="2" a="1"/>
  <c r="L25" i="2" s="1"/>
  <c r="E25" i="2" a="1"/>
  <c r="E25" i="2" s="1"/>
  <c r="AQ25" i="2" a="1"/>
  <c r="AQ25" i="2" s="1"/>
  <c r="AD25" i="2" a="1"/>
  <c r="AD25" i="2" s="1"/>
  <c r="X25" i="2" a="1"/>
  <c r="X25" i="2" s="1"/>
  <c r="Q25" i="2" a="1"/>
  <c r="Q25" i="2" s="1"/>
  <c r="K25" i="2" a="1"/>
  <c r="K25" i="2" s="1"/>
  <c r="AP25" i="2" a="1"/>
  <c r="AP25" i="2" s="1"/>
  <c r="AJ25" i="2" a="1"/>
  <c r="AJ25" i="2" s="1"/>
  <c r="AC25" i="2" a="1"/>
  <c r="AC25" i="2" s="1"/>
  <c r="W25" i="2" a="1"/>
  <c r="W25" i="2" s="1"/>
  <c r="J25" i="2" a="1"/>
  <c r="J25" i="2" s="1"/>
  <c r="D25" i="2" a="1"/>
  <c r="D25" i="2" s="1"/>
  <c r="AO25" i="2" a="1"/>
  <c r="AO25" i="2" s="1"/>
  <c r="AI25" i="2" a="1"/>
  <c r="AI25" i="2" s="1"/>
  <c r="V25" i="2" a="1"/>
  <c r="V25" i="2" s="1"/>
  <c r="P25" i="2" a="1"/>
  <c r="P25" i="2" s="1"/>
  <c r="I25" i="2" a="1"/>
  <c r="I25" i="2" s="1"/>
  <c r="C25" i="2" a="1"/>
  <c r="C25" i="2" s="1"/>
  <c r="AU25" i="2" a="1"/>
  <c r="AU25" i="2" s="1"/>
  <c r="AH25" i="2" a="1"/>
  <c r="AH25" i="2" s="1"/>
  <c r="AB25" i="2" a="1"/>
  <c r="AB25" i="2" s="1"/>
  <c r="U25" i="2" a="1"/>
  <c r="U25" i="2" s="1"/>
  <c r="O25" i="2" a="1"/>
  <c r="O25" i="2" s="1"/>
  <c r="AT25" i="2" a="1"/>
  <c r="AT25" i="2" s="1"/>
  <c r="AN25" i="2" a="1"/>
  <c r="AN25" i="2" s="1"/>
  <c r="AG25" i="2" a="1"/>
  <c r="AG25" i="2" s="1"/>
  <c r="AA25" i="2" a="1"/>
  <c r="AA25" i="2" s="1"/>
  <c r="N25" i="2" a="1"/>
  <c r="N25" i="2" s="1"/>
  <c r="H25" i="2" a="1"/>
  <c r="H25" i="2" s="1"/>
  <c r="AS25" i="2" a="1"/>
  <c r="AS25" i="2" s="1"/>
  <c r="AM25" i="2" a="1"/>
  <c r="AM25" i="2" s="1"/>
  <c r="Z25" i="2" a="1"/>
  <c r="Z25" i="2" s="1"/>
  <c r="T25" i="2" a="1"/>
  <c r="T25" i="2" s="1"/>
  <c r="M25" i="2" a="1"/>
  <c r="M25" i="2" s="1"/>
  <c r="G25" i="2" a="1"/>
  <c r="G25" i="2" s="1"/>
  <c r="B10" i="2" a="1"/>
  <c r="B10" i="2" s="1"/>
  <c r="N2" i="2" a="1"/>
  <c r="N2" i="2" s="1"/>
  <c r="V2" i="2" a="1"/>
  <c r="V2" i="2" s="1"/>
  <c r="AL2" i="2" a="1"/>
  <c r="AL2" i="2" s="1"/>
  <c r="AN303" i="2" a="1"/>
  <c r="AN303" i="2" s="1"/>
  <c r="AF303" i="2" a="1"/>
  <c r="AF303" i="2" s="1"/>
  <c r="X303" i="2" a="1"/>
  <c r="X303" i="2" s="1"/>
  <c r="P303" i="2" a="1"/>
  <c r="P303" i="2" s="1"/>
  <c r="H303" i="2" a="1"/>
  <c r="H303" i="2" s="1"/>
  <c r="AT303" i="2" a="1"/>
  <c r="AT303" i="2" s="1"/>
  <c r="AL303" i="2" a="1"/>
  <c r="AL303" i="2" s="1"/>
  <c r="AD303" i="2" a="1"/>
  <c r="AD303" i="2" s="1"/>
  <c r="V303" i="2" a="1"/>
  <c r="V303" i="2" s="1"/>
  <c r="N303" i="2" a="1"/>
  <c r="N303" i="2" s="1"/>
  <c r="F303" i="2" a="1"/>
  <c r="F303" i="2" s="1"/>
  <c r="AS303" i="2" a="1"/>
  <c r="AS303" i="2" s="1"/>
  <c r="AK303" i="2" a="1"/>
  <c r="AK303" i="2" s="1"/>
  <c r="AC303" i="2" a="1"/>
  <c r="AC303" i="2" s="1"/>
  <c r="U303" i="2" a="1"/>
  <c r="U303" i="2" s="1"/>
  <c r="M303" i="2" a="1"/>
  <c r="M303" i="2" s="1"/>
  <c r="E303" i="2" a="1"/>
  <c r="E303" i="2" s="1"/>
  <c r="AR303" i="2" a="1"/>
  <c r="AR303" i="2" s="1"/>
  <c r="AJ303" i="2" a="1"/>
  <c r="AJ303" i="2" s="1"/>
  <c r="AB303" i="2" a="1"/>
  <c r="AB303" i="2" s="1"/>
  <c r="T303" i="2" a="1"/>
  <c r="T303" i="2" s="1"/>
  <c r="L303" i="2" a="1"/>
  <c r="L303" i="2" s="1"/>
  <c r="D303" i="2" a="1"/>
  <c r="D303" i="2" s="1"/>
  <c r="AP303" i="2" a="1"/>
  <c r="AP303" i="2" s="1"/>
  <c r="AH303" i="2" a="1"/>
  <c r="AH303" i="2" s="1"/>
  <c r="Z303" i="2" a="1"/>
  <c r="Z303" i="2" s="1"/>
  <c r="R303" i="2" a="1"/>
  <c r="R303" i="2" s="1"/>
  <c r="J303" i="2" a="1"/>
  <c r="J303" i="2" s="1"/>
  <c r="AA303" i="2" a="1"/>
  <c r="AA303" i="2" s="1"/>
  <c r="G303" i="2" a="1"/>
  <c r="G303" i="2" s="1"/>
  <c r="AQ303" i="2" a="1"/>
  <c r="AQ303" i="2" s="1"/>
  <c r="W303" i="2" a="1"/>
  <c r="W303" i="2" s="1"/>
  <c r="AO303" i="2" a="1"/>
  <c r="AO303" i="2" s="1"/>
  <c r="S303" i="2" a="1"/>
  <c r="S303" i="2" s="1"/>
  <c r="AI303" i="2" a="1"/>
  <c r="AI303" i="2" s="1"/>
  <c r="O303" i="2" a="1"/>
  <c r="O303" i="2" s="1"/>
  <c r="AG303" i="2" a="1"/>
  <c r="AG303" i="2" s="1"/>
  <c r="K303" i="2" a="1"/>
  <c r="K303" i="2" s="1"/>
  <c r="Y303" i="2" a="1"/>
  <c r="Y303" i="2" s="1"/>
  <c r="Q303" i="2" a="1"/>
  <c r="Q303" i="2" s="1"/>
  <c r="I303" i="2" a="1"/>
  <c r="I303" i="2" s="1"/>
  <c r="C303" i="2" a="1"/>
  <c r="C303" i="2" s="1"/>
  <c r="AU303" i="2" a="1"/>
  <c r="AU303" i="2" s="1"/>
  <c r="AM303" i="2" a="1"/>
  <c r="AM303" i="2" s="1"/>
  <c r="AE303" i="2" a="1"/>
  <c r="AE303" i="2" s="1"/>
  <c r="AU295" i="2" a="1"/>
  <c r="AU295" i="2" s="1"/>
  <c r="AM295" i="2" a="1"/>
  <c r="AM295" i="2" s="1"/>
  <c r="AE295" i="2" a="1"/>
  <c r="AE295" i="2" s="1"/>
  <c r="W295" i="2" a="1"/>
  <c r="W295" i="2" s="1"/>
  <c r="O295" i="2" a="1"/>
  <c r="O295" i="2" s="1"/>
  <c r="G295" i="2" a="1"/>
  <c r="G295" i="2" s="1"/>
  <c r="AT295" i="2" a="1"/>
  <c r="AT295" i="2" s="1"/>
  <c r="AL295" i="2" a="1"/>
  <c r="AL295" i="2" s="1"/>
  <c r="AD295" i="2" a="1"/>
  <c r="AD295" i="2" s="1"/>
  <c r="V295" i="2" a="1"/>
  <c r="V295" i="2" s="1"/>
  <c r="N295" i="2" a="1"/>
  <c r="N295" i="2" s="1"/>
  <c r="AQ295" i="2" a="1"/>
  <c r="AQ295" i="2" s="1"/>
  <c r="AI295" i="2" a="1"/>
  <c r="AI295" i="2" s="1"/>
  <c r="AA295" i="2" a="1"/>
  <c r="AA295" i="2" s="1"/>
  <c r="S295" i="2" a="1"/>
  <c r="S295" i="2" s="1"/>
  <c r="K295" i="2" a="1"/>
  <c r="K295" i="2" s="1"/>
  <c r="C295" i="2" a="1"/>
  <c r="C295" i="2" s="1"/>
  <c r="AP295" i="2" a="1"/>
  <c r="AP295" i="2" s="1"/>
  <c r="AC295" i="2" a="1"/>
  <c r="AC295" i="2" s="1"/>
  <c r="Q295" i="2" a="1"/>
  <c r="Q295" i="2" s="1"/>
  <c r="E295" i="2" a="1"/>
  <c r="E295" i="2" s="1"/>
  <c r="AN295" i="2" a="1"/>
  <c r="AN295" i="2" s="1"/>
  <c r="Z295" i="2" a="1"/>
  <c r="Z295" i="2" s="1"/>
  <c r="M295" i="2" a="1"/>
  <c r="M295" i="2" s="1"/>
  <c r="AK295" i="2" a="1"/>
  <c r="AK295" i="2" s="1"/>
  <c r="Y295" i="2" a="1"/>
  <c r="Y295" i="2" s="1"/>
  <c r="L295" i="2" a="1"/>
  <c r="L295" i="2" s="1"/>
  <c r="AH295" i="2" a="1"/>
  <c r="AH295" i="2" s="1"/>
  <c r="U295" i="2" a="1"/>
  <c r="U295" i="2" s="1"/>
  <c r="I295" i="2" a="1"/>
  <c r="I295" i="2" s="1"/>
  <c r="AS295" i="2" a="1"/>
  <c r="AS295" i="2" s="1"/>
  <c r="AG295" i="2" a="1"/>
  <c r="AG295" i="2" s="1"/>
  <c r="T295" i="2" a="1"/>
  <c r="T295" i="2" s="1"/>
  <c r="H295" i="2" a="1"/>
  <c r="H295" i="2" s="1"/>
  <c r="AO295" i="2" a="1"/>
  <c r="AO295" i="2" s="1"/>
  <c r="F295" i="2" a="1"/>
  <c r="F295" i="2" s="1"/>
  <c r="AJ295" i="2" a="1"/>
  <c r="AJ295" i="2" s="1"/>
  <c r="D295" i="2" a="1"/>
  <c r="D295" i="2" s="1"/>
  <c r="AF295" i="2" a="1"/>
  <c r="AF295" i="2" s="1"/>
  <c r="X295" i="2" a="1"/>
  <c r="X295" i="2" s="1"/>
  <c r="R295" i="2" a="1"/>
  <c r="R295" i="2" s="1"/>
  <c r="AR295" i="2" a="1"/>
  <c r="AR295" i="2" s="1"/>
  <c r="AB295" i="2" a="1"/>
  <c r="AB295" i="2" s="1"/>
  <c r="P295" i="2" a="1"/>
  <c r="P295" i="2" s="1"/>
  <c r="J295" i="2" a="1"/>
  <c r="J295" i="2" s="1"/>
  <c r="AQ287" i="2" a="1"/>
  <c r="AQ287" i="2" s="1"/>
  <c r="AK287" i="2" a="1"/>
  <c r="AK287" i="2" s="1"/>
  <c r="AE287" i="2" a="1"/>
  <c r="AE287" i="2" s="1"/>
  <c r="Z287" i="2" a="1"/>
  <c r="Z287" i="2" s="1"/>
  <c r="AD287" i="2" a="1"/>
  <c r="AD287" i="2" s="1"/>
  <c r="X287" i="2" a="1"/>
  <c r="X287" i="2" s="1"/>
  <c r="AO287" i="2" a="1"/>
  <c r="AO287" i="2" s="1"/>
  <c r="AI287" i="2" a="1"/>
  <c r="AI287" i="2" s="1"/>
  <c r="AC287" i="2" a="1"/>
  <c r="AC287" i="2" s="1"/>
  <c r="W287" i="2" a="1"/>
  <c r="W287" i="2" s="1"/>
  <c r="AS287" i="2" a="1"/>
  <c r="AS287" i="2" s="1"/>
  <c r="AM287" i="2" a="1"/>
  <c r="AM287" i="2" s="1"/>
  <c r="AG287" i="2" a="1"/>
  <c r="AG287" i="2" s="1"/>
  <c r="AA287" i="2" a="1"/>
  <c r="AA287" i="2" s="1"/>
  <c r="U287" i="2" a="1"/>
  <c r="U287" i="2" s="1"/>
  <c r="AR287" i="2" a="1"/>
  <c r="AR287" i="2" s="1"/>
  <c r="AF287" i="2" a="1"/>
  <c r="AF287" i="2" s="1"/>
  <c r="T287" i="2" a="1"/>
  <c r="T287" i="2" s="1"/>
  <c r="O287" i="2" a="1"/>
  <c r="O287" i="2" s="1"/>
  <c r="I287" i="2" a="1"/>
  <c r="I287" i="2" s="1"/>
  <c r="C287" i="2" a="1"/>
  <c r="C287" i="2" s="1"/>
  <c r="AP287" i="2" a="1"/>
  <c r="AP287" i="2" s="1"/>
  <c r="N287" i="2" a="1"/>
  <c r="N287" i="2" s="1"/>
  <c r="H287" i="2" a="1"/>
  <c r="H287" i="2" s="1"/>
  <c r="AN287" i="2" a="1"/>
  <c r="AN287" i="2" s="1"/>
  <c r="AB287" i="2" a="1"/>
  <c r="AB287" i="2" s="1"/>
  <c r="S287" i="2" a="1"/>
  <c r="S287" i="2" s="1"/>
  <c r="M287" i="2" a="1"/>
  <c r="M287" i="2" s="1"/>
  <c r="AL287" i="2" a="1"/>
  <c r="AL287" i="2" s="1"/>
  <c r="R287" i="2" a="1"/>
  <c r="R287" i="2" s="1"/>
  <c r="K287" i="2" a="1"/>
  <c r="K287" i="2" s="1"/>
  <c r="F287" i="2" a="1"/>
  <c r="F287" i="2" s="1"/>
  <c r="AJ287" i="2" a="1"/>
  <c r="AJ287" i="2" s="1"/>
  <c r="Y287" i="2" a="1"/>
  <c r="Y287" i="2" s="1"/>
  <c r="E287" i="2" a="1"/>
  <c r="E287" i="2" s="1"/>
  <c r="J287" i="2" a="1"/>
  <c r="J287" i="2" s="1"/>
  <c r="V287" i="2" a="1"/>
  <c r="V287" i="2" s="1"/>
  <c r="G287" i="2" a="1"/>
  <c r="G287" i="2" s="1"/>
  <c r="D287" i="2" a="1"/>
  <c r="D287" i="2" s="1"/>
  <c r="AU287" i="2" a="1"/>
  <c r="AU287" i="2" s="1"/>
  <c r="AT287" i="2" a="1"/>
  <c r="AT287" i="2" s="1"/>
  <c r="Q287" i="2" a="1"/>
  <c r="Q287" i="2" s="1"/>
  <c r="P287" i="2" a="1"/>
  <c r="P287" i="2" s="1"/>
  <c r="AH287" i="2" a="1"/>
  <c r="AH287" i="2" s="1"/>
  <c r="L287" i="2" a="1"/>
  <c r="L287" i="2" s="1"/>
  <c r="AR279" i="2" a="1"/>
  <c r="AR279" i="2" s="1"/>
  <c r="AG279" i="2" a="1"/>
  <c r="AG279" i="2" s="1"/>
  <c r="AA279" i="2" a="1"/>
  <c r="AA279" i="2" s="1"/>
  <c r="U279" i="2" a="1"/>
  <c r="U279" i="2" s="1"/>
  <c r="AL279" i="2" a="1"/>
  <c r="AL279" i="2" s="1"/>
  <c r="AF279" i="2" a="1"/>
  <c r="AF279" i="2" s="1"/>
  <c r="T279" i="2" a="1"/>
  <c r="T279" i="2" s="1"/>
  <c r="O279" i="2" a="1"/>
  <c r="O279" i="2" s="1"/>
  <c r="I279" i="2" a="1"/>
  <c r="I279" i="2" s="1"/>
  <c r="C279" i="2" a="1"/>
  <c r="C279" i="2" s="1"/>
  <c r="AQ279" i="2" a="1"/>
  <c r="AQ279" i="2" s="1"/>
  <c r="AK279" i="2" a="1"/>
  <c r="AK279" i="2" s="1"/>
  <c r="AE279" i="2" a="1"/>
  <c r="AE279" i="2" s="1"/>
  <c r="Z279" i="2" a="1"/>
  <c r="Z279" i="2" s="1"/>
  <c r="S279" i="2" a="1"/>
  <c r="S279" i="2" s="1"/>
  <c r="N279" i="2" a="1"/>
  <c r="N279" i="2" s="1"/>
  <c r="H279" i="2" a="1"/>
  <c r="H279" i="2" s="1"/>
  <c r="AP279" i="2" a="1"/>
  <c r="AP279" i="2" s="1"/>
  <c r="AJ279" i="2" a="1"/>
  <c r="AJ279" i="2" s="1"/>
  <c r="AD279" i="2" a="1"/>
  <c r="AD279" i="2" s="1"/>
  <c r="M279" i="2" a="1"/>
  <c r="M279" i="2" s="1"/>
  <c r="G279" i="2" a="1"/>
  <c r="G279" i="2" s="1"/>
  <c r="Y279" i="2" a="1"/>
  <c r="Y279" i="2" s="1"/>
  <c r="R279" i="2" a="1"/>
  <c r="R279" i="2" s="1"/>
  <c r="L279" i="2" a="1"/>
  <c r="L279" i="2" s="1"/>
  <c r="AU279" i="2" a="1"/>
  <c r="AU279" i="2" s="1"/>
  <c r="AO279" i="2" a="1"/>
  <c r="AO279" i="2" s="1"/>
  <c r="AI279" i="2" a="1"/>
  <c r="AI279" i="2" s="1"/>
  <c r="AC279" i="2" a="1"/>
  <c r="AC279" i="2" s="1"/>
  <c r="X279" i="2" a="1"/>
  <c r="X279" i="2" s="1"/>
  <c r="F279" i="2" a="1"/>
  <c r="F279" i="2" s="1"/>
  <c r="AT279" i="2" a="1"/>
  <c r="AT279" i="2" s="1"/>
  <c r="AN279" i="2" a="1"/>
  <c r="AN279" i="2" s="1"/>
  <c r="AB279" i="2" a="1"/>
  <c r="AB279" i="2" s="1"/>
  <c r="W279" i="2" a="1"/>
  <c r="W279" i="2" s="1"/>
  <c r="Q279" i="2" a="1"/>
  <c r="Q279" i="2" s="1"/>
  <c r="K279" i="2" a="1"/>
  <c r="K279" i="2" s="1"/>
  <c r="E279" i="2" a="1"/>
  <c r="E279" i="2" s="1"/>
  <c r="V279" i="2" a="1"/>
  <c r="V279" i="2" s="1"/>
  <c r="P279" i="2" a="1"/>
  <c r="P279" i="2" s="1"/>
  <c r="J279" i="2" a="1"/>
  <c r="J279" i="2" s="1"/>
  <c r="D279" i="2" a="1"/>
  <c r="D279" i="2" s="1"/>
  <c r="AS279" i="2" a="1"/>
  <c r="AS279" i="2" s="1"/>
  <c r="AM279" i="2" a="1"/>
  <c r="AM279" i="2" s="1"/>
  <c r="AH279" i="2" a="1"/>
  <c r="AH279" i="2" s="1"/>
  <c r="AT271" i="2" a="1"/>
  <c r="AT271" i="2" s="1"/>
  <c r="AB271" i="2" a="1"/>
  <c r="AB271" i="2" s="1"/>
  <c r="W271" i="2" a="1"/>
  <c r="W271" i="2" s="1"/>
  <c r="Q271" i="2" a="1"/>
  <c r="Q271" i="2" s="1"/>
  <c r="K271" i="2" a="1"/>
  <c r="K271" i="2" s="1"/>
  <c r="AS271" i="2" a="1"/>
  <c r="AS271" i="2" s="1"/>
  <c r="AM271" i="2" a="1"/>
  <c r="AM271" i="2" s="1"/>
  <c r="AH271" i="2" a="1"/>
  <c r="AH271" i="2" s="1"/>
  <c r="AA271" i="2" a="1"/>
  <c r="AA271" i="2" s="1"/>
  <c r="V271" i="2" a="1"/>
  <c r="V271" i="2" s="1"/>
  <c r="P271" i="2" a="1"/>
  <c r="P271" i="2" s="1"/>
  <c r="E271" i="2" a="1"/>
  <c r="E271" i="2" s="1"/>
  <c r="AR271" i="2" a="1"/>
  <c r="AR271" i="2" s="1"/>
  <c r="AL271" i="2" a="1"/>
  <c r="AL271" i="2" s="1"/>
  <c r="AG271" i="2" a="1"/>
  <c r="AG271" i="2" s="1"/>
  <c r="O271" i="2" a="1"/>
  <c r="O271" i="2" s="1"/>
  <c r="J271" i="2" a="1"/>
  <c r="J271" i="2" s="1"/>
  <c r="D271" i="2" a="1"/>
  <c r="D271" i="2" s="1"/>
  <c r="AQ271" i="2" a="1"/>
  <c r="AQ271" i="2" s="1"/>
  <c r="AK271" i="2" a="1"/>
  <c r="AK271" i="2" s="1"/>
  <c r="AE271" i="2" a="1"/>
  <c r="AE271" i="2" s="1"/>
  <c r="T271" i="2" a="1"/>
  <c r="T271" i="2" s="1"/>
  <c r="N271" i="2" a="1"/>
  <c r="N271" i="2" s="1"/>
  <c r="H271" i="2" a="1"/>
  <c r="H271" i="2" s="1"/>
  <c r="C271" i="2" a="1"/>
  <c r="C271" i="2" s="1"/>
  <c r="AP271" i="2" a="1"/>
  <c r="AP271" i="2" s="1"/>
  <c r="AJ271" i="2" a="1"/>
  <c r="AJ271" i="2" s="1"/>
  <c r="Y271" i="2" a="1"/>
  <c r="Y271" i="2" s="1"/>
  <c r="S271" i="2" a="1"/>
  <c r="S271" i="2" s="1"/>
  <c r="M271" i="2" a="1"/>
  <c r="M271" i="2" s="1"/>
  <c r="AN271" i="2" a="1"/>
  <c r="AN271" i="2" s="1"/>
  <c r="X271" i="2" a="1"/>
  <c r="X271" i="2" s="1"/>
  <c r="I271" i="2" a="1"/>
  <c r="I271" i="2" s="1"/>
  <c r="G271" i="2" a="1"/>
  <c r="G271" i="2" s="1"/>
  <c r="U271" i="2" a="1"/>
  <c r="U271" i="2" s="1"/>
  <c r="F271" i="2" a="1"/>
  <c r="F271" i="2" s="1"/>
  <c r="AI271" i="2" a="1"/>
  <c r="AI271" i="2" s="1"/>
  <c r="R271" i="2" a="1"/>
  <c r="R271" i="2" s="1"/>
  <c r="AU271" i="2" a="1"/>
  <c r="AU271" i="2" s="1"/>
  <c r="AF271" i="2" a="1"/>
  <c r="AF271" i="2" s="1"/>
  <c r="AD271" i="2" a="1"/>
  <c r="AD271" i="2" s="1"/>
  <c r="AC271" i="2" a="1"/>
  <c r="AC271" i="2" s="1"/>
  <c r="L271" i="2" a="1"/>
  <c r="L271" i="2" s="1"/>
  <c r="AO271" i="2" a="1"/>
  <c r="AO271" i="2" s="1"/>
  <c r="Z271" i="2" a="1"/>
  <c r="Z271" i="2" s="1"/>
  <c r="AT263" i="2" a="1"/>
  <c r="AT263" i="2" s="1"/>
  <c r="AM263" i="2" a="1"/>
  <c r="AM263" i="2" s="1"/>
  <c r="AH263" i="2" a="1"/>
  <c r="AH263" i="2" s="1"/>
  <c r="AB263" i="2" a="1"/>
  <c r="AB263" i="2" s="1"/>
  <c r="V263" i="2" a="1"/>
  <c r="V263" i="2" s="1"/>
  <c r="AS263" i="2" a="1"/>
  <c r="AS263" i="2" s="1"/>
  <c r="AG263" i="2" a="1"/>
  <c r="AG263" i="2" s="1"/>
  <c r="AA263" i="2" a="1"/>
  <c r="AA263" i="2" s="1"/>
  <c r="U263" i="2" a="1"/>
  <c r="U263" i="2" s="1"/>
  <c r="AR263" i="2" a="1"/>
  <c r="AR263" i="2" s="1"/>
  <c r="AL263" i="2" a="1"/>
  <c r="AL263" i="2" s="1"/>
  <c r="AF263" i="2" a="1"/>
  <c r="AF263" i="2" s="1"/>
  <c r="T263" i="2" a="1"/>
  <c r="T263" i="2" s="1"/>
  <c r="AQ263" i="2" a="1"/>
  <c r="AQ263" i="2" s="1"/>
  <c r="AJ263" i="2" a="1"/>
  <c r="AJ263" i="2" s="1"/>
  <c r="AE263" i="2" a="1"/>
  <c r="AE263" i="2" s="1"/>
  <c r="AP263" i="2" a="1"/>
  <c r="AP263" i="2" s="1"/>
  <c r="AD263" i="2" a="1"/>
  <c r="AD263" i="2" s="1"/>
  <c r="Y263" i="2" a="1"/>
  <c r="Y263" i="2" s="1"/>
  <c r="R263" i="2" a="1"/>
  <c r="R263" i="2" s="1"/>
  <c r="M263" i="2" a="1"/>
  <c r="M263" i="2" s="1"/>
  <c r="J263" i="2" a="1"/>
  <c r="J263" i="2" s="1"/>
  <c r="Q263" i="2" a="1"/>
  <c r="Q263" i="2" s="1"/>
  <c r="I263" i="2" a="1"/>
  <c r="I263" i="2" s="1"/>
  <c r="C263" i="2" a="1"/>
  <c r="C263" i="2" s="1"/>
  <c r="AU263" i="2" a="1"/>
  <c r="AU263" i="2" s="1"/>
  <c r="P263" i="2" a="1"/>
  <c r="P263" i="2" s="1"/>
  <c r="H263" i="2" a="1"/>
  <c r="H263" i="2" s="1"/>
  <c r="AC263" i="2" a="1"/>
  <c r="AC263" i="2" s="1"/>
  <c r="O263" i="2" a="1"/>
  <c r="O263" i="2" s="1"/>
  <c r="G263" i="2" a="1"/>
  <c r="G263" i="2" s="1"/>
  <c r="AO263" i="2" a="1"/>
  <c r="AO263" i="2" s="1"/>
  <c r="Z263" i="2" a="1"/>
  <c r="Z263" i="2" s="1"/>
  <c r="N263" i="2" a="1"/>
  <c r="N263" i="2" s="1"/>
  <c r="AN263" i="2" a="1"/>
  <c r="AN263" i="2" s="1"/>
  <c r="X263" i="2" a="1"/>
  <c r="X263" i="2" s="1"/>
  <c r="L263" i="2" a="1"/>
  <c r="L263" i="2" s="1"/>
  <c r="F263" i="2" a="1"/>
  <c r="F263" i="2" s="1"/>
  <c r="AI263" i="2" a="1"/>
  <c r="AI263" i="2" s="1"/>
  <c r="W263" i="2" a="1"/>
  <c r="W263" i="2" s="1"/>
  <c r="S263" i="2" a="1"/>
  <c r="S263" i="2" s="1"/>
  <c r="K263" i="2" a="1"/>
  <c r="K263" i="2" s="1"/>
  <c r="E263" i="2" a="1"/>
  <c r="E263" i="2" s="1"/>
  <c r="AK263" i="2" a="1"/>
  <c r="AK263" i="2" s="1"/>
  <c r="D263" i="2" a="1"/>
  <c r="D263" i="2" s="1"/>
  <c r="AP255" i="2" a="1"/>
  <c r="AP255" i="2" s="1"/>
  <c r="AH255" i="2" a="1"/>
  <c r="AH255" i="2" s="1"/>
  <c r="Z255" i="2" a="1"/>
  <c r="Z255" i="2" s="1"/>
  <c r="T255" i="2" a="1"/>
  <c r="T255" i="2" s="1"/>
  <c r="L255" i="2" a="1"/>
  <c r="L255" i="2" s="1"/>
  <c r="E255" i="2" a="1"/>
  <c r="E255" i="2" s="1"/>
  <c r="AO255" i="2" a="1"/>
  <c r="AO255" i="2" s="1"/>
  <c r="AG255" i="2" a="1"/>
  <c r="AG255" i="2" s="1"/>
  <c r="S255" i="2" a="1"/>
  <c r="S255" i="2" s="1"/>
  <c r="K255" i="2" a="1"/>
  <c r="K255" i="2" s="1"/>
  <c r="D255" i="2" a="1"/>
  <c r="D255" i="2" s="1"/>
  <c r="AU255" i="2" a="1"/>
  <c r="AU255" i="2" s="1"/>
  <c r="AN255" i="2" a="1"/>
  <c r="AN255" i="2" s="1"/>
  <c r="AF255" i="2" a="1"/>
  <c r="AF255" i="2" s="1"/>
  <c r="Y255" i="2" a="1"/>
  <c r="Y255" i="2" s="1"/>
  <c r="R255" i="2" a="1"/>
  <c r="R255" i="2" s="1"/>
  <c r="AS255" i="2" a="1"/>
  <c r="AS255" i="2" s="1"/>
  <c r="AL255" i="2" a="1"/>
  <c r="AL255" i="2" s="1"/>
  <c r="AD255" i="2" a="1"/>
  <c r="AD255" i="2" s="1"/>
  <c r="W255" i="2" a="1"/>
  <c r="W255" i="2" s="1"/>
  <c r="P255" i="2" a="1"/>
  <c r="P255" i="2" s="1"/>
  <c r="I255" i="2" a="1"/>
  <c r="I255" i="2" s="1"/>
  <c r="AA255" i="2" a="1"/>
  <c r="AA255" i="2" s="1"/>
  <c r="M255" i="2" a="1"/>
  <c r="M255" i="2" s="1"/>
  <c r="AM255" i="2" a="1"/>
  <c r="AM255" i="2" s="1"/>
  <c r="X255" i="2" a="1"/>
  <c r="X255" i="2" s="1"/>
  <c r="J255" i="2" a="1"/>
  <c r="J255" i="2" s="1"/>
  <c r="AK255" i="2" a="1"/>
  <c r="AK255" i="2" s="1"/>
  <c r="V255" i="2" a="1"/>
  <c r="V255" i="2" s="1"/>
  <c r="H255" i="2" a="1"/>
  <c r="H255" i="2" s="1"/>
  <c r="AJ255" i="2" a="1"/>
  <c r="AJ255" i="2" s="1"/>
  <c r="G255" i="2" a="1"/>
  <c r="G255" i="2" s="1"/>
  <c r="AI255" i="2" a="1"/>
  <c r="AI255" i="2" s="1"/>
  <c r="U255" i="2" a="1"/>
  <c r="U255" i="2" s="1"/>
  <c r="F255" i="2" a="1"/>
  <c r="F255" i="2" s="1"/>
  <c r="AT255" i="2" a="1"/>
  <c r="AT255" i="2" s="1"/>
  <c r="AE255" i="2" a="1"/>
  <c r="AE255" i="2" s="1"/>
  <c r="Q255" i="2" a="1"/>
  <c r="Q255" i="2" s="1"/>
  <c r="C255" i="2" a="1"/>
  <c r="C255" i="2" s="1"/>
  <c r="AC255" i="2" a="1"/>
  <c r="AC255" i="2" s="1"/>
  <c r="AB255" i="2" a="1"/>
  <c r="AB255" i="2" s="1"/>
  <c r="O255" i="2" a="1"/>
  <c r="O255" i="2" s="1"/>
  <c r="N255" i="2" a="1"/>
  <c r="N255" i="2" s="1"/>
  <c r="AR255" i="2" a="1"/>
  <c r="AR255" i="2" s="1"/>
  <c r="AQ255" i="2" a="1"/>
  <c r="AQ255" i="2" s="1"/>
  <c r="AT247" i="2" a="1"/>
  <c r="AT247" i="2" s="1"/>
  <c r="AN247" i="2" a="1"/>
  <c r="AN247" i="2" s="1"/>
  <c r="AD247" i="2" a="1"/>
  <c r="AD247" i="2" s="1"/>
  <c r="Y247" i="2" a="1"/>
  <c r="Y247" i="2" s="1"/>
  <c r="M247" i="2" a="1"/>
  <c r="M247" i="2" s="1"/>
  <c r="F247" i="2" a="1"/>
  <c r="F247" i="2" s="1"/>
  <c r="AS247" i="2" a="1"/>
  <c r="AS247" i="2" s="1"/>
  <c r="AI247" i="2" a="1"/>
  <c r="AI247" i="2" s="1"/>
  <c r="X247" i="2" a="1"/>
  <c r="X247" i="2" s="1"/>
  <c r="R247" i="2" a="1"/>
  <c r="R247" i="2" s="1"/>
  <c r="L247" i="2" a="1"/>
  <c r="L247" i="2" s="1"/>
  <c r="E247" i="2" a="1"/>
  <c r="E247" i="2" s="1"/>
  <c r="AR247" i="2" a="1"/>
  <c r="AR247" i="2" s="1"/>
  <c r="AM247" i="2" a="1"/>
  <c r="AM247" i="2" s="1"/>
  <c r="AH247" i="2" a="1"/>
  <c r="AH247" i="2" s="1"/>
  <c r="AC247" i="2" a="1"/>
  <c r="AC247" i="2" s="1"/>
  <c r="W247" i="2" a="1"/>
  <c r="W247" i="2" s="1"/>
  <c r="K247" i="2" a="1"/>
  <c r="K247" i="2" s="1"/>
  <c r="D247" i="2" a="1"/>
  <c r="D247" i="2" s="1"/>
  <c r="AQ247" i="2" a="1"/>
  <c r="AQ247" i="2" s="1"/>
  <c r="AL247" i="2" a="1"/>
  <c r="AL247" i="2" s="1"/>
  <c r="AG247" i="2" a="1"/>
  <c r="AG247" i="2" s="1"/>
  <c r="P247" i="2" a="1"/>
  <c r="P247" i="2" s="1"/>
  <c r="J247" i="2" a="1"/>
  <c r="J247" i="2" s="1"/>
  <c r="V247" i="2" a="1"/>
  <c r="V247" i="2" s="1"/>
  <c r="AP247" i="2" a="1"/>
  <c r="AP247" i="2" s="1"/>
  <c r="AF247" i="2" a="1"/>
  <c r="AF247" i="2" s="1"/>
  <c r="U247" i="2" a="1"/>
  <c r="U247" i="2" s="1"/>
  <c r="I247" i="2" a="1"/>
  <c r="I247" i="2" s="1"/>
  <c r="T247" i="2" a="1"/>
  <c r="T247" i="2" s="1"/>
  <c r="H247" i="2" a="1"/>
  <c r="H247" i="2" s="1"/>
  <c r="AO247" i="2" a="1"/>
  <c r="AO247" i="2" s="1"/>
  <c r="AE247" i="2" a="1"/>
  <c r="AE247" i="2" s="1"/>
  <c r="S247" i="2" a="1"/>
  <c r="S247" i="2" s="1"/>
  <c r="G247" i="2" a="1"/>
  <c r="G247" i="2" s="1"/>
  <c r="AB247" i="2" a="1"/>
  <c r="AB247" i="2" s="1"/>
  <c r="Q247" i="2" a="1"/>
  <c r="Q247" i="2" s="1"/>
  <c r="C247" i="2" a="1"/>
  <c r="C247" i="2" s="1"/>
  <c r="AU247" i="2" a="1"/>
  <c r="AU247" i="2" s="1"/>
  <c r="AK247" i="2" a="1"/>
  <c r="AK247" i="2" s="1"/>
  <c r="Z247" i="2" a="1"/>
  <c r="Z247" i="2" s="1"/>
  <c r="O247" i="2" a="1"/>
  <c r="O247" i="2" s="1"/>
  <c r="AJ247" i="2" a="1"/>
  <c r="AJ247" i="2" s="1"/>
  <c r="N247" i="2" a="1"/>
  <c r="N247" i="2" s="1"/>
  <c r="AA247" i="2" a="1"/>
  <c r="AA247" i="2" s="1"/>
  <c r="AR239" i="2" a="1"/>
  <c r="AR239" i="2" s="1"/>
  <c r="AJ239" i="2" a="1"/>
  <c r="AJ239" i="2" s="1"/>
  <c r="AC239" i="2" a="1"/>
  <c r="AC239" i="2" s="1"/>
  <c r="U239" i="2" a="1"/>
  <c r="U239" i="2" s="1"/>
  <c r="M239" i="2" a="1"/>
  <c r="M239" i="2" s="1"/>
  <c r="F239" i="2" a="1"/>
  <c r="F239" i="2" s="1"/>
  <c r="AQ239" i="2" a="1"/>
  <c r="AQ239" i="2" s="1"/>
  <c r="AI239" i="2" a="1"/>
  <c r="AI239" i="2" s="1"/>
  <c r="AB239" i="2" a="1"/>
  <c r="AB239" i="2" s="1"/>
  <c r="T239" i="2" a="1"/>
  <c r="T239" i="2" s="1"/>
  <c r="L239" i="2" a="1"/>
  <c r="L239" i="2" s="1"/>
  <c r="E239" i="2" a="1"/>
  <c r="E239" i="2" s="1"/>
  <c r="AP239" i="2" a="1"/>
  <c r="AP239" i="2" s="1"/>
  <c r="AA239" i="2" a="1"/>
  <c r="AA239" i="2" s="1"/>
  <c r="S239" i="2" a="1"/>
  <c r="S239" i="2" s="1"/>
  <c r="K239" i="2" a="1"/>
  <c r="K239" i="2" s="1"/>
  <c r="D239" i="2" a="1"/>
  <c r="D239" i="2" s="1"/>
  <c r="AN239" i="2" a="1"/>
  <c r="AN239" i="2" s="1"/>
  <c r="AG239" i="2" a="1"/>
  <c r="AG239" i="2" s="1"/>
  <c r="Y239" i="2" a="1"/>
  <c r="Y239" i="2" s="1"/>
  <c r="Q239" i="2" a="1"/>
  <c r="Q239" i="2" s="1"/>
  <c r="I239" i="2" a="1"/>
  <c r="I239" i="2" s="1"/>
  <c r="AO239" i="2" a="1"/>
  <c r="AO239" i="2" s="1"/>
  <c r="Z239" i="2" a="1"/>
  <c r="Z239" i="2" s="1"/>
  <c r="J239" i="2" a="1"/>
  <c r="J239" i="2" s="1"/>
  <c r="AL239" i="2" a="1"/>
  <c r="AL239" i="2" s="1"/>
  <c r="W239" i="2" a="1"/>
  <c r="W239" i="2" s="1"/>
  <c r="AH239" i="2" a="1"/>
  <c r="AH239" i="2" s="1"/>
  <c r="R239" i="2" a="1"/>
  <c r="R239" i="2" s="1"/>
  <c r="C239" i="2" a="1"/>
  <c r="C239" i="2" s="1"/>
  <c r="AT239" i="2" a="1"/>
  <c r="AT239" i="2" s="1"/>
  <c r="AE239" i="2" a="1"/>
  <c r="AE239" i="2" s="1"/>
  <c r="O239" i="2" a="1"/>
  <c r="O239" i="2" s="1"/>
  <c r="AS239" i="2" a="1"/>
  <c r="AS239" i="2" s="1"/>
  <c r="AD239" i="2" a="1"/>
  <c r="AD239" i="2" s="1"/>
  <c r="N239" i="2" a="1"/>
  <c r="N239" i="2" s="1"/>
  <c r="AU239" i="2" a="1"/>
  <c r="AU239" i="2" s="1"/>
  <c r="G239" i="2" a="1"/>
  <c r="G239" i="2" s="1"/>
  <c r="AM239" i="2" a="1"/>
  <c r="AM239" i="2" s="1"/>
  <c r="AK239" i="2" a="1"/>
  <c r="AK239" i="2" s="1"/>
  <c r="AF239" i="2" a="1"/>
  <c r="AF239" i="2" s="1"/>
  <c r="X239" i="2" a="1"/>
  <c r="X239" i="2" s="1"/>
  <c r="V239" i="2" a="1"/>
  <c r="V239" i="2" s="1"/>
  <c r="P239" i="2" a="1"/>
  <c r="P239" i="2" s="1"/>
  <c r="H239" i="2" a="1"/>
  <c r="H239" i="2" s="1"/>
  <c r="AO231" i="2" a="1"/>
  <c r="AO231" i="2" s="1"/>
  <c r="AS231" i="2" a="1"/>
  <c r="AS231" i="2" s="1"/>
  <c r="AJ231" i="2" a="1"/>
  <c r="AJ231" i="2" s="1"/>
  <c r="AE231" i="2" a="1"/>
  <c r="AE231" i="2" s="1"/>
  <c r="Y231" i="2" a="1"/>
  <c r="Y231" i="2" s="1"/>
  <c r="S231" i="2" a="1"/>
  <c r="S231" i="2" s="1"/>
  <c r="G231" i="2" a="1"/>
  <c r="G231" i="2" s="1"/>
  <c r="AP231" i="2" a="1"/>
  <c r="AP231" i="2" s="1"/>
  <c r="AI231" i="2" a="1"/>
  <c r="AI231" i="2" s="1"/>
  <c r="AC231" i="2" a="1"/>
  <c r="AC231" i="2" s="1"/>
  <c r="L231" i="2" a="1"/>
  <c r="L231" i="2" s="1"/>
  <c r="AU231" i="2" a="1"/>
  <c r="AU231" i="2" s="1"/>
  <c r="AM231" i="2" a="1"/>
  <c r="AM231" i="2" s="1"/>
  <c r="AH231" i="2" a="1"/>
  <c r="AH231" i="2" s="1"/>
  <c r="AA231" i="2" a="1"/>
  <c r="AA231" i="2" s="1"/>
  <c r="P231" i="2" a="1"/>
  <c r="P231" i="2" s="1"/>
  <c r="K231" i="2" a="1"/>
  <c r="K231" i="2" s="1"/>
  <c r="D231" i="2" a="1"/>
  <c r="D231" i="2" s="1"/>
  <c r="AF231" i="2" a="1"/>
  <c r="AF231" i="2" s="1"/>
  <c r="Z231" i="2" a="1"/>
  <c r="Z231" i="2" s="1"/>
  <c r="U231" i="2" a="1"/>
  <c r="U231" i="2" s="1"/>
  <c r="I231" i="2" a="1"/>
  <c r="I231" i="2" s="1"/>
  <c r="C231" i="2" a="1"/>
  <c r="C231" i="2" s="1"/>
  <c r="AR231" i="2" a="1"/>
  <c r="AR231" i="2" s="1"/>
  <c r="AK231" i="2" a="1"/>
  <c r="AK231" i="2" s="1"/>
  <c r="T231" i="2" a="1"/>
  <c r="T231" i="2" s="1"/>
  <c r="N231" i="2" a="1"/>
  <c r="N231" i="2" s="1"/>
  <c r="H231" i="2" a="1"/>
  <c r="H231" i="2" s="1"/>
  <c r="AL231" i="2" a="1"/>
  <c r="AL231" i="2" s="1"/>
  <c r="W231" i="2" a="1"/>
  <c r="W231" i="2" s="1"/>
  <c r="F231" i="2" a="1"/>
  <c r="F231" i="2" s="1"/>
  <c r="V231" i="2" a="1"/>
  <c r="V231" i="2" s="1"/>
  <c r="E231" i="2" a="1"/>
  <c r="E231" i="2" s="1"/>
  <c r="R231" i="2" a="1"/>
  <c r="R231" i="2" s="1"/>
  <c r="AG231" i="2" a="1"/>
  <c r="AG231" i="2" s="1"/>
  <c r="Q231" i="2" a="1"/>
  <c r="Q231" i="2" s="1"/>
  <c r="AD231" i="2" a="1"/>
  <c r="AD231" i="2" s="1"/>
  <c r="O231" i="2" a="1"/>
  <c r="O231" i="2" s="1"/>
  <c r="AT231" i="2" a="1"/>
  <c r="AT231" i="2" s="1"/>
  <c r="AB231" i="2" a="1"/>
  <c r="AB231" i="2" s="1"/>
  <c r="M231" i="2" a="1"/>
  <c r="M231" i="2" s="1"/>
  <c r="AQ231" i="2" a="1"/>
  <c r="AQ231" i="2" s="1"/>
  <c r="AN231" i="2" a="1"/>
  <c r="AN231" i="2" s="1"/>
  <c r="X231" i="2" a="1"/>
  <c r="X231" i="2" s="1"/>
  <c r="J231" i="2" a="1"/>
  <c r="J231" i="2" s="1"/>
  <c r="AP223" i="2" a="1"/>
  <c r="AP223" i="2" s="1"/>
  <c r="AJ223" i="2" a="1"/>
  <c r="AJ223" i="2" s="1"/>
  <c r="AB223" i="2" a="1"/>
  <c r="AB223" i="2" s="1"/>
  <c r="T223" i="2" a="1"/>
  <c r="T223" i="2" s="1"/>
  <c r="L223" i="2" a="1"/>
  <c r="L223" i="2" s="1"/>
  <c r="D223" i="2" a="1"/>
  <c r="D223" i="2" s="1"/>
  <c r="AI223" i="2" a="1"/>
  <c r="AI223" i="2" s="1"/>
  <c r="AA223" i="2" a="1"/>
  <c r="AA223" i="2" s="1"/>
  <c r="S223" i="2" a="1"/>
  <c r="S223" i="2" s="1"/>
  <c r="K223" i="2" a="1"/>
  <c r="K223" i="2" s="1"/>
  <c r="C223" i="2" a="1"/>
  <c r="C223" i="2" s="1"/>
  <c r="AO223" i="2" a="1"/>
  <c r="AO223" i="2" s="1"/>
  <c r="AH223" i="2" a="1"/>
  <c r="AH223" i="2" s="1"/>
  <c r="Z223" i="2" a="1"/>
  <c r="Z223" i="2" s="1"/>
  <c r="R223" i="2" a="1"/>
  <c r="R223" i="2" s="1"/>
  <c r="J223" i="2" a="1"/>
  <c r="J223" i="2" s="1"/>
  <c r="AU223" i="2" a="1"/>
  <c r="AU223" i="2" s="1"/>
  <c r="AN223" i="2" a="1"/>
  <c r="AN223" i="2" s="1"/>
  <c r="AG223" i="2" a="1"/>
  <c r="AG223" i="2" s="1"/>
  <c r="Y223" i="2" a="1"/>
  <c r="Y223" i="2" s="1"/>
  <c r="Q223" i="2" a="1"/>
  <c r="Q223" i="2" s="1"/>
  <c r="I223" i="2" a="1"/>
  <c r="I223" i="2" s="1"/>
  <c r="AT223" i="2" a="1"/>
  <c r="AT223" i="2" s="1"/>
  <c r="AM223" i="2" a="1"/>
  <c r="AM223" i="2" s="1"/>
  <c r="AF223" i="2" a="1"/>
  <c r="AF223" i="2" s="1"/>
  <c r="X223" i="2" a="1"/>
  <c r="X223" i="2" s="1"/>
  <c r="P223" i="2" a="1"/>
  <c r="P223" i="2" s="1"/>
  <c r="H223" i="2" a="1"/>
  <c r="H223" i="2" s="1"/>
  <c r="AS223" i="2" a="1"/>
  <c r="AS223" i="2" s="1"/>
  <c r="AL223" i="2" a="1"/>
  <c r="AL223" i="2" s="1"/>
  <c r="AE223" i="2" a="1"/>
  <c r="AE223" i="2" s="1"/>
  <c r="W223" i="2" a="1"/>
  <c r="W223" i="2" s="1"/>
  <c r="O223" i="2" a="1"/>
  <c r="O223" i="2" s="1"/>
  <c r="G223" i="2" a="1"/>
  <c r="G223" i="2" s="1"/>
  <c r="AR223" i="2" a="1"/>
  <c r="AR223" i="2" s="1"/>
  <c r="AK223" i="2" a="1"/>
  <c r="AK223" i="2" s="1"/>
  <c r="AD223" i="2" a="1"/>
  <c r="AD223" i="2" s="1"/>
  <c r="V223" i="2" a="1"/>
  <c r="V223" i="2" s="1"/>
  <c r="N223" i="2" a="1"/>
  <c r="N223" i="2" s="1"/>
  <c r="F223" i="2" a="1"/>
  <c r="F223" i="2" s="1"/>
  <c r="AQ223" i="2" a="1"/>
  <c r="AQ223" i="2" s="1"/>
  <c r="AC223" i="2" a="1"/>
  <c r="AC223" i="2" s="1"/>
  <c r="U223" i="2" a="1"/>
  <c r="U223" i="2" s="1"/>
  <c r="M223" i="2" a="1"/>
  <c r="M223" i="2" s="1"/>
  <c r="E223" i="2" a="1"/>
  <c r="E223" i="2" s="1"/>
  <c r="AR215" i="2" a="1"/>
  <c r="AR215" i="2" s="1"/>
  <c r="AJ215" i="2" a="1"/>
  <c r="AJ215" i="2" s="1"/>
  <c r="AB215" i="2" a="1"/>
  <c r="AB215" i="2" s="1"/>
  <c r="T215" i="2" a="1"/>
  <c r="T215" i="2" s="1"/>
  <c r="L215" i="2" a="1"/>
  <c r="L215" i="2" s="1"/>
  <c r="D215" i="2" a="1"/>
  <c r="D215" i="2" s="1"/>
  <c r="AQ215" i="2" a="1"/>
  <c r="AQ215" i="2" s="1"/>
  <c r="AI215" i="2" a="1"/>
  <c r="AI215" i="2" s="1"/>
  <c r="AA215" i="2" a="1"/>
  <c r="AA215" i="2" s="1"/>
  <c r="S215" i="2" a="1"/>
  <c r="S215" i="2" s="1"/>
  <c r="K215" i="2" a="1"/>
  <c r="K215" i="2" s="1"/>
  <c r="C215" i="2" a="1"/>
  <c r="C215" i="2" s="1"/>
  <c r="AP215" i="2" a="1"/>
  <c r="AP215" i="2" s="1"/>
  <c r="AH215" i="2" a="1"/>
  <c r="AH215" i="2" s="1"/>
  <c r="Z215" i="2" a="1"/>
  <c r="Z215" i="2" s="1"/>
  <c r="R215" i="2" a="1"/>
  <c r="R215" i="2" s="1"/>
  <c r="J215" i="2" a="1"/>
  <c r="J215" i="2" s="1"/>
  <c r="AO215" i="2" a="1"/>
  <c r="AO215" i="2" s="1"/>
  <c r="AG215" i="2" a="1"/>
  <c r="AG215" i="2" s="1"/>
  <c r="Y215" i="2" a="1"/>
  <c r="Y215" i="2" s="1"/>
  <c r="Q215" i="2" a="1"/>
  <c r="Q215" i="2" s="1"/>
  <c r="I215" i="2" a="1"/>
  <c r="I215" i="2" s="1"/>
  <c r="AN215" i="2" a="1"/>
  <c r="AN215" i="2" s="1"/>
  <c r="AF215" i="2" a="1"/>
  <c r="AF215" i="2" s="1"/>
  <c r="X215" i="2" a="1"/>
  <c r="X215" i="2" s="1"/>
  <c r="P215" i="2" a="1"/>
  <c r="P215" i="2" s="1"/>
  <c r="H215" i="2" a="1"/>
  <c r="H215" i="2" s="1"/>
  <c r="AU215" i="2" a="1"/>
  <c r="AU215" i="2" s="1"/>
  <c r="AM215" i="2" a="1"/>
  <c r="AM215" i="2" s="1"/>
  <c r="AE215" i="2" a="1"/>
  <c r="AE215" i="2" s="1"/>
  <c r="W215" i="2" a="1"/>
  <c r="W215" i="2" s="1"/>
  <c r="O215" i="2" a="1"/>
  <c r="O215" i="2" s="1"/>
  <c r="G215" i="2" a="1"/>
  <c r="G215" i="2" s="1"/>
  <c r="AT215" i="2" a="1"/>
  <c r="AT215" i="2" s="1"/>
  <c r="AL215" i="2" a="1"/>
  <c r="AL215" i="2" s="1"/>
  <c r="AD215" i="2" a="1"/>
  <c r="AD215" i="2" s="1"/>
  <c r="V215" i="2" a="1"/>
  <c r="V215" i="2" s="1"/>
  <c r="N215" i="2" a="1"/>
  <c r="N215" i="2" s="1"/>
  <c r="F215" i="2" a="1"/>
  <c r="F215" i="2" s="1"/>
  <c r="U215" i="2" a="1"/>
  <c r="U215" i="2" s="1"/>
  <c r="M215" i="2" a="1"/>
  <c r="M215" i="2" s="1"/>
  <c r="E215" i="2" a="1"/>
  <c r="E215" i="2" s="1"/>
  <c r="AS215" i="2" a="1"/>
  <c r="AS215" i="2" s="1"/>
  <c r="AK215" i="2" a="1"/>
  <c r="AK215" i="2" s="1"/>
  <c r="AC215" i="2" a="1"/>
  <c r="AC215" i="2" s="1"/>
  <c r="AN207" i="2" a="1"/>
  <c r="AN207" i="2" s="1"/>
  <c r="AF207" i="2" a="1"/>
  <c r="AF207" i="2" s="1"/>
  <c r="X207" i="2" a="1"/>
  <c r="X207" i="2" s="1"/>
  <c r="P207" i="2" a="1"/>
  <c r="P207" i="2" s="1"/>
  <c r="H207" i="2" a="1"/>
  <c r="H207" i="2" s="1"/>
  <c r="AT207" i="2" a="1"/>
  <c r="AT207" i="2" s="1"/>
  <c r="AL207" i="2" a="1"/>
  <c r="AL207" i="2" s="1"/>
  <c r="AD207" i="2" a="1"/>
  <c r="AD207" i="2" s="1"/>
  <c r="V207" i="2" a="1"/>
  <c r="V207" i="2" s="1"/>
  <c r="N207" i="2" a="1"/>
  <c r="N207" i="2" s="1"/>
  <c r="F207" i="2" a="1"/>
  <c r="F207" i="2" s="1"/>
  <c r="AR207" i="2" a="1"/>
  <c r="AR207" i="2" s="1"/>
  <c r="AJ207" i="2" a="1"/>
  <c r="AJ207" i="2" s="1"/>
  <c r="AB207" i="2" a="1"/>
  <c r="AB207" i="2" s="1"/>
  <c r="T207" i="2" a="1"/>
  <c r="T207" i="2" s="1"/>
  <c r="L207" i="2" a="1"/>
  <c r="L207" i="2" s="1"/>
  <c r="D207" i="2" a="1"/>
  <c r="D207" i="2" s="1"/>
  <c r="AQ207" i="2" a="1"/>
  <c r="AQ207" i="2" s="1"/>
  <c r="AI207" i="2" a="1"/>
  <c r="AI207" i="2" s="1"/>
  <c r="AA207" i="2" a="1"/>
  <c r="AA207" i="2" s="1"/>
  <c r="S207" i="2" a="1"/>
  <c r="S207" i="2" s="1"/>
  <c r="K207" i="2" a="1"/>
  <c r="K207" i="2" s="1"/>
  <c r="C207" i="2" a="1"/>
  <c r="C207" i="2" s="1"/>
  <c r="AP207" i="2" a="1"/>
  <c r="AP207" i="2" s="1"/>
  <c r="AH207" i="2" a="1"/>
  <c r="AH207" i="2" s="1"/>
  <c r="Z207" i="2" a="1"/>
  <c r="Z207" i="2" s="1"/>
  <c r="R207" i="2" a="1"/>
  <c r="R207" i="2" s="1"/>
  <c r="J207" i="2" a="1"/>
  <c r="J207" i="2" s="1"/>
  <c r="AK207" i="2" a="1"/>
  <c r="AK207" i="2" s="1"/>
  <c r="O207" i="2" a="1"/>
  <c r="O207" i="2" s="1"/>
  <c r="AG207" i="2" a="1"/>
  <c r="AG207" i="2" s="1"/>
  <c r="M207" i="2" a="1"/>
  <c r="M207" i="2" s="1"/>
  <c r="AE207" i="2" a="1"/>
  <c r="AE207" i="2" s="1"/>
  <c r="I207" i="2" a="1"/>
  <c r="I207" i="2" s="1"/>
  <c r="AC207" i="2" a="1"/>
  <c r="AC207" i="2" s="1"/>
  <c r="G207" i="2" a="1"/>
  <c r="G207" i="2" s="1"/>
  <c r="AU207" i="2" a="1"/>
  <c r="AU207" i="2" s="1"/>
  <c r="Y207" i="2" a="1"/>
  <c r="Y207" i="2" s="1"/>
  <c r="E207" i="2" a="1"/>
  <c r="E207" i="2" s="1"/>
  <c r="AS207" i="2" a="1"/>
  <c r="AS207" i="2" s="1"/>
  <c r="W207" i="2" a="1"/>
  <c r="W207" i="2" s="1"/>
  <c r="AO207" i="2" a="1"/>
  <c r="AO207" i="2" s="1"/>
  <c r="U207" i="2" a="1"/>
  <c r="U207" i="2" s="1"/>
  <c r="AM207" i="2" a="1"/>
  <c r="AM207" i="2" s="1"/>
  <c r="Q207" i="2" a="1"/>
  <c r="Q207" i="2" s="1"/>
  <c r="AS199" i="2" a="1"/>
  <c r="AS199" i="2" s="1"/>
  <c r="AK199" i="2" a="1"/>
  <c r="AK199" i="2" s="1"/>
  <c r="AC199" i="2" a="1"/>
  <c r="AC199" i="2" s="1"/>
  <c r="U199" i="2" a="1"/>
  <c r="U199" i="2" s="1"/>
  <c r="N199" i="2" a="1"/>
  <c r="N199" i="2" s="1"/>
  <c r="G199" i="2" a="1"/>
  <c r="G199" i="2" s="1"/>
  <c r="AR199" i="2" a="1"/>
  <c r="AR199" i="2" s="1"/>
  <c r="AJ199" i="2" a="1"/>
  <c r="AJ199" i="2" s="1"/>
  <c r="AB199" i="2" a="1"/>
  <c r="AB199" i="2" s="1"/>
  <c r="T199" i="2" a="1"/>
  <c r="T199" i="2" s="1"/>
  <c r="M199" i="2" a="1"/>
  <c r="M199" i="2" s="1"/>
  <c r="AQ199" i="2" a="1"/>
  <c r="AQ199" i="2" s="1"/>
  <c r="AI199" i="2" a="1"/>
  <c r="AI199" i="2" s="1"/>
  <c r="AA199" i="2" a="1"/>
  <c r="AA199" i="2" s="1"/>
  <c r="S199" i="2" a="1"/>
  <c r="S199" i="2" s="1"/>
  <c r="L199" i="2" a="1"/>
  <c r="L199" i="2" s="1"/>
  <c r="F199" i="2" a="1"/>
  <c r="F199" i="2" s="1"/>
  <c r="AP199" i="2" a="1"/>
  <c r="AP199" i="2" s="1"/>
  <c r="AH199" i="2" a="1"/>
  <c r="AH199" i="2" s="1"/>
  <c r="Z199" i="2" a="1"/>
  <c r="Z199" i="2" s="1"/>
  <c r="R199" i="2" a="1"/>
  <c r="R199" i="2" s="1"/>
  <c r="K199" i="2" a="1"/>
  <c r="K199" i="2" s="1"/>
  <c r="E199" i="2" a="1"/>
  <c r="E199" i="2" s="1"/>
  <c r="AO199" i="2" a="1"/>
  <c r="AO199" i="2" s="1"/>
  <c r="AG199" i="2" a="1"/>
  <c r="AG199" i="2" s="1"/>
  <c r="Y199" i="2" a="1"/>
  <c r="Y199" i="2" s="1"/>
  <c r="Q199" i="2" a="1"/>
  <c r="Q199" i="2" s="1"/>
  <c r="D199" i="2" a="1"/>
  <c r="D199" i="2" s="1"/>
  <c r="AN199" i="2" a="1"/>
  <c r="AN199" i="2" s="1"/>
  <c r="AF199" i="2" a="1"/>
  <c r="AF199" i="2" s="1"/>
  <c r="X199" i="2" a="1"/>
  <c r="X199" i="2" s="1"/>
  <c r="P199" i="2" a="1"/>
  <c r="P199" i="2" s="1"/>
  <c r="J199" i="2" a="1"/>
  <c r="J199" i="2" s="1"/>
  <c r="C199" i="2" a="1"/>
  <c r="C199" i="2" s="1"/>
  <c r="AU199" i="2" a="1"/>
  <c r="AU199" i="2" s="1"/>
  <c r="AM199" i="2" a="1"/>
  <c r="AM199" i="2" s="1"/>
  <c r="AE199" i="2" a="1"/>
  <c r="AE199" i="2" s="1"/>
  <c r="W199" i="2" a="1"/>
  <c r="W199" i="2" s="1"/>
  <c r="O199" i="2" a="1"/>
  <c r="O199" i="2" s="1"/>
  <c r="I199" i="2" a="1"/>
  <c r="I199" i="2" s="1"/>
  <c r="AT199" i="2" a="1"/>
  <c r="AT199" i="2" s="1"/>
  <c r="AL199" i="2" a="1"/>
  <c r="AL199" i="2" s="1"/>
  <c r="AD199" i="2" a="1"/>
  <c r="AD199" i="2" s="1"/>
  <c r="V199" i="2" a="1"/>
  <c r="V199" i="2" s="1"/>
  <c r="H199" i="2" a="1"/>
  <c r="H199" i="2" s="1"/>
  <c r="AQ191" i="2" a="1"/>
  <c r="AQ191" i="2" s="1"/>
  <c r="AL191" i="2" a="1"/>
  <c r="AL191" i="2" s="1"/>
  <c r="Y191" i="2" a="1"/>
  <c r="Y191" i="2" s="1"/>
  <c r="T191" i="2" a="1"/>
  <c r="T191" i="2" s="1"/>
  <c r="H191" i="2" a="1"/>
  <c r="H191" i="2" s="1"/>
  <c r="AP191" i="2" a="1"/>
  <c r="AP191" i="2" s="1"/>
  <c r="AK191" i="2" a="1"/>
  <c r="AK191" i="2" s="1"/>
  <c r="AE191" i="2" a="1"/>
  <c r="AE191" i="2" s="1"/>
  <c r="S191" i="2" a="1"/>
  <c r="S191" i="2" s="1"/>
  <c r="N191" i="2" a="1"/>
  <c r="N191" i="2" s="1"/>
  <c r="AO191" i="2" a="1"/>
  <c r="AO191" i="2" s="1"/>
  <c r="AJ191" i="2" a="1"/>
  <c r="AJ191" i="2" s="1"/>
  <c r="X191" i="2" a="1"/>
  <c r="X191" i="2" s="1"/>
  <c r="R191" i="2" a="1"/>
  <c r="R191" i="2" s="1"/>
  <c r="M191" i="2" a="1"/>
  <c r="M191" i="2" s="1"/>
  <c r="G191" i="2" a="1"/>
  <c r="G191" i="2" s="1"/>
  <c r="AU191" i="2" a="1"/>
  <c r="AU191" i="2" s="1"/>
  <c r="AI191" i="2" a="1"/>
  <c r="AI191" i="2" s="1"/>
  <c r="AD191" i="2" a="1"/>
  <c r="AD191" i="2" s="1"/>
  <c r="Q191" i="2" a="1"/>
  <c r="Q191" i="2" s="1"/>
  <c r="L191" i="2" a="1"/>
  <c r="L191" i="2" s="1"/>
  <c r="AN191" i="2" a="1"/>
  <c r="AN191" i="2" s="1"/>
  <c r="AH191" i="2" a="1"/>
  <c r="AH191" i="2" s="1"/>
  <c r="AC191" i="2" a="1"/>
  <c r="AC191" i="2" s="1"/>
  <c r="W191" i="2" a="1"/>
  <c r="W191" i="2" s="1"/>
  <c r="K191" i="2" a="1"/>
  <c r="K191" i="2" s="1"/>
  <c r="F191" i="2" a="1"/>
  <c r="F191" i="2" s="1"/>
  <c r="AT191" i="2" a="1"/>
  <c r="AT191" i="2" s="1"/>
  <c r="AG191" i="2" a="1"/>
  <c r="AG191" i="2" s="1"/>
  <c r="AB191" i="2" a="1"/>
  <c r="AB191" i="2" s="1"/>
  <c r="P191" i="2" a="1"/>
  <c r="P191" i="2" s="1"/>
  <c r="J191" i="2" a="1"/>
  <c r="J191" i="2" s="1"/>
  <c r="E191" i="2" a="1"/>
  <c r="E191" i="2" s="1"/>
  <c r="AS191" i="2" a="1"/>
  <c r="AS191" i="2" s="1"/>
  <c r="AM191" i="2" a="1"/>
  <c r="AM191" i="2" s="1"/>
  <c r="AA191" i="2" a="1"/>
  <c r="AA191" i="2" s="1"/>
  <c r="V191" i="2" a="1"/>
  <c r="V191" i="2" s="1"/>
  <c r="I191" i="2" a="1"/>
  <c r="I191" i="2" s="1"/>
  <c r="D191" i="2" a="1"/>
  <c r="D191" i="2" s="1"/>
  <c r="AR191" i="2" a="1"/>
  <c r="AR191" i="2" s="1"/>
  <c r="AF191" i="2" a="1"/>
  <c r="AF191" i="2" s="1"/>
  <c r="Z191" i="2" a="1"/>
  <c r="Z191" i="2" s="1"/>
  <c r="U191" i="2" a="1"/>
  <c r="U191" i="2" s="1"/>
  <c r="O191" i="2" a="1"/>
  <c r="O191" i="2" s="1"/>
  <c r="C191" i="2" a="1"/>
  <c r="C191" i="2" s="1"/>
  <c r="AG183" i="2" a="1"/>
  <c r="AG183" i="2" s="1"/>
  <c r="AA183" i="2" a="1"/>
  <c r="AA183" i="2" s="1"/>
  <c r="U183" i="2" a="1"/>
  <c r="U183" i="2" s="1"/>
  <c r="N183" i="2" a="1"/>
  <c r="N183" i="2" s="1"/>
  <c r="H183" i="2" a="1"/>
  <c r="H183" i="2" s="1"/>
  <c r="AS183" i="2" a="1"/>
  <c r="AS183" i="2" s="1"/>
  <c r="AM183" i="2" a="1"/>
  <c r="AM183" i="2" s="1"/>
  <c r="AF183" i="2" a="1"/>
  <c r="AF183" i="2" s="1"/>
  <c r="Z183" i="2" a="1"/>
  <c r="Z183" i="2" s="1"/>
  <c r="T183" i="2" a="1"/>
  <c r="T183" i="2" s="1"/>
  <c r="AR183" i="2" a="1"/>
  <c r="AR183" i="2" s="1"/>
  <c r="AL183" i="2" a="1"/>
  <c r="AL183" i="2" s="1"/>
  <c r="Y183" i="2" a="1"/>
  <c r="Y183" i="2" s="1"/>
  <c r="M183" i="2" a="1"/>
  <c r="M183" i="2" s="1"/>
  <c r="G183" i="2" a="1"/>
  <c r="G183" i="2" s="1"/>
  <c r="AQ183" i="2" a="1"/>
  <c r="AQ183" i="2" s="1"/>
  <c r="AK183" i="2" a="1"/>
  <c r="AK183" i="2" s="1"/>
  <c r="AE183" i="2" a="1"/>
  <c r="AE183" i="2" s="1"/>
  <c r="X183" i="2" a="1"/>
  <c r="X183" i="2" s="1"/>
  <c r="S183" i="2" a="1"/>
  <c r="S183" i="2" s="1"/>
  <c r="L183" i="2" a="1"/>
  <c r="L183" i="2" s="1"/>
  <c r="F183" i="2" a="1"/>
  <c r="F183" i="2" s="1"/>
  <c r="AJ183" i="2" a="1"/>
  <c r="AJ183" i="2" s="1"/>
  <c r="W183" i="2" a="1"/>
  <c r="W183" i="2" s="1"/>
  <c r="R183" i="2" a="1"/>
  <c r="R183" i="2" s="1"/>
  <c r="K183" i="2" a="1"/>
  <c r="K183" i="2" s="1"/>
  <c r="E183" i="2" a="1"/>
  <c r="E183" i="2" s="1"/>
  <c r="AP183" i="2" a="1"/>
  <c r="AP183" i="2" s="1"/>
  <c r="AI183" i="2" a="1"/>
  <c r="AI183" i="2" s="1"/>
  <c r="AD183" i="2" a="1"/>
  <c r="AD183" i="2" s="1"/>
  <c r="Q183" i="2" a="1"/>
  <c r="Q183" i="2" s="1"/>
  <c r="D183" i="2" a="1"/>
  <c r="D183" i="2" s="1"/>
  <c r="AU183" i="2" a="1"/>
  <c r="AU183" i="2" s="1"/>
  <c r="AO183" i="2" a="1"/>
  <c r="AO183" i="2" s="1"/>
  <c r="AH183" i="2" a="1"/>
  <c r="AH183" i="2" s="1"/>
  <c r="AC183" i="2" a="1"/>
  <c r="AC183" i="2" s="1"/>
  <c r="V183" i="2" a="1"/>
  <c r="V183" i="2" s="1"/>
  <c r="P183" i="2" a="1"/>
  <c r="P183" i="2" s="1"/>
  <c r="J183" i="2" a="1"/>
  <c r="J183" i="2" s="1"/>
  <c r="C183" i="2" a="1"/>
  <c r="C183" i="2" s="1"/>
  <c r="O183" i="2" a="1"/>
  <c r="O183" i="2" s="1"/>
  <c r="I183" i="2" a="1"/>
  <c r="I183" i="2" s="1"/>
  <c r="AT183" i="2" a="1"/>
  <c r="AT183" i="2" s="1"/>
  <c r="AN183" i="2" a="1"/>
  <c r="AN183" i="2" s="1"/>
  <c r="AB183" i="2" a="1"/>
  <c r="AB183" i="2" s="1"/>
  <c r="AP175" i="2" a="1"/>
  <c r="AP175" i="2" s="1"/>
  <c r="AH175" i="2" a="1"/>
  <c r="AH175" i="2" s="1"/>
  <c r="Z175" i="2" a="1"/>
  <c r="Z175" i="2" s="1"/>
  <c r="R175" i="2" a="1"/>
  <c r="R175" i="2" s="1"/>
  <c r="J175" i="2" a="1"/>
  <c r="J175" i="2" s="1"/>
  <c r="AO175" i="2" a="1"/>
  <c r="AO175" i="2" s="1"/>
  <c r="AG175" i="2" a="1"/>
  <c r="AG175" i="2" s="1"/>
  <c r="Y175" i="2" a="1"/>
  <c r="Y175" i="2" s="1"/>
  <c r="Q175" i="2" a="1"/>
  <c r="Q175" i="2" s="1"/>
  <c r="I175" i="2" a="1"/>
  <c r="I175" i="2" s="1"/>
  <c r="AN175" i="2" a="1"/>
  <c r="AN175" i="2" s="1"/>
  <c r="AF175" i="2" a="1"/>
  <c r="AF175" i="2" s="1"/>
  <c r="X175" i="2" a="1"/>
  <c r="X175" i="2" s="1"/>
  <c r="P175" i="2" a="1"/>
  <c r="P175" i="2" s="1"/>
  <c r="H175" i="2" a="1"/>
  <c r="H175" i="2" s="1"/>
  <c r="AU175" i="2" a="1"/>
  <c r="AU175" i="2" s="1"/>
  <c r="AM175" i="2" a="1"/>
  <c r="AM175" i="2" s="1"/>
  <c r="AE175" i="2" a="1"/>
  <c r="AE175" i="2" s="1"/>
  <c r="W175" i="2" a="1"/>
  <c r="W175" i="2" s="1"/>
  <c r="O175" i="2" a="1"/>
  <c r="O175" i="2" s="1"/>
  <c r="G175" i="2" a="1"/>
  <c r="G175" i="2" s="1"/>
  <c r="AT175" i="2" a="1"/>
  <c r="AT175" i="2" s="1"/>
  <c r="AL175" i="2" a="1"/>
  <c r="AL175" i="2" s="1"/>
  <c r="AD175" i="2" a="1"/>
  <c r="AD175" i="2" s="1"/>
  <c r="V175" i="2" a="1"/>
  <c r="V175" i="2" s="1"/>
  <c r="N175" i="2" a="1"/>
  <c r="N175" i="2" s="1"/>
  <c r="F175" i="2" a="1"/>
  <c r="F175" i="2" s="1"/>
  <c r="AS175" i="2" a="1"/>
  <c r="AS175" i="2" s="1"/>
  <c r="AK175" i="2" a="1"/>
  <c r="AK175" i="2" s="1"/>
  <c r="AC175" i="2" a="1"/>
  <c r="AC175" i="2" s="1"/>
  <c r="U175" i="2" a="1"/>
  <c r="U175" i="2" s="1"/>
  <c r="M175" i="2" a="1"/>
  <c r="M175" i="2" s="1"/>
  <c r="E175" i="2" a="1"/>
  <c r="E175" i="2" s="1"/>
  <c r="AR175" i="2" a="1"/>
  <c r="AR175" i="2" s="1"/>
  <c r="AJ175" i="2" a="1"/>
  <c r="AJ175" i="2" s="1"/>
  <c r="AB175" i="2" a="1"/>
  <c r="AB175" i="2" s="1"/>
  <c r="T175" i="2" a="1"/>
  <c r="T175" i="2" s="1"/>
  <c r="L175" i="2" a="1"/>
  <c r="L175" i="2" s="1"/>
  <c r="D175" i="2" a="1"/>
  <c r="D175" i="2" s="1"/>
  <c r="AQ175" i="2" a="1"/>
  <c r="AQ175" i="2" s="1"/>
  <c r="AI175" i="2" a="1"/>
  <c r="AI175" i="2" s="1"/>
  <c r="AA175" i="2" a="1"/>
  <c r="AA175" i="2" s="1"/>
  <c r="S175" i="2" a="1"/>
  <c r="S175" i="2" s="1"/>
  <c r="K175" i="2" a="1"/>
  <c r="K175" i="2" s="1"/>
  <c r="C175" i="2" a="1"/>
  <c r="C175" i="2" s="1"/>
  <c r="AU167" i="2" a="1"/>
  <c r="AU167" i="2" s="1"/>
  <c r="AM167" i="2" a="1"/>
  <c r="AM167" i="2" s="1"/>
  <c r="AF167" i="2" a="1"/>
  <c r="AF167" i="2" s="1"/>
  <c r="Y167" i="2" a="1"/>
  <c r="Y167" i="2" s="1"/>
  <c r="Q167" i="2" a="1"/>
  <c r="Q167" i="2" s="1"/>
  <c r="J167" i="2" a="1"/>
  <c r="J167" i="2" s="1"/>
  <c r="AT167" i="2" a="1"/>
  <c r="AT167" i="2" s="1"/>
  <c r="AL167" i="2" a="1"/>
  <c r="AL167" i="2" s="1"/>
  <c r="AE167" i="2" a="1"/>
  <c r="AE167" i="2" s="1"/>
  <c r="X167" i="2" a="1"/>
  <c r="X167" i="2" s="1"/>
  <c r="I167" i="2" a="1"/>
  <c r="I167" i="2" s="1"/>
  <c r="AS167" i="2" a="1"/>
  <c r="AS167" i="2" s="1"/>
  <c r="AK167" i="2" a="1"/>
  <c r="AK167" i="2" s="1"/>
  <c r="AD167" i="2" a="1"/>
  <c r="AD167" i="2" s="1"/>
  <c r="W167" i="2" a="1"/>
  <c r="W167" i="2" s="1"/>
  <c r="P167" i="2" a="1"/>
  <c r="P167" i="2" s="1"/>
  <c r="H167" i="2" a="1"/>
  <c r="H167" i="2" s="1"/>
  <c r="AR167" i="2" a="1"/>
  <c r="AR167" i="2" s="1"/>
  <c r="AJ167" i="2" a="1"/>
  <c r="AJ167" i="2" s="1"/>
  <c r="AC167" i="2" a="1"/>
  <c r="AC167" i="2" s="1"/>
  <c r="V167" i="2" a="1"/>
  <c r="V167" i="2" s="1"/>
  <c r="O167" i="2" a="1"/>
  <c r="O167" i="2" s="1"/>
  <c r="G167" i="2" a="1"/>
  <c r="G167" i="2" s="1"/>
  <c r="AQ167" i="2" a="1"/>
  <c r="AQ167" i="2" s="1"/>
  <c r="AI167" i="2" a="1"/>
  <c r="AI167" i="2" s="1"/>
  <c r="AB167" i="2" a="1"/>
  <c r="AB167" i="2" s="1"/>
  <c r="U167" i="2" a="1"/>
  <c r="U167" i="2" s="1"/>
  <c r="N167" i="2" a="1"/>
  <c r="N167" i="2" s="1"/>
  <c r="F167" i="2" a="1"/>
  <c r="F167" i="2" s="1"/>
  <c r="AP167" i="2" a="1"/>
  <c r="AP167" i="2" s="1"/>
  <c r="AH167" i="2" a="1"/>
  <c r="AH167" i="2" s="1"/>
  <c r="T167" i="2" a="1"/>
  <c r="T167" i="2" s="1"/>
  <c r="M167" i="2" a="1"/>
  <c r="M167" i="2" s="1"/>
  <c r="E167" i="2" a="1"/>
  <c r="E167" i="2" s="1"/>
  <c r="AO167" i="2" a="1"/>
  <c r="AO167" i="2" s="1"/>
  <c r="AG167" i="2" a="1"/>
  <c r="AG167" i="2" s="1"/>
  <c r="AA167" i="2" a="1"/>
  <c r="AA167" i="2" s="1"/>
  <c r="S167" i="2" a="1"/>
  <c r="S167" i="2" s="1"/>
  <c r="L167" i="2" a="1"/>
  <c r="L167" i="2" s="1"/>
  <c r="D167" i="2" a="1"/>
  <c r="D167" i="2" s="1"/>
  <c r="AN167" i="2" a="1"/>
  <c r="AN167" i="2" s="1"/>
  <c r="Z167" i="2" a="1"/>
  <c r="Z167" i="2" s="1"/>
  <c r="R167" i="2" a="1"/>
  <c r="R167" i="2" s="1"/>
  <c r="K167" i="2" a="1"/>
  <c r="K167" i="2" s="1"/>
  <c r="C167" i="2" a="1"/>
  <c r="C167" i="2" s="1"/>
  <c r="AI159" i="2" a="1"/>
  <c r="AI159" i="2" s="1"/>
  <c r="AD159" i="2" a="1"/>
  <c r="AD159" i="2" s="1"/>
  <c r="X159" i="2" a="1"/>
  <c r="X159" i="2" s="1"/>
  <c r="K159" i="2" a="1"/>
  <c r="K159" i="2" s="1"/>
  <c r="D159" i="2" a="1"/>
  <c r="D159" i="2" s="1"/>
  <c r="AO159" i="2" a="1"/>
  <c r="AO159" i="2" s="1"/>
  <c r="AH159" i="2" a="1"/>
  <c r="AH159" i="2" s="1"/>
  <c r="Q159" i="2" a="1"/>
  <c r="Q159" i="2" s="1"/>
  <c r="J159" i="2" a="1"/>
  <c r="J159" i="2" s="1"/>
  <c r="AU159" i="2" a="1"/>
  <c r="AU159" i="2" s="1"/>
  <c r="AC159" i="2" a="1"/>
  <c r="AC159" i="2" s="1"/>
  <c r="W159" i="2" a="1"/>
  <c r="W159" i="2" s="1"/>
  <c r="P159" i="2" a="1"/>
  <c r="P159" i="2" s="1"/>
  <c r="I159" i="2" a="1"/>
  <c r="I159" i="2" s="1"/>
  <c r="C159" i="2" a="1"/>
  <c r="C159" i="2" s="1"/>
  <c r="AT159" i="2" a="1"/>
  <c r="AT159" i="2" s="1"/>
  <c r="AN159" i="2" a="1"/>
  <c r="AN159" i="2" s="1"/>
  <c r="AG159" i="2" a="1"/>
  <c r="AG159" i="2" s="1"/>
  <c r="AB159" i="2" a="1"/>
  <c r="AB159" i="2" s="1"/>
  <c r="V159" i="2" a="1"/>
  <c r="V159" i="2" s="1"/>
  <c r="H159" i="2" a="1"/>
  <c r="H159" i="2" s="1"/>
  <c r="AS159" i="2" a="1"/>
  <c r="AS159" i="2" s="1"/>
  <c r="AM159" i="2" a="1"/>
  <c r="AM159" i="2" s="1"/>
  <c r="AA159" i="2" a="1"/>
  <c r="AA159" i="2" s="1"/>
  <c r="U159" i="2" a="1"/>
  <c r="U159" i="2" s="1"/>
  <c r="O159" i="2" a="1"/>
  <c r="O159" i="2" s="1"/>
  <c r="AR159" i="2" a="1"/>
  <c r="AR159" i="2" s="1"/>
  <c r="AL159" i="2" a="1"/>
  <c r="AL159" i="2" s="1"/>
  <c r="AF159" i="2" a="1"/>
  <c r="AF159" i="2" s="1"/>
  <c r="Z159" i="2" a="1"/>
  <c r="Z159" i="2" s="1"/>
  <c r="T159" i="2" a="1"/>
  <c r="T159" i="2" s="1"/>
  <c r="N159" i="2" a="1"/>
  <c r="N159" i="2" s="1"/>
  <c r="G159" i="2" a="1"/>
  <c r="G159" i="2" s="1"/>
  <c r="AQ159" i="2" a="1"/>
  <c r="AQ159" i="2" s="1"/>
  <c r="AK159" i="2" a="1"/>
  <c r="AK159" i="2" s="1"/>
  <c r="Y159" i="2" a="1"/>
  <c r="Y159" i="2" s="1"/>
  <c r="S159" i="2" a="1"/>
  <c r="S159" i="2" s="1"/>
  <c r="M159" i="2" a="1"/>
  <c r="M159" i="2" s="1"/>
  <c r="F159" i="2" a="1"/>
  <c r="F159" i="2" s="1"/>
  <c r="AP159" i="2" a="1"/>
  <c r="AP159" i="2" s="1"/>
  <c r="AJ159" i="2" a="1"/>
  <c r="AJ159" i="2" s="1"/>
  <c r="AE159" i="2" a="1"/>
  <c r="AE159" i="2" s="1"/>
  <c r="R159" i="2" a="1"/>
  <c r="R159" i="2" s="1"/>
  <c r="L159" i="2" a="1"/>
  <c r="L159" i="2" s="1"/>
  <c r="E159" i="2" a="1"/>
  <c r="E159" i="2" s="1"/>
  <c r="AR151" i="2" a="1"/>
  <c r="AR151" i="2" s="1"/>
  <c r="AK151" i="2" a="1"/>
  <c r="AK151" i="2" s="1"/>
  <c r="AD151" i="2" a="1"/>
  <c r="AD151" i="2" s="1"/>
  <c r="W151" i="2" a="1"/>
  <c r="W151" i="2" s="1"/>
  <c r="Q151" i="2" a="1"/>
  <c r="Q151" i="2" s="1"/>
  <c r="J151" i="2" a="1"/>
  <c r="J151" i="2" s="1"/>
  <c r="D151" i="2" a="1"/>
  <c r="D151" i="2" s="1"/>
  <c r="AQ151" i="2" a="1"/>
  <c r="AQ151" i="2" s="1"/>
  <c r="AJ151" i="2" a="1"/>
  <c r="AJ151" i="2" s="1"/>
  <c r="V151" i="2" a="1"/>
  <c r="V151" i="2" s="1"/>
  <c r="P151" i="2" a="1"/>
  <c r="P151" i="2" s="1"/>
  <c r="I151" i="2" a="1"/>
  <c r="I151" i="2" s="1"/>
  <c r="AP151" i="2" a="1"/>
  <c r="AP151" i="2" s="1"/>
  <c r="AC151" i="2" a="1"/>
  <c r="AC151" i="2" s="1"/>
  <c r="O151" i="2" a="1"/>
  <c r="O151" i="2" s="1"/>
  <c r="H151" i="2" a="1"/>
  <c r="H151" i="2" s="1"/>
  <c r="C151" i="2" a="1"/>
  <c r="C151" i="2" s="1"/>
  <c r="AO151" i="2" a="1"/>
  <c r="AO151" i="2" s="1"/>
  <c r="AI151" i="2" a="1"/>
  <c r="AI151" i="2" s="1"/>
  <c r="AB151" i="2" a="1"/>
  <c r="AB151" i="2" s="1"/>
  <c r="U151" i="2" a="1"/>
  <c r="U151" i="2" s="1"/>
  <c r="N151" i="2" a="1"/>
  <c r="N151" i="2" s="1"/>
  <c r="AU151" i="2" a="1"/>
  <c r="AU151" i="2" s="1"/>
  <c r="AN151" i="2" a="1"/>
  <c r="AN151" i="2" s="1"/>
  <c r="AH151" i="2" a="1"/>
  <c r="AH151" i="2" s="1"/>
  <c r="AA151" i="2" a="1"/>
  <c r="AA151" i="2" s="1"/>
  <c r="T151" i="2" a="1"/>
  <c r="T151" i="2" s="1"/>
  <c r="G151" i="2" a="1"/>
  <c r="G151" i="2" s="1"/>
  <c r="AT151" i="2" a="1"/>
  <c r="AT151" i="2" s="1"/>
  <c r="AM151" i="2" a="1"/>
  <c r="AM151" i="2" s="1"/>
  <c r="AG151" i="2" a="1"/>
  <c r="AG151" i="2" s="1"/>
  <c r="Z151" i="2" a="1"/>
  <c r="Z151" i="2" s="1"/>
  <c r="M151" i="2" a="1"/>
  <c r="M151" i="2" s="1"/>
  <c r="F151" i="2" a="1"/>
  <c r="F151" i="2" s="1"/>
  <c r="AL151" i="2" a="1"/>
  <c r="AL151" i="2" s="1"/>
  <c r="AF151" i="2" a="1"/>
  <c r="AF151" i="2" s="1"/>
  <c r="Y151" i="2" a="1"/>
  <c r="Y151" i="2" s="1"/>
  <c r="S151" i="2" a="1"/>
  <c r="S151" i="2" s="1"/>
  <c r="L151" i="2" a="1"/>
  <c r="L151" i="2" s="1"/>
  <c r="AS151" i="2" a="1"/>
  <c r="AS151" i="2" s="1"/>
  <c r="AE151" i="2" a="1"/>
  <c r="AE151" i="2" s="1"/>
  <c r="X151" i="2" a="1"/>
  <c r="X151" i="2" s="1"/>
  <c r="R151" i="2" a="1"/>
  <c r="R151" i="2" s="1"/>
  <c r="K151" i="2" a="1"/>
  <c r="K151" i="2" s="1"/>
  <c r="E151" i="2" a="1"/>
  <c r="E151" i="2" s="1"/>
  <c r="AP143" i="2" a="1"/>
  <c r="AP143" i="2" s="1"/>
  <c r="AI143" i="2" a="1"/>
  <c r="AI143" i="2" s="1"/>
  <c r="AC143" i="2" a="1"/>
  <c r="AC143" i="2" s="1"/>
  <c r="V143" i="2" a="1"/>
  <c r="V143" i="2" s="1"/>
  <c r="N143" i="2" a="1"/>
  <c r="N143" i="2" s="1"/>
  <c r="F143" i="2" a="1"/>
  <c r="F143" i="2" s="1"/>
  <c r="AO143" i="2" a="1"/>
  <c r="AO143" i="2" s="1"/>
  <c r="AH143" i="2" a="1"/>
  <c r="AH143" i="2" s="1"/>
  <c r="AB143" i="2" a="1"/>
  <c r="AB143" i="2" s="1"/>
  <c r="U143" i="2" a="1"/>
  <c r="U143" i="2" s="1"/>
  <c r="M143" i="2" a="1"/>
  <c r="M143" i="2" s="1"/>
  <c r="AN143" i="2" a="1"/>
  <c r="AN143" i="2" s="1"/>
  <c r="AA143" i="2" a="1"/>
  <c r="AA143" i="2" s="1"/>
  <c r="T143" i="2" a="1"/>
  <c r="T143" i="2" s="1"/>
  <c r="L143" i="2" a="1"/>
  <c r="L143" i="2" s="1"/>
  <c r="E143" i="2" a="1"/>
  <c r="E143" i="2" s="1"/>
  <c r="AU143" i="2" a="1"/>
  <c r="AU143" i="2" s="1"/>
  <c r="AM143" i="2" a="1"/>
  <c r="AM143" i="2" s="1"/>
  <c r="AG143" i="2" a="1"/>
  <c r="AG143" i="2" s="1"/>
  <c r="Z143" i="2" a="1"/>
  <c r="Z143" i="2" s="1"/>
  <c r="S143" i="2" a="1"/>
  <c r="S143" i="2" s="1"/>
  <c r="K143" i="2" a="1"/>
  <c r="K143" i="2" s="1"/>
  <c r="D143" i="2" a="1"/>
  <c r="D143" i="2" s="1"/>
  <c r="AT143" i="2" a="1"/>
  <c r="AT143" i="2" s="1"/>
  <c r="AL143" i="2" a="1"/>
  <c r="AL143" i="2" s="1"/>
  <c r="AF143" i="2" a="1"/>
  <c r="AF143" i="2" s="1"/>
  <c r="R143" i="2" a="1"/>
  <c r="R143" i="2" s="1"/>
  <c r="J143" i="2" a="1"/>
  <c r="J143" i="2" s="1"/>
  <c r="C143" i="2" a="1"/>
  <c r="C143" i="2" s="1"/>
  <c r="AS143" i="2" a="1"/>
  <c r="AS143" i="2" s="1"/>
  <c r="AE143" i="2" a="1"/>
  <c r="AE143" i="2" s="1"/>
  <c r="Y143" i="2" a="1"/>
  <c r="Y143" i="2" s="1"/>
  <c r="Q143" i="2" a="1"/>
  <c r="Q143" i="2" s="1"/>
  <c r="I143" i="2" a="1"/>
  <c r="I143" i="2" s="1"/>
  <c r="AR143" i="2" a="1"/>
  <c r="AR143" i="2" s="1"/>
  <c r="AK143" i="2" a="1"/>
  <c r="AK143" i="2" s="1"/>
  <c r="AD143" i="2" a="1"/>
  <c r="AD143" i="2" s="1"/>
  <c r="X143" i="2" a="1"/>
  <c r="X143" i="2" s="1"/>
  <c r="P143" i="2" a="1"/>
  <c r="P143" i="2" s="1"/>
  <c r="H143" i="2" a="1"/>
  <c r="H143" i="2" s="1"/>
  <c r="AQ143" i="2" a="1"/>
  <c r="AQ143" i="2" s="1"/>
  <c r="AJ143" i="2" a="1"/>
  <c r="AJ143" i="2" s="1"/>
  <c r="W143" i="2" a="1"/>
  <c r="W143" i="2" s="1"/>
  <c r="O143" i="2" a="1"/>
  <c r="O143" i="2" s="1"/>
  <c r="G143" i="2" a="1"/>
  <c r="G143" i="2" s="1"/>
  <c r="AP135" i="2" a="1"/>
  <c r="AP135" i="2" s="1"/>
  <c r="AH135" i="2" a="1"/>
  <c r="AH135" i="2" s="1"/>
  <c r="AC135" i="2" a="1"/>
  <c r="AC135" i="2" s="1"/>
  <c r="V135" i="2" a="1"/>
  <c r="V135" i="2" s="1"/>
  <c r="J135" i="2" a="1"/>
  <c r="J135" i="2" s="1"/>
  <c r="AU135" i="2" a="1"/>
  <c r="AU135" i="2" s="1"/>
  <c r="AO135" i="2" a="1"/>
  <c r="AO135" i="2" s="1"/>
  <c r="AB135" i="2" a="1"/>
  <c r="AB135" i="2" s="1"/>
  <c r="U135" i="2" a="1"/>
  <c r="U135" i="2" s="1"/>
  <c r="O135" i="2" a="1"/>
  <c r="O135" i="2" s="1"/>
  <c r="I135" i="2" a="1"/>
  <c r="I135" i="2" s="1"/>
  <c r="AT135" i="2" a="1"/>
  <c r="AT135" i="2" s="1"/>
  <c r="AN135" i="2" a="1"/>
  <c r="AN135" i="2" s="1"/>
  <c r="AG135" i="2" a="1"/>
  <c r="AG135" i="2" s="1"/>
  <c r="T135" i="2" a="1"/>
  <c r="T135" i="2" s="1"/>
  <c r="N135" i="2" a="1"/>
  <c r="N135" i="2" s="1"/>
  <c r="H135" i="2" a="1"/>
  <c r="H135" i="2" s="1"/>
  <c r="AM135" i="2" a="1"/>
  <c r="AM135" i="2" s="1"/>
  <c r="AF135" i="2" a="1"/>
  <c r="AF135" i="2" s="1"/>
  <c r="AA135" i="2" a="1"/>
  <c r="AA135" i="2" s="1"/>
  <c r="S135" i="2" a="1"/>
  <c r="S135" i="2" s="1"/>
  <c r="G135" i="2" a="1"/>
  <c r="G135" i="2" s="1"/>
  <c r="AS135" i="2" a="1"/>
  <c r="AS135" i="2" s="1"/>
  <c r="AL135" i="2" a="1"/>
  <c r="AL135" i="2" s="1"/>
  <c r="Z135" i="2" a="1"/>
  <c r="Z135" i="2" s="1"/>
  <c r="R135" i="2" a="1"/>
  <c r="R135" i="2" s="1"/>
  <c r="M135" i="2" a="1"/>
  <c r="M135" i="2" s="1"/>
  <c r="F135" i="2" a="1"/>
  <c r="F135" i="2" s="1"/>
  <c r="AR135" i="2" a="1"/>
  <c r="AR135" i="2" s="1"/>
  <c r="AK135" i="2" a="1"/>
  <c r="AK135" i="2" s="1"/>
  <c r="AE135" i="2" a="1"/>
  <c r="AE135" i="2" s="1"/>
  <c r="Y135" i="2" a="1"/>
  <c r="Y135" i="2" s="1"/>
  <c r="L135" i="2" a="1"/>
  <c r="L135" i="2" s="1"/>
  <c r="E135" i="2" a="1"/>
  <c r="E135" i="2" s="1"/>
  <c r="AJ135" i="2" a="1"/>
  <c r="AJ135" i="2" s="1"/>
  <c r="AD135" i="2" a="1"/>
  <c r="AD135" i="2" s="1"/>
  <c r="X135" i="2" a="1"/>
  <c r="X135" i="2" s="1"/>
  <c r="Q135" i="2" a="1"/>
  <c r="Q135" i="2" s="1"/>
  <c r="D135" i="2" a="1"/>
  <c r="D135" i="2" s="1"/>
  <c r="AQ135" i="2" a="1"/>
  <c r="AQ135" i="2" s="1"/>
  <c r="AI135" i="2" a="1"/>
  <c r="AI135" i="2" s="1"/>
  <c r="W135" i="2" a="1"/>
  <c r="W135" i="2" s="1"/>
  <c r="P135" i="2" a="1"/>
  <c r="P135" i="2" s="1"/>
  <c r="K135" i="2" a="1"/>
  <c r="K135" i="2" s="1"/>
  <c r="C135" i="2" a="1"/>
  <c r="C135" i="2" s="1"/>
  <c r="AU127" i="2" a="1"/>
  <c r="AU127" i="2" s="1"/>
  <c r="AN127" i="2" a="1"/>
  <c r="AN127" i="2" s="1"/>
  <c r="AI127" i="2" a="1"/>
  <c r="AI127" i="2" s="1"/>
  <c r="AA127" i="2" a="1"/>
  <c r="AA127" i="2" s="1"/>
  <c r="O127" i="2" a="1"/>
  <c r="O127" i="2" s="1"/>
  <c r="H127" i="2" a="1"/>
  <c r="H127" i="2" s="1"/>
  <c r="C127" i="2" a="1"/>
  <c r="C127" i="2" s="1"/>
  <c r="AT127" i="2" a="1"/>
  <c r="AT127" i="2" s="1"/>
  <c r="AH127" i="2" a="1"/>
  <c r="AH127" i="2" s="1"/>
  <c r="Z127" i="2" a="1"/>
  <c r="Z127" i="2" s="1"/>
  <c r="U127" i="2" a="1"/>
  <c r="U127" i="2" s="1"/>
  <c r="N127" i="2" a="1"/>
  <c r="N127" i="2" s="1"/>
  <c r="AS127" i="2" a="1"/>
  <c r="AS127" i="2" s="1"/>
  <c r="AM127" i="2" a="1"/>
  <c r="AM127" i="2" s="1"/>
  <c r="AG127" i="2" a="1"/>
  <c r="AG127" i="2" s="1"/>
  <c r="T127" i="2" a="1"/>
  <c r="T127" i="2" s="1"/>
  <c r="M127" i="2" a="1"/>
  <c r="M127" i="2" s="1"/>
  <c r="G127" i="2" a="1"/>
  <c r="G127" i="2" s="1"/>
  <c r="AR127" i="2" a="1"/>
  <c r="AR127" i="2" s="1"/>
  <c r="AL127" i="2" a="1"/>
  <c r="AL127" i="2" s="1"/>
  <c r="AF127" i="2" a="1"/>
  <c r="AF127" i="2" s="1"/>
  <c r="Y127" i="2" a="1"/>
  <c r="Y127" i="2" s="1"/>
  <c r="L127" i="2" a="1"/>
  <c r="L127" i="2" s="1"/>
  <c r="F127" i="2" a="1"/>
  <c r="F127" i="2" s="1"/>
  <c r="AQ127" i="2" a="1"/>
  <c r="AQ127" i="2" s="1"/>
  <c r="AE127" i="2" a="1"/>
  <c r="AE127" i="2" s="1"/>
  <c r="X127" i="2" a="1"/>
  <c r="X127" i="2" s="1"/>
  <c r="S127" i="2" a="1"/>
  <c r="S127" i="2" s="1"/>
  <c r="K127" i="2" a="1"/>
  <c r="K127" i="2" s="1"/>
  <c r="AP127" i="2" a="1"/>
  <c r="AP127" i="2" s="1"/>
  <c r="AK127" i="2" a="1"/>
  <c r="AK127" i="2" s="1"/>
  <c r="AD127" i="2" a="1"/>
  <c r="AD127" i="2" s="1"/>
  <c r="R127" i="2" a="1"/>
  <c r="R127" i="2" s="1"/>
  <c r="J127" i="2" a="1"/>
  <c r="J127" i="2" s="1"/>
  <c r="E127" i="2" a="1"/>
  <c r="E127" i="2" s="1"/>
  <c r="AJ127" i="2" a="1"/>
  <c r="AJ127" i="2" s="1"/>
  <c r="AC127" i="2" a="1"/>
  <c r="AC127" i="2" s="1"/>
  <c r="W127" i="2" a="1"/>
  <c r="W127" i="2" s="1"/>
  <c r="Q127" i="2" a="1"/>
  <c r="Q127" i="2" s="1"/>
  <c r="D127" i="2" a="1"/>
  <c r="D127" i="2" s="1"/>
  <c r="AO127" i="2" a="1"/>
  <c r="AO127" i="2" s="1"/>
  <c r="AB127" i="2" a="1"/>
  <c r="AB127" i="2" s="1"/>
  <c r="V127" i="2" a="1"/>
  <c r="V127" i="2" s="1"/>
  <c r="P127" i="2" a="1"/>
  <c r="P127" i="2" s="1"/>
  <c r="I127" i="2" a="1"/>
  <c r="I127" i="2" s="1"/>
  <c r="AQ119" i="2" a="1"/>
  <c r="AQ119" i="2" s="1"/>
  <c r="AD119" i="2" a="1"/>
  <c r="AD119" i="2" s="1"/>
  <c r="X119" i="2" a="1"/>
  <c r="X119" i="2" s="1"/>
  <c r="Q119" i="2" a="1"/>
  <c r="Q119" i="2" s="1"/>
  <c r="K119" i="2" a="1"/>
  <c r="K119" i="2" s="1"/>
  <c r="AP119" i="2" a="1"/>
  <c r="AP119" i="2" s="1"/>
  <c r="AJ119" i="2" a="1"/>
  <c r="AJ119" i="2" s="1"/>
  <c r="AC119" i="2" a="1"/>
  <c r="AC119" i="2" s="1"/>
  <c r="W119" i="2" a="1"/>
  <c r="W119" i="2" s="1"/>
  <c r="J119" i="2" a="1"/>
  <c r="J119" i="2" s="1"/>
  <c r="D119" i="2" a="1"/>
  <c r="D119" i="2" s="1"/>
  <c r="AU119" i="2" a="1"/>
  <c r="AU119" i="2" s="1"/>
  <c r="AO119" i="2" a="1"/>
  <c r="AO119" i="2" s="1"/>
  <c r="AI119" i="2" a="1"/>
  <c r="AI119" i="2" s="1"/>
  <c r="V119" i="2" a="1"/>
  <c r="V119" i="2" s="1"/>
  <c r="P119" i="2" a="1"/>
  <c r="P119" i="2" s="1"/>
  <c r="I119" i="2" a="1"/>
  <c r="I119" i="2" s="1"/>
  <c r="C119" i="2" a="1"/>
  <c r="C119" i="2" s="1"/>
  <c r="AT119" i="2" a="1"/>
  <c r="AT119" i="2" s="1"/>
  <c r="AH119" i="2" a="1"/>
  <c r="AH119" i="2" s="1"/>
  <c r="AB119" i="2" a="1"/>
  <c r="AB119" i="2" s="1"/>
  <c r="U119" i="2" a="1"/>
  <c r="U119" i="2" s="1"/>
  <c r="O119" i="2" a="1"/>
  <c r="O119" i="2" s="1"/>
  <c r="AS119" i="2" a="1"/>
  <c r="AS119" i="2" s="1"/>
  <c r="AN119" i="2" a="1"/>
  <c r="AN119" i="2" s="1"/>
  <c r="AG119" i="2" a="1"/>
  <c r="AG119" i="2" s="1"/>
  <c r="AA119" i="2" a="1"/>
  <c r="AA119" i="2" s="1"/>
  <c r="N119" i="2" a="1"/>
  <c r="N119" i="2" s="1"/>
  <c r="H119" i="2" a="1"/>
  <c r="H119" i="2" s="1"/>
  <c r="AM119" i="2" a="1"/>
  <c r="AM119" i="2" s="1"/>
  <c r="Z119" i="2" a="1"/>
  <c r="Z119" i="2" s="1"/>
  <c r="T119" i="2" a="1"/>
  <c r="T119" i="2" s="1"/>
  <c r="M119" i="2" a="1"/>
  <c r="M119" i="2" s="1"/>
  <c r="G119" i="2" a="1"/>
  <c r="G119" i="2" s="1"/>
  <c r="AR119" i="2" a="1"/>
  <c r="AR119" i="2" s="1"/>
  <c r="AL119" i="2" a="1"/>
  <c r="AL119" i="2" s="1"/>
  <c r="AF119" i="2" a="1"/>
  <c r="AF119" i="2" s="1"/>
  <c r="Y119" i="2" a="1"/>
  <c r="Y119" i="2" s="1"/>
  <c r="S119" i="2" a="1"/>
  <c r="S119" i="2" s="1"/>
  <c r="F119" i="2" a="1"/>
  <c r="F119" i="2" s="1"/>
  <c r="AK119" i="2" a="1"/>
  <c r="AK119" i="2" s="1"/>
  <c r="AE119" i="2" a="1"/>
  <c r="AE119" i="2" s="1"/>
  <c r="R119" i="2" a="1"/>
  <c r="R119" i="2" s="1"/>
  <c r="L119" i="2" a="1"/>
  <c r="L119" i="2" s="1"/>
  <c r="E119" i="2" a="1"/>
  <c r="E119" i="2" s="1"/>
  <c r="AQ111" i="2" a="1"/>
  <c r="AQ111" i="2" s="1"/>
  <c r="AJ111" i="2" a="1"/>
  <c r="AJ111" i="2" s="1"/>
  <c r="AD111" i="2" a="1"/>
  <c r="AD111" i="2" s="1"/>
  <c r="W111" i="2" a="1"/>
  <c r="W111" i="2" s="1"/>
  <c r="J111" i="2" a="1"/>
  <c r="J111" i="2" s="1"/>
  <c r="AI111" i="2" a="1"/>
  <c r="AI111" i="2" s="1"/>
  <c r="AC111" i="2" a="1"/>
  <c r="AC111" i="2" s="1"/>
  <c r="V111" i="2" a="1"/>
  <c r="V111" i="2" s="1"/>
  <c r="P111" i="2" a="1"/>
  <c r="P111" i="2" s="1"/>
  <c r="I111" i="2" a="1"/>
  <c r="I111" i="2" s="1"/>
  <c r="AP111" i="2" a="1"/>
  <c r="AP111" i="2" s="1"/>
  <c r="AB111" i="2" a="1"/>
  <c r="AB111" i="2" s="1"/>
  <c r="U111" i="2" a="1"/>
  <c r="U111" i="2" s="1"/>
  <c r="O111" i="2" a="1"/>
  <c r="O111" i="2" s="1"/>
  <c r="H111" i="2" a="1"/>
  <c r="H111" i="2" s="1"/>
  <c r="AO111" i="2" a="1"/>
  <c r="AO111" i="2" s="1"/>
  <c r="AH111" i="2" a="1"/>
  <c r="AH111" i="2" s="1"/>
  <c r="AA111" i="2" a="1"/>
  <c r="AA111" i="2" s="1"/>
  <c r="T111" i="2" a="1"/>
  <c r="T111" i="2" s="1"/>
  <c r="N111" i="2" a="1"/>
  <c r="N111" i="2" s="1"/>
  <c r="G111" i="2" a="1"/>
  <c r="G111" i="2" s="1"/>
  <c r="AU111" i="2" a="1"/>
  <c r="AU111" i="2" s="1"/>
  <c r="AN111" i="2" a="1"/>
  <c r="AN111" i="2" s="1"/>
  <c r="AG111" i="2" a="1"/>
  <c r="AG111" i="2" s="1"/>
  <c r="S111" i="2" a="1"/>
  <c r="S111" i="2" s="1"/>
  <c r="M111" i="2" a="1"/>
  <c r="M111" i="2" s="1"/>
  <c r="F111" i="2" a="1"/>
  <c r="F111" i="2" s="1"/>
  <c r="AT111" i="2" a="1"/>
  <c r="AT111" i="2" s="1"/>
  <c r="AM111" i="2" a="1"/>
  <c r="AM111" i="2" s="1"/>
  <c r="Z111" i="2" a="1"/>
  <c r="Z111" i="2" s="1"/>
  <c r="L111" i="2" a="1"/>
  <c r="L111" i="2" s="1"/>
  <c r="E111" i="2" a="1"/>
  <c r="E111" i="2" s="1"/>
  <c r="AS111" i="2" a="1"/>
  <c r="AS111" i="2" s="1"/>
  <c r="AL111" i="2" a="1"/>
  <c r="AL111" i="2" s="1"/>
  <c r="AF111" i="2" a="1"/>
  <c r="AF111" i="2" s="1"/>
  <c r="Y111" i="2" a="1"/>
  <c r="Y111" i="2" s="1"/>
  <c r="R111" i="2" a="1"/>
  <c r="R111" i="2" s="1"/>
  <c r="K111" i="2" a="1"/>
  <c r="K111" i="2" s="1"/>
  <c r="D111" i="2" a="1"/>
  <c r="D111" i="2" s="1"/>
  <c r="AR111" i="2" a="1"/>
  <c r="AR111" i="2" s="1"/>
  <c r="AK111" i="2" a="1"/>
  <c r="AK111" i="2" s="1"/>
  <c r="AE111" i="2" a="1"/>
  <c r="AE111" i="2" s="1"/>
  <c r="X111" i="2" a="1"/>
  <c r="X111" i="2" s="1"/>
  <c r="Q111" i="2" a="1"/>
  <c r="Q111" i="2" s="1"/>
  <c r="C111" i="2" a="1"/>
  <c r="C111" i="2" s="1"/>
  <c r="AR103" i="2" a="1"/>
  <c r="AR103" i="2" s="1"/>
  <c r="AJ103" i="2" a="1"/>
  <c r="AJ103" i="2" s="1"/>
  <c r="AB103" i="2" a="1"/>
  <c r="AB103" i="2" s="1"/>
  <c r="T103" i="2" a="1"/>
  <c r="T103" i="2" s="1"/>
  <c r="L103" i="2" a="1"/>
  <c r="L103" i="2" s="1"/>
  <c r="D103" i="2" a="1"/>
  <c r="D103" i="2" s="1"/>
  <c r="AQ103" i="2" a="1"/>
  <c r="AQ103" i="2" s="1"/>
  <c r="AI103" i="2" a="1"/>
  <c r="AI103" i="2" s="1"/>
  <c r="AA103" i="2" a="1"/>
  <c r="AA103" i="2" s="1"/>
  <c r="S103" i="2" a="1"/>
  <c r="S103" i="2" s="1"/>
  <c r="K103" i="2" a="1"/>
  <c r="K103" i="2" s="1"/>
  <c r="C103" i="2" a="1"/>
  <c r="C103" i="2" s="1"/>
  <c r="AP103" i="2" a="1"/>
  <c r="AP103" i="2" s="1"/>
  <c r="AH103" i="2" a="1"/>
  <c r="AH103" i="2" s="1"/>
  <c r="Z103" i="2" a="1"/>
  <c r="Z103" i="2" s="1"/>
  <c r="R103" i="2" a="1"/>
  <c r="R103" i="2" s="1"/>
  <c r="J103" i="2" a="1"/>
  <c r="J103" i="2" s="1"/>
  <c r="AO103" i="2" a="1"/>
  <c r="AO103" i="2" s="1"/>
  <c r="AG103" i="2" a="1"/>
  <c r="AG103" i="2" s="1"/>
  <c r="Y103" i="2" a="1"/>
  <c r="Y103" i="2" s="1"/>
  <c r="Q103" i="2" a="1"/>
  <c r="Q103" i="2" s="1"/>
  <c r="I103" i="2" a="1"/>
  <c r="I103" i="2" s="1"/>
  <c r="AN103" i="2" a="1"/>
  <c r="AN103" i="2" s="1"/>
  <c r="AF103" i="2" a="1"/>
  <c r="AF103" i="2" s="1"/>
  <c r="X103" i="2" a="1"/>
  <c r="X103" i="2" s="1"/>
  <c r="P103" i="2" a="1"/>
  <c r="P103" i="2" s="1"/>
  <c r="H103" i="2" a="1"/>
  <c r="H103" i="2" s="1"/>
  <c r="AU103" i="2" a="1"/>
  <c r="AU103" i="2" s="1"/>
  <c r="AM103" i="2" a="1"/>
  <c r="AM103" i="2" s="1"/>
  <c r="AE103" i="2" a="1"/>
  <c r="AE103" i="2" s="1"/>
  <c r="W103" i="2" a="1"/>
  <c r="W103" i="2" s="1"/>
  <c r="O103" i="2" a="1"/>
  <c r="O103" i="2" s="1"/>
  <c r="G103" i="2" a="1"/>
  <c r="G103" i="2" s="1"/>
  <c r="AT103" i="2" a="1"/>
  <c r="AT103" i="2" s="1"/>
  <c r="AL103" i="2" a="1"/>
  <c r="AL103" i="2" s="1"/>
  <c r="AD103" i="2" a="1"/>
  <c r="AD103" i="2" s="1"/>
  <c r="V103" i="2" a="1"/>
  <c r="V103" i="2" s="1"/>
  <c r="N103" i="2" a="1"/>
  <c r="N103" i="2" s="1"/>
  <c r="F103" i="2" a="1"/>
  <c r="F103" i="2" s="1"/>
  <c r="AS103" i="2" a="1"/>
  <c r="AS103" i="2" s="1"/>
  <c r="AK103" i="2" a="1"/>
  <c r="AK103" i="2" s="1"/>
  <c r="AC103" i="2" a="1"/>
  <c r="AC103" i="2" s="1"/>
  <c r="U103" i="2" a="1"/>
  <c r="U103" i="2" s="1"/>
  <c r="M103" i="2" a="1"/>
  <c r="M103" i="2" s="1"/>
  <c r="E103" i="2" a="1"/>
  <c r="E103" i="2" s="1"/>
  <c r="AR95" i="2" a="1"/>
  <c r="AR95" i="2" s="1"/>
  <c r="AJ95" i="2" a="1"/>
  <c r="AJ95" i="2" s="1"/>
  <c r="AB95" i="2" a="1"/>
  <c r="AB95" i="2" s="1"/>
  <c r="T95" i="2" a="1"/>
  <c r="T95" i="2" s="1"/>
  <c r="L95" i="2" a="1"/>
  <c r="L95" i="2" s="1"/>
  <c r="D95" i="2" a="1"/>
  <c r="D95" i="2" s="1"/>
  <c r="AQ95" i="2" a="1"/>
  <c r="AQ95" i="2" s="1"/>
  <c r="AI95" i="2" a="1"/>
  <c r="AI95" i="2" s="1"/>
  <c r="AA95" i="2" a="1"/>
  <c r="AA95" i="2" s="1"/>
  <c r="S95" i="2" a="1"/>
  <c r="S95" i="2" s="1"/>
  <c r="K95" i="2" a="1"/>
  <c r="K95" i="2" s="1"/>
  <c r="C95" i="2" a="1"/>
  <c r="C95" i="2" s="1"/>
  <c r="AP95" i="2" a="1"/>
  <c r="AP95" i="2" s="1"/>
  <c r="AH95" i="2" a="1"/>
  <c r="AH95" i="2" s="1"/>
  <c r="Z95" i="2" a="1"/>
  <c r="Z95" i="2" s="1"/>
  <c r="R95" i="2" a="1"/>
  <c r="R95" i="2" s="1"/>
  <c r="J95" i="2" a="1"/>
  <c r="J95" i="2" s="1"/>
  <c r="AO95" i="2" a="1"/>
  <c r="AO95" i="2" s="1"/>
  <c r="AG95" i="2" a="1"/>
  <c r="AG95" i="2" s="1"/>
  <c r="Y95" i="2" a="1"/>
  <c r="Y95" i="2" s="1"/>
  <c r="Q95" i="2" a="1"/>
  <c r="Q95" i="2" s="1"/>
  <c r="I95" i="2" a="1"/>
  <c r="I95" i="2" s="1"/>
  <c r="AN95" i="2" a="1"/>
  <c r="AN95" i="2" s="1"/>
  <c r="AF95" i="2" a="1"/>
  <c r="AF95" i="2" s="1"/>
  <c r="X95" i="2" a="1"/>
  <c r="X95" i="2" s="1"/>
  <c r="P95" i="2" a="1"/>
  <c r="P95" i="2" s="1"/>
  <c r="H95" i="2" a="1"/>
  <c r="H95" i="2" s="1"/>
  <c r="AU95" i="2" a="1"/>
  <c r="AU95" i="2" s="1"/>
  <c r="AM95" i="2" a="1"/>
  <c r="AM95" i="2" s="1"/>
  <c r="AE95" i="2" a="1"/>
  <c r="AE95" i="2" s="1"/>
  <c r="W95" i="2" a="1"/>
  <c r="W95" i="2" s="1"/>
  <c r="O95" i="2" a="1"/>
  <c r="O95" i="2" s="1"/>
  <c r="G95" i="2" a="1"/>
  <c r="G95" i="2" s="1"/>
  <c r="AT95" i="2" a="1"/>
  <c r="AT95" i="2" s="1"/>
  <c r="AL95" i="2" a="1"/>
  <c r="AL95" i="2" s="1"/>
  <c r="AD95" i="2" a="1"/>
  <c r="AD95" i="2" s="1"/>
  <c r="V95" i="2" a="1"/>
  <c r="V95" i="2" s="1"/>
  <c r="N95" i="2" a="1"/>
  <c r="N95" i="2" s="1"/>
  <c r="F95" i="2" a="1"/>
  <c r="F95" i="2" s="1"/>
  <c r="AS95" i="2" a="1"/>
  <c r="AS95" i="2" s="1"/>
  <c r="AK95" i="2" a="1"/>
  <c r="AK95" i="2" s="1"/>
  <c r="AC95" i="2" a="1"/>
  <c r="AC95" i="2" s="1"/>
  <c r="U95" i="2" a="1"/>
  <c r="U95" i="2" s="1"/>
  <c r="M95" i="2" a="1"/>
  <c r="M95" i="2" s="1"/>
  <c r="E95" i="2" a="1"/>
  <c r="E95" i="2" s="1"/>
  <c r="AQ87" i="2" a="1"/>
  <c r="AQ87" i="2" s="1"/>
  <c r="AJ87" i="2" a="1"/>
  <c r="AJ87" i="2" s="1"/>
  <c r="AC87" i="2" a="1"/>
  <c r="AC87" i="2" s="1"/>
  <c r="W87" i="2" a="1"/>
  <c r="W87" i="2" s="1"/>
  <c r="P87" i="2" a="1"/>
  <c r="P87" i="2" s="1"/>
  <c r="I87" i="2" a="1"/>
  <c r="I87" i="2" s="1"/>
  <c r="AI87" i="2" a="1"/>
  <c r="AI87" i="2" s="1"/>
  <c r="AB87" i="2" a="1"/>
  <c r="AB87" i="2" s="1"/>
  <c r="V87" i="2" a="1"/>
  <c r="V87" i="2" s="1"/>
  <c r="O87" i="2" a="1"/>
  <c r="O87" i="2" s="1"/>
  <c r="AP87" i="2" a="1"/>
  <c r="AP87" i="2" s="1"/>
  <c r="AA87" i="2" a="1"/>
  <c r="AA87" i="2" s="1"/>
  <c r="U87" i="2" a="1"/>
  <c r="U87" i="2" s="1"/>
  <c r="N87" i="2" a="1"/>
  <c r="N87" i="2" s="1"/>
  <c r="H87" i="2" a="1"/>
  <c r="H87" i="2" s="1"/>
  <c r="AO87" i="2" a="1"/>
  <c r="AO87" i="2" s="1"/>
  <c r="AH87" i="2" a="1"/>
  <c r="AH87" i="2" s="1"/>
  <c r="T87" i="2" a="1"/>
  <c r="T87" i="2" s="1"/>
  <c r="M87" i="2" a="1"/>
  <c r="M87" i="2" s="1"/>
  <c r="G87" i="2" a="1"/>
  <c r="G87" i="2" s="1"/>
  <c r="AU87" i="2" a="1"/>
  <c r="AU87" i="2" s="1"/>
  <c r="AN87" i="2" a="1"/>
  <c r="AN87" i="2" s="1"/>
  <c r="AG87" i="2" a="1"/>
  <c r="AG87" i="2" s="1"/>
  <c r="Z87" i="2" a="1"/>
  <c r="Z87" i="2" s="1"/>
  <c r="S87" i="2" a="1"/>
  <c r="S87" i="2" s="1"/>
  <c r="L87" i="2" a="1"/>
  <c r="L87" i="2" s="1"/>
  <c r="F87" i="2" a="1"/>
  <c r="F87" i="2" s="1"/>
  <c r="AT87" i="2" a="1"/>
  <c r="AT87" i="2" s="1"/>
  <c r="AM87" i="2" a="1"/>
  <c r="AM87" i="2" s="1"/>
  <c r="AF87" i="2" a="1"/>
  <c r="AF87" i="2" s="1"/>
  <c r="Y87" i="2" a="1"/>
  <c r="Y87" i="2" s="1"/>
  <c r="K87" i="2" a="1"/>
  <c r="K87" i="2" s="1"/>
  <c r="E87" i="2" a="1"/>
  <c r="E87" i="2" s="1"/>
  <c r="AS87" i="2" a="1"/>
  <c r="AS87" i="2" s="1"/>
  <c r="AL87" i="2" a="1"/>
  <c r="AL87" i="2" s="1"/>
  <c r="AE87" i="2" a="1"/>
  <c r="AE87" i="2" s="1"/>
  <c r="R87" i="2" a="1"/>
  <c r="R87" i="2" s="1"/>
  <c r="D87" i="2" a="1"/>
  <c r="D87" i="2" s="1"/>
  <c r="AR87" i="2" a="1"/>
  <c r="AR87" i="2" s="1"/>
  <c r="AK87" i="2" a="1"/>
  <c r="AK87" i="2" s="1"/>
  <c r="AD87" i="2" a="1"/>
  <c r="AD87" i="2" s="1"/>
  <c r="X87" i="2" a="1"/>
  <c r="X87" i="2" s="1"/>
  <c r="Q87" i="2" a="1"/>
  <c r="Q87" i="2" s="1"/>
  <c r="J87" i="2" a="1"/>
  <c r="J87" i="2" s="1"/>
  <c r="C87" i="2" a="1"/>
  <c r="C87" i="2" s="1"/>
  <c r="AU79" i="2" a="1"/>
  <c r="AU79" i="2" s="1"/>
  <c r="AN79" i="2" a="1"/>
  <c r="AN79" i="2" s="1"/>
  <c r="AG79" i="2" a="1"/>
  <c r="AG79" i="2" s="1"/>
  <c r="S79" i="2" a="1"/>
  <c r="S79" i="2" s="1"/>
  <c r="M79" i="2" a="1"/>
  <c r="M79" i="2" s="1"/>
  <c r="G79" i="2" a="1"/>
  <c r="G79" i="2" s="1"/>
  <c r="AT79" i="2" a="1"/>
  <c r="AT79" i="2" s="1"/>
  <c r="AM79" i="2" a="1"/>
  <c r="AM79" i="2" s="1"/>
  <c r="Z79" i="2" a="1"/>
  <c r="Z79" i="2" s="1"/>
  <c r="L79" i="2" a="1"/>
  <c r="L79" i="2" s="1"/>
  <c r="F79" i="2" a="1"/>
  <c r="F79" i="2" s="1"/>
  <c r="AS79" i="2" a="1"/>
  <c r="AS79" i="2" s="1"/>
  <c r="AL79" i="2" a="1"/>
  <c r="AL79" i="2" s="1"/>
  <c r="AF79" i="2" a="1"/>
  <c r="AF79" i="2" s="1"/>
  <c r="Y79" i="2" a="1"/>
  <c r="Y79" i="2" s="1"/>
  <c r="R79" i="2" a="1"/>
  <c r="R79" i="2" s="1"/>
  <c r="K79" i="2" a="1"/>
  <c r="K79" i="2" s="1"/>
  <c r="E79" i="2" a="1"/>
  <c r="E79" i="2" s="1"/>
  <c r="AR79" i="2" a="1"/>
  <c r="AR79" i="2" s="1"/>
  <c r="AK79" i="2" a="1"/>
  <c r="AK79" i="2" s="1"/>
  <c r="AE79" i="2" a="1"/>
  <c r="AE79" i="2" s="1"/>
  <c r="X79" i="2" a="1"/>
  <c r="X79" i="2" s="1"/>
  <c r="Q79" i="2" a="1"/>
  <c r="Q79" i="2" s="1"/>
  <c r="D79" i="2" a="1"/>
  <c r="D79" i="2" s="1"/>
  <c r="AQ79" i="2" a="1"/>
  <c r="AQ79" i="2" s="1"/>
  <c r="AJ79" i="2" a="1"/>
  <c r="AJ79" i="2" s="1"/>
  <c r="AD79" i="2" a="1"/>
  <c r="AD79" i="2" s="1"/>
  <c r="W79" i="2" a="1"/>
  <c r="W79" i="2" s="1"/>
  <c r="J79" i="2" a="1"/>
  <c r="J79" i="2" s="1"/>
  <c r="C79" i="2" a="1"/>
  <c r="C79" i="2" s="1"/>
  <c r="AI79" i="2" a="1"/>
  <c r="AI79" i="2" s="1"/>
  <c r="AC79" i="2" a="1"/>
  <c r="AC79" i="2" s="1"/>
  <c r="V79" i="2" a="1"/>
  <c r="V79" i="2" s="1"/>
  <c r="P79" i="2" a="1"/>
  <c r="P79" i="2" s="1"/>
  <c r="I79" i="2" a="1"/>
  <c r="I79" i="2" s="1"/>
  <c r="AP79" i="2" a="1"/>
  <c r="AP79" i="2" s="1"/>
  <c r="AB79" i="2" a="1"/>
  <c r="AB79" i="2" s="1"/>
  <c r="U79" i="2" a="1"/>
  <c r="U79" i="2" s="1"/>
  <c r="O79" i="2" a="1"/>
  <c r="O79" i="2" s="1"/>
  <c r="AO79" i="2" a="1"/>
  <c r="AO79" i="2" s="1"/>
  <c r="AH79" i="2" a="1"/>
  <c r="AH79" i="2" s="1"/>
  <c r="AA79" i="2" a="1"/>
  <c r="AA79" i="2" s="1"/>
  <c r="T79" i="2" a="1"/>
  <c r="T79" i="2" s="1"/>
  <c r="N79" i="2" a="1"/>
  <c r="N79" i="2" s="1"/>
  <c r="H79" i="2" a="1"/>
  <c r="H79" i="2" s="1"/>
  <c r="AS71" i="2" a="1"/>
  <c r="AS71" i="2" s="1"/>
  <c r="AL71" i="2" a="1"/>
  <c r="AL71" i="2" s="1"/>
  <c r="AF71" i="2" a="1"/>
  <c r="AF71" i="2" s="1"/>
  <c r="S71" i="2" a="1"/>
  <c r="S71" i="2" s="1"/>
  <c r="L71" i="2" a="1"/>
  <c r="L71" i="2" s="1"/>
  <c r="AR71" i="2" a="1"/>
  <c r="AR71" i="2" s="1"/>
  <c r="AE71" i="2" a="1"/>
  <c r="AE71" i="2" s="1"/>
  <c r="Y71" i="2" a="1"/>
  <c r="Y71" i="2" s="1"/>
  <c r="R71" i="2" a="1"/>
  <c r="R71" i="2" s="1"/>
  <c r="K71" i="2" a="1"/>
  <c r="K71" i="2" s="1"/>
  <c r="D71" i="2" a="1"/>
  <c r="D71" i="2" s="1"/>
  <c r="AQ71" i="2" a="1"/>
  <c r="AQ71" i="2" s="1"/>
  <c r="AK71" i="2" a="1"/>
  <c r="AK71" i="2" s="1"/>
  <c r="AD71" i="2" a="1"/>
  <c r="AD71" i="2" s="1"/>
  <c r="X71" i="2" a="1"/>
  <c r="X71" i="2" s="1"/>
  <c r="J71" i="2" a="1"/>
  <c r="J71" i="2" s="1"/>
  <c r="C71" i="2" a="1"/>
  <c r="C71" i="2" s="1"/>
  <c r="AP71" i="2" a="1"/>
  <c r="AP71" i="2" s="1"/>
  <c r="AJ71" i="2" a="1"/>
  <c r="AJ71" i="2" s="1"/>
  <c r="W71" i="2" a="1"/>
  <c r="W71" i="2" s="1"/>
  <c r="Q71" i="2" a="1"/>
  <c r="Q71" i="2" s="1"/>
  <c r="I71" i="2" a="1"/>
  <c r="I71" i="2" s="1"/>
  <c r="AI71" i="2" a="1"/>
  <c r="AI71" i="2" s="1"/>
  <c r="AC71" i="2" a="1"/>
  <c r="AC71" i="2" s="1"/>
  <c r="V71" i="2" a="1"/>
  <c r="V71" i="2" s="1"/>
  <c r="P71" i="2" a="1"/>
  <c r="P71" i="2" s="1"/>
  <c r="H71" i="2" a="1"/>
  <c r="H71" i="2" s="1"/>
  <c r="AU71" i="2" a="1"/>
  <c r="AU71" i="2" s="1"/>
  <c r="AO71" i="2" a="1"/>
  <c r="AO71" i="2" s="1"/>
  <c r="AH71" i="2" a="1"/>
  <c r="AH71" i="2" s="1"/>
  <c r="AB71" i="2" a="1"/>
  <c r="AB71" i="2" s="1"/>
  <c r="O71" i="2" a="1"/>
  <c r="O71" i="2" s="1"/>
  <c r="G71" i="2" a="1"/>
  <c r="G71" i="2" s="1"/>
  <c r="AT71" i="2" a="1"/>
  <c r="AT71" i="2" s="1"/>
  <c r="AN71" i="2" a="1"/>
  <c r="AN71" i="2" s="1"/>
  <c r="AA71" i="2" a="1"/>
  <c r="AA71" i="2" s="1"/>
  <c r="U71" i="2" a="1"/>
  <c r="U71" i="2" s="1"/>
  <c r="N71" i="2" a="1"/>
  <c r="N71" i="2" s="1"/>
  <c r="F71" i="2" a="1"/>
  <c r="F71" i="2" s="1"/>
  <c r="AM71" i="2" a="1"/>
  <c r="AM71" i="2" s="1"/>
  <c r="AG71" i="2" a="1"/>
  <c r="AG71" i="2" s="1"/>
  <c r="Z71" i="2" a="1"/>
  <c r="Z71" i="2" s="1"/>
  <c r="T71" i="2" a="1"/>
  <c r="T71" i="2" s="1"/>
  <c r="M71" i="2" a="1"/>
  <c r="M71" i="2" s="1"/>
  <c r="E71" i="2" a="1"/>
  <c r="E71" i="2" s="1"/>
  <c r="AQ63" i="2" a="1"/>
  <c r="AQ63" i="2" s="1"/>
  <c r="AI63" i="2" a="1"/>
  <c r="AI63" i="2" s="1"/>
  <c r="AA63" i="2" a="1"/>
  <c r="AA63" i="2" s="1"/>
  <c r="S63" i="2" a="1"/>
  <c r="S63" i="2" s="1"/>
  <c r="K63" i="2" a="1"/>
  <c r="K63" i="2" s="1"/>
  <c r="C63" i="2" a="1"/>
  <c r="C63" i="2" s="1"/>
  <c r="AP63" i="2" a="1"/>
  <c r="AP63" i="2" s="1"/>
  <c r="AH63" i="2" a="1"/>
  <c r="AH63" i="2" s="1"/>
  <c r="Z63" i="2" a="1"/>
  <c r="Z63" i="2" s="1"/>
  <c r="R63" i="2" a="1"/>
  <c r="R63" i="2" s="1"/>
  <c r="J63" i="2" a="1"/>
  <c r="J63" i="2" s="1"/>
  <c r="AO63" i="2" a="1"/>
  <c r="AO63" i="2" s="1"/>
  <c r="AG63" i="2" a="1"/>
  <c r="AG63" i="2" s="1"/>
  <c r="Y63" i="2" a="1"/>
  <c r="Y63" i="2" s="1"/>
  <c r="Q63" i="2" a="1"/>
  <c r="Q63" i="2" s="1"/>
  <c r="I63" i="2" a="1"/>
  <c r="I63" i="2" s="1"/>
  <c r="AN63" i="2" a="1"/>
  <c r="AN63" i="2" s="1"/>
  <c r="AF63" i="2" a="1"/>
  <c r="AF63" i="2" s="1"/>
  <c r="X63" i="2" a="1"/>
  <c r="X63" i="2" s="1"/>
  <c r="P63" i="2" a="1"/>
  <c r="P63" i="2" s="1"/>
  <c r="H63" i="2" a="1"/>
  <c r="H63" i="2" s="1"/>
  <c r="AU63" i="2" a="1"/>
  <c r="AU63" i="2" s="1"/>
  <c r="AM63" i="2" a="1"/>
  <c r="AM63" i="2" s="1"/>
  <c r="AE63" i="2" a="1"/>
  <c r="AE63" i="2" s="1"/>
  <c r="W63" i="2" a="1"/>
  <c r="W63" i="2" s="1"/>
  <c r="O63" i="2" a="1"/>
  <c r="O63" i="2" s="1"/>
  <c r="G63" i="2" a="1"/>
  <c r="G63" i="2" s="1"/>
  <c r="AT63" i="2" a="1"/>
  <c r="AT63" i="2" s="1"/>
  <c r="AL63" i="2" a="1"/>
  <c r="AL63" i="2" s="1"/>
  <c r="AD63" i="2" a="1"/>
  <c r="AD63" i="2" s="1"/>
  <c r="V63" i="2" a="1"/>
  <c r="V63" i="2" s="1"/>
  <c r="N63" i="2" a="1"/>
  <c r="N63" i="2" s="1"/>
  <c r="F63" i="2" a="1"/>
  <c r="F63" i="2" s="1"/>
  <c r="AS63" i="2" a="1"/>
  <c r="AS63" i="2" s="1"/>
  <c r="AK63" i="2" a="1"/>
  <c r="AK63" i="2" s="1"/>
  <c r="AC63" i="2" a="1"/>
  <c r="AC63" i="2" s="1"/>
  <c r="U63" i="2" a="1"/>
  <c r="U63" i="2" s="1"/>
  <c r="M63" i="2" a="1"/>
  <c r="M63" i="2" s="1"/>
  <c r="E63" i="2" a="1"/>
  <c r="E63" i="2" s="1"/>
  <c r="AR63" i="2" a="1"/>
  <c r="AR63" i="2" s="1"/>
  <c r="AJ63" i="2" a="1"/>
  <c r="AJ63" i="2" s="1"/>
  <c r="AB63" i="2" a="1"/>
  <c r="AB63" i="2" s="1"/>
  <c r="T63" i="2" a="1"/>
  <c r="T63" i="2" s="1"/>
  <c r="L63" i="2" a="1"/>
  <c r="L63" i="2" s="1"/>
  <c r="D63" i="2" a="1"/>
  <c r="D63" i="2" s="1"/>
  <c r="AR55" i="2" a="1"/>
  <c r="AR55" i="2" s="1"/>
  <c r="AL55" i="2" a="1"/>
  <c r="AL55" i="2" s="1"/>
  <c r="AE55" i="2" a="1"/>
  <c r="AE55" i="2" s="1"/>
  <c r="W55" i="2" a="1"/>
  <c r="W55" i="2" s="1"/>
  <c r="I55" i="2" a="1"/>
  <c r="I55" i="2" s="1"/>
  <c r="AK55" i="2" a="1"/>
  <c r="AK55" i="2" s="1"/>
  <c r="AD55" i="2" a="1"/>
  <c r="AD55" i="2" s="1"/>
  <c r="V55" i="2" a="1"/>
  <c r="V55" i="2" s="1"/>
  <c r="O55" i="2" a="1"/>
  <c r="O55" i="2" s="1"/>
  <c r="H55" i="2" a="1"/>
  <c r="H55" i="2" s="1"/>
  <c r="AQ55" i="2" a="1"/>
  <c r="AQ55" i="2" s="1"/>
  <c r="AJ55" i="2" a="1"/>
  <c r="AJ55" i="2" s="1"/>
  <c r="AC55" i="2" a="1"/>
  <c r="AC55" i="2" s="1"/>
  <c r="U55" i="2" a="1"/>
  <c r="U55" i="2" s="1"/>
  <c r="N55" i="2" a="1"/>
  <c r="N55" i="2" s="1"/>
  <c r="AP55" i="2" a="1"/>
  <c r="AP55" i="2" s="1"/>
  <c r="AI55" i="2" a="1"/>
  <c r="AI55" i="2" s="1"/>
  <c r="AB55" i="2" a="1"/>
  <c r="AB55" i="2" s="1"/>
  <c r="T55" i="2" a="1"/>
  <c r="T55" i="2" s="1"/>
  <c r="M55" i="2" a="1"/>
  <c r="M55" i="2" s="1"/>
  <c r="G55" i="2" a="1"/>
  <c r="G55" i="2" s="1"/>
  <c r="AO55" i="2" a="1"/>
  <c r="AO55" i="2" s="1"/>
  <c r="AH55" i="2" a="1"/>
  <c r="AH55" i="2" s="1"/>
  <c r="AA55" i="2" a="1"/>
  <c r="AA55" i="2" s="1"/>
  <c r="S55" i="2" a="1"/>
  <c r="S55" i="2" s="1"/>
  <c r="L55" i="2" a="1"/>
  <c r="L55" i="2" s="1"/>
  <c r="F55" i="2" a="1"/>
  <c r="F55" i="2" s="1"/>
  <c r="AU55" i="2" a="1"/>
  <c r="AU55" i="2" s="1"/>
  <c r="AN55" i="2" a="1"/>
  <c r="AN55" i="2" s="1"/>
  <c r="AG55" i="2" a="1"/>
  <c r="AG55" i="2" s="1"/>
  <c r="Z55" i="2" a="1"/>
  <c r="Z55" i="2" s="1"/>
  <c r="R55" i="2" a="1"/>
  <c r="R55" i="2" s="1"/>
  <c r="E55" i="2" a="1"/>
  <c r="E55" i="2" s="1"/>
  <c r="AT55" i="2" a="1"/>
  <c r="AT55" i="2" s="1"/>
  <c r="AF55" i="2" a="1"/>
  <c r="AF55" i="2" s="1"/>
  <c r="Y55" i="2" a="1"/>
  <c r="Y55" i="2" s="1"/>
  <c r="Q55" i="2" a="1"/>
  <c r="Q55" i="2" s="1"/>
  <c r="K55" i="2" a="1"/>
  <c r="K55" i="2" s="1"/>
  <c r="D55" i="2" a="1"/>
  <c r="D55" i="2" s="1"/>
  <c r="AS55" i="2" a="1"/>
  <c r="AS55" i="2" s="1"/>
  <c r="AM55" i="2" a="1"/>
  <c r="AM55" i="2" s="1"/>
  <c r="X55" i="2" a="1"/>
  <c r="X55" i="2" s="1"/>
  <c r="P55" i="2" a="1"/>
  <c r="P55" i="2" s="1"/>
  <c r="J55" i="2" a="1"/>
  <c r="J55" i="2" s="1"/>
  <c r="C55" i="2" a="1"/>
  <c r="C55" i="2" s="1"/>
  <c r="AP47" i="2" a="1"/>
  <c r="AP47" i="2" s="1"/>
  <c r="AI47" i="2" a="1"/>
  <c r="AI47" i="2" s="1"/>
  <c r="AA47" i="2" a="1"/>
  <c r="AA47" i="2" s="1"/>
  <c r="T47" i="2" a="1"/>
  <c r="T47" i="2" s="1"/>
  <c r="M47" i="2" a="1"/>
  <c r="M47" i="2" s="1"/>
  <c r="F47" i="2" a="1"/>
  <c r="F47" i="2" s="1"/>
  <c r="AO47" i="2" a="1"/>
  <c r="AO47" i="2" s="1"/>
  <c r="AH47" i="2" a="1"/>
  <c r="AH47" i="2" s="1"/>
  <c r="Z47" i="2" a="1"/>
  <c r="Z47" i="2" s="1"/>
  <c r="L47" i="2" a="1"/>
  <c r="L47" i="2" s="1"/>
  <c r="E47" i="2" a="1"/>
  <c r="E47" i="2" s="1"/>
  <c r="AN47" i="2" a="1"/>
  <c r="AN47" i="2" s="1"/>
  <c r="AG47" i="2" a="1"/>
  <c r="AG47" i="2" s="1"/>
  <c r="Y47" i="2" a="1"/>
  <c r="Y47" i="2" s="1"/>
  <c r="S47" i="2" a="1"/>
  <c r="S47" i="2" s="1"/>
  <c r="K47" i="2" a="1"/>
  <c r="K47" i="2" s="1"/>
  <c r="D47" i="2" a="1"/>
  <c r="D47" i="2" s="1"/>
  <c r="AU47" i="2" a="1"/>
  <c r="AU47" i="2" s="1"/>
  <c r="AF47" i="2" a="1"/>
  <c r="AF47" i="2" s="1"/>
  <c r="X47" i="2" a="1"/>
  <c r="X47" i="2" s="1"/>
  <c r="R47" i="2" a="1"/>
  <c r="R47" i="2" s="1"/>
  <c r="J47" i="2" a="1"/>
  <c r="J47" i="2" s="1"/>
  <c r="C47" i="2" a="1"/>
  <c r="C47" i="2" s="1"/>
  <c r="AT47" i="2" a="1"/>
  <c r="AT47" i="2" s="1"/>
  <c r="AM47" i="2" a="1"/>
  <c r="AM47" i="2" s="1"/>
  <c r="AE47" i="2" a="1"/>
  <c r="AE47" i="2" s="1"/>
  <c r="Q47" i="2" a="1"/>
  <c r="Q47" i="2" s="1"/>
  <c r="I47" i="2" a="1"/>
  <c r="I47" i="2" s="1"/>
  <c r="AS47" i="2" a="1"/>
  <c r="AS47" i="2" s="1"/>
  <c r="AL47" i="2" a="1"/>
  <c r="AL47" i="2" s="1"/>
  <c r="AD47" i="2" a="1"/>
  <c r="AD47" i="2" s="1"/>
  <c r="W47" i="2" a="1"/>
  <c r="W47" i="2" s="1"/>
  <c r="P47" i="2" a="1"/>
  <c r="P47" i="2" s="1"/>
  <c r="H47" i="2" a="1"/>
  <c r="H47" i="2" s="1"/>
  <c r="AR47" i="2" a="1"/>
  <c r="AR47" i="2" s="1"/>
  <c r="AK47" i="2" a="1"/>
  <c r="AK47" i="2" s="1"/>
  <c r="AC47" i="2" a="1"/>
  <c r="AC47" i="2" s="1"/>
  <c r="V47" i="2" a="1"/>
  <c r="V47" i="2" s="1"/>
  <c r="O47" i="2" a="1"/>
  <c r="O47" i="2" s="1"/>
  <c r="AQ47" i="2" a="1"/>
  <c r="AQ47" i="2" s="1"/>
  <c r="AJ47" i="2" a="1"/>
  <c r="AJ47" i="2" s="1"/>
  <c r="AB47" i="2" a="1"/>
  <c r="AB47" i="2" s="1"/>
  <c r="U47" i="2" a="1"/>
  <c r="U47" i="2" s="1"/>
  <c r="N47" i="2" a="1"/>
  <c r="N47" i="2" s="1"/>
  <c r="G47" i="2" a="1"/>
  <c r="G47" i="2" s="1"/>
  <c r="AO39" i="2" a="1"/>
  <c r="AO39" i="2" s="1"/>
  <c r="AG39" i="2" a="1"/>
  <c r="AG39" i="2" s="1"/>
  <c r="AA39" i="2" a="1"/>
  <c r="AA39" i="2" s="1"/>
  <c r="M39" i="2" a="1"/>
  <c r="M39" i="2" s="1"/>
  <c r="E39" i="2" a="1"/>
  <c r="E39" i="2" s="1"/>
  <c r="AN39" i="2" a="1"/>
  <c r="AN39" i="2" s="1"/>
  <c r="AF39" i="2" a="1"/>
  <c r="AF39" i="2" s="1"/>
  <c r="Z39" i="2" a="1"/>
  <c r="Z39" i="2" s="1"/>
  <c r="S39" i="2" a="1"/>
  <c r="S39" i="2" s="1"/>
  <c r="L39" i="2" a="1"/>
  <c r="L39" i="2" s="1"/>
  <c r="D39" i="2" a="1"/>
  <c r="D39" i="2" s="1"/>
  <c r="AU39" i="2" a="1"/>
  <c r="AU39" i="2" s="1"/>
  <c r="AM39" i="2" a="1"/>
  <c r="AM39" i="2" s="1"/>
  <c r="Y39" i="2" a="1"/>
  <c r="Y39" i="2" s="1"/>
  <c r="R39" i="2" a="1"/>
  <c r="R39" i="2" s="1"/>
  <c r="K39" i="2" a="1"/>
  <c r="K39" i="2" s="1"/>
  <c r="C39" i="2" a="1"/>
  <c r="C39" i="2" s="1"/>
  <c r="AT39" i="2" a="1"/>
  <c r="AT39" i="2" s="1"/>
  <c r="AL39" i="2" a="1"/>
  <c r="AL39" i="2" s="1"/>
  <c r="AE39" i="2" a="1"/>
  <c r="AE39" i="2" s="1"/>
  <c r="X39" i="2" a="1"/>
  <c r="X39" i="2" s="1"/>
  <c r="Q39" i="2" a="1"/>
  <c r="Q39" i="2" s="1"/>
  <c r="J39" i="2" a="1"/>
  <c r="J39" i="2" s="1"/>
  <c r="AS39" i="2" a="1"/>
  <c r="AS39" i="2" s="1"/>
  <c r="AK39" i="2" a="1"/>
  <c r="AK39" i="2" s="1"/>
  <c r="AD39" i="2" a="1"/>
  <c r="AD39" i="2" s="1"/>
  <c r="W39" i="2" a="1"/>
  <c r="W39" i="2" s="1"/>
  <c r="P39" i="2" a="1"/>
  <c r="P39" i="2" s="1"/>
  <c r="I39" i="2" a="1"/>
  <c r="I39" i="2" s="1"/>
  <c r="AR39" i="2" a="1"/>
  <c r="AR39" i="2" s="1"/>
  <c r="AJ39" i="2" a="1"/>
  <c r="AJ39" i="2" s="1"/>
  <c r="AC39" i="2" a="1"/>
  <c r="AC39" i="2" s="1"/>
  <c r="V39" i="2" a="1"/>
  <c r="V39" i="2" s="1"/>
  <c r="H39" i="2" a="1"/>
  <c r="H39" i="2" s="1"/>
  <c r="AQ39" i="2" a="1"/>
  <c r="AQ39" i="2" s="1"/>
  <c r="AI39" i="2" a="1"/>
  <c r="AI39" i="2" s="1"/>
  <c r="AB39" i="2" a="1"/>
  <c r="AB39" i="2" s="1"/>
  <c r="U39" i="2" a="1"/>
  <c r="U39" i="2" s="1"/>
  <c r="O39" i="2" a="1"/>
  <c r="O39" i="2" s="1"/>
  <c r="G39" i="2" a="1"/>
  <c r="G39" i="2" s="1"/>
  <c r="AP39" i="2" a="1"/>
  <c r="AP39" i="2" s="1"/>
  <c r="AH39" i="2" a="1"/>
  <c r="AH39" i="2" s="1"/>
  <c r="T39" i="2" a="1"/>
  <c r="T39" i="2" s="1"/>
  <c r="N39" i="2" a="1"/>
  <c r="N39" i="2" s="1"/>
  <c r="F39" i="2" a="1"/>
  <c r="F39" i="2" s="1"/>
  <c r="AP31" i="2" a="1"/>
  <c r="AP31" i="2" s="1"/>
  <c r="AB31" i="2" a="1"/>
  <c r="AB31" i="2" s="1"/>
  <c r="U31" i="2" a="1"/>
  <c r="U31" i="2" s="1"/>
  <c r="N31" i="2" a="1"/>
  <c r="N31" i="2" s="1"/>
  <c r="G31" i="2" a="1"/>
  <c r="G31" i="2" s="1"/>
  <c r="AO31" i="2" a="1"/>
  <c r="AO31" i="2" s="1"/>
  <c r="AI31" i="2" a="1"/>
  <c r="AI31" i="2" s="1"/>
  <c r="AA31" i="2" a="1"/>
  <c r="AA31" i="2" s="1"/>
  <c r="T31" i="2" a="1"/>
  <c r="T31" i="2" s="1"/>
  <c r="M31" i="2" a="1"/>
  <c r="M31" i="2" s="1"/>
  <c r="F31" i="2" a="1"/>
  <c r="F31" i="2" s="1"/>
  <c r="AN31" i="2" a="1"/>
  <c r="AN31" i="2" s="1"/>
  <c r="AH31" i="2" a="1"/>
  <c r="AH31" i="2" s="1"/>
  <c r="Z31" i="2" a="1"/>
  <c r="Z31" i="2" s="1"/>
  <c r="L31" i="2" a="1"/>
  <c r="L31" i="2" s="1"/>
  <c r="E31" i="2" a="1"/>
  <c r="E31" i="2" s="1"/>
  <c r="AU31" i="2" a="1"/>
  <c r="AU31" i="2" s="1"/>
  <c r="AG31" i="2" a="1"/>
  <c r="AG31" i="2" s="1"/>
  <c r="Y31" i="2" a="1"/>
  <c r="Y31" i="2" s="1"/>
  <c r="S31" i="2" a="1"/>
  <c r="S31" i="2" s="1"/>
  <c r="K31" i="2" a="1"/>
  <c r="K31" i="2" s="1"/>
  <c r="D31" i="2" a="1"/>
  <c r="D31" i="2" s="1"/>
  <c r="AT31" i="2" a="1"/>
  <c r="AT31" i="2" s="1"/>
  <c r="AM31" i="2" a="1"/>
  <c r="AM31" i="2" s="1"/>
  <c r="AF31" i="2" a="1"/>
  <c r="AF31" i="2" s="1"/>
  <c r="X31" i="2" a="1"/>
  <c r="X31" i="2" s="1"/>
  <c r="R31" i="2" a="1"/>
  <c r="R31" i="2" s="1"/>
  <c r="J31" i="2" a="1"/>
  <c r="J31" i="2" s="1"/>
  <c r="AS31" i="2" a="1"/>
  <c r="AS31" i="2" s="1"/>
  <c r="AL31" i="2" a="1"/>
  <c r="AL31" i="2" s="1"/>
  <c r="AE31" i="2" a="1"/>
  <c r="AE31" i="2" s="1"/>
  <c r="Q31" i="2" a="1"/>
  <c r="Q31" i="2" s="1"/>
  <c r="I31" i="2" a="1"/>
  <c r="I31" i="2" s="1"/>
  <c r="C31" i="2" a="1"/>
  <c r="C31" i="2" s="1"/>
  <c r="AR31" i="2" a="1"/>
  <c r="AR31" i="2" s="1"/>
  <c r="AK31" i="2" a="1"/>
  <c r="AK31" i="2" s="1"/>
  <c r="AD31" i="2" a="1"/>
  <c r="AD31" i="2" s="1"/>
  <c r="W31" i="2" a="1"/>
  <c r="W31" i="2" s="1"/>
  <c r="P31" i="2" a="1"/>
  <c r="P31" i="2" s="1"/>
  <c r="H31" i="2" a="1"/>
  <c r="H31" i="2" s="1"/>
  <c r="AQ31" i="2" a="1"/>
  <c r="AQ31" i="2" s="1"/>
  <c r="AJ31" i="2" a="1"/>
  <c r="AJ31" i="2" s="1"/>
  <c r="AC31" i="2" a="1"/>
  <c r="AC31" i="2" s="1"/>
  <c r="V31" i="2" a="1"/>
  <c r="V31" i="2" s="1"/>
  <c r="O31" i="2" a="1"/>
  <c r="O31" i="2" s="1"/>
  <c r="AS23" i="2" a="1"/>
  <c r="AS23" i="2" s="1"/>
  <c r="AF23" i="2" a="1"/>
  <c r="AF23" i="2" s="1"/>
  <c r="Z23" i="2" a="1"/>
  <c r="Z23" i="2" s="1"/>
  <c r="S23" i="2" a="1"/>
  <c r="S23" i="2" s="1"/>
  <c r="M23" i="2" a="1"/>
  <c r="M23" i="2" s="1"/>
  <c r="AR23" i="2" a="1"/>
  <c r="AR23" i="2" s="1"/>
  <c r="AL23" i="2" a="1"/>
  <c r="AL23" i="2" s="1"/>
  <c r="AE23" i="2" a="1"/>
  <c r="AE23" i="2" s="1"/>
  <c r="Y23" i="2" a="1"/>
  <c r="Y23" i="2" s="1"/>
  <c r="L23" i="2" a="1"/>
  <c r="L23" i="2" s="1"/>
  <c r="F23" i="2" a="1"/>
  <c r="F23" i="2" s="1"/>
  <c r="AQ23" i="2" a="1"/>
  <c r="AQ23" i="2" s="1"/>
  <c r="AK23" i="2" a="1"/>
  <c r="AK23" i="2" s="1"/>
  <c r="X23" i="2" a="1"/>
  <c r="X23" i="2" s="1"/>
  <c r="R23" i="2" a="1"/>
  <c r="R23" i="2" s="1"/>
  <c r="K23" i="2" a="1"/>
  <c r="K23" i="2" s="1"/>
  <c r="E23" i="2" a="1"/>
  <c r="E23" i="2" s="1"/>
  <c r="AJ23" i="2" a="1"/>
  <c r="AJ23" i="2" s="1"/>
  <c r="AD23" i="2" a="1"/>
  <c r="AD23" i="2" s="1"/>
  <c r="W23" i="2" a="1"/>
  <c r="W23" i="2" s="1"/>
  <c r="Q23" i="2" a="1"/>
  <c r="Q23" i="2" s="1"/>
  <c r="D23" i="2" a="1"/>
  <c r="D23" i="2" s="1"/>
  <c r="AP23" i="2" a="1"/>
  <c r="AP23" i="2" s="1"/>
  <c r="AI23" i="2" a="1"/>
  <c r="AI23" i="2" s="1"/>
  <c r="AC23" i="2" a="1"/>
  <c r="AC23" i="2" s="1"/>
  <c r="P23" i="2" a="1"/>
  <c r="P23" i="2" s="1"/>
  <c r="J23" i="2" a="1"/>
  <c r="J23" i="2" s="1"/>
  <c r="C23" i="2" a="1"/>
  <c r="C23" i="2" s="1"/>
  <c r="AU23" i="2" a="1"/>
  <c r="AU23" i="2" s="1"/>
  <c r="AO23" i="2" a="1"/>
  <c r="AO23" i="2" s="1"/>
  <c r="AB23" i="2" a="1"/>
  <c r="AB23" i="2" s="1"/>
  <c r="V23" i="2" a="1"/>
  <c r="V23" i="2" s="1"/>
  <c r="O23" i="2" a="1"/>
  <c r="O23" i="2" s="1"/>
  <c r="I23" i="2" a="1"/>
  <c r="I23" i="2" s="1"/>
  <c r="AN23" i="2" a="1"/>
  <c r="AN23" i="2" s="1"/>
  <c r="AH23" i="2" a="1"/>
  <c r="AH23" i="2" s="1"/>
  <c r="AA23" i="2" a="1"/>
  <c r="AA23" i="2" s="1"/>
  <c r="U23" i="2" a="1"/>
  <c r="U23" i="2" s="1"/>
  <c r="H23" i="2" a="1"/>
  <c r="H23" i="2" s="1"/>
  <c r="AT23" i="2" a="1"/>
  <c r="AT23" i="2" s="1"/>
  <c r="AM23" i="2" a="1"/>
  <c r="AM23" i="2" s="1"/>
  <c r="AG23" i="2" a="1"/>
  <c r="AG23" i="2" s="1"/>
  <c r="T23" i="2" a="1"/>
  <c r="T23" i="2" s="1"/>
  <c r="N23" i="2" a="1"/>
  <c r="N23" i="2" s="1"/>
  <c r="G23" i="2" a="1"/>
  <c r="G23" i="2" s="1"/>
  <c r="B249" i="2" a="1"/>
  <c r="B249" i="2" s="1"/>
  <c r="B207" i="2" a="1"/>
  <c r="B207" i="2" s="1"/>
  <c r="B159" i="2" a="1"/>
  <c r="B159" i="2" s="1"/>
  <c r="B138" i="2" a="1"/>
  <c r="B138" i="2" s="1"/>
  <c r="B103" i="2" a="1"/>
  <c r="B103" i="2" s="1"/>
  <c r="B90" i="2" a="1"/>
  <c r="B90" i="2" s="1"/>
  <c r="B25" i="2" a="1"/>
  <c r="B25" i="2" s="1"/>
  <c r="B19" i="2" a="1"/>
  <c r="B19" i="2" s="1"/>
  <c r="B14" i="2" a="1"/>
  <c r="B14" i="2" s="1"/>
  <c r="B9" i="2" a="1"/>
  <c r="B9" i="2" s="1"/>
  <c r="B3" i="2" a="1"/>
  <c r="B3" i="2" s="1"/>
  <c r="H2" i="2" a="1"/>
  <c r="H2" i="2" s="1"/>
  <c r="P2" i="2" a="1"/>
  <c r="P2" i="2" s="1"/>
  <c r="X2" i="2" a="1"/>
  <c r="X2" i="2" s="1"/>
  <c r="AF2" i="2" a="1"/>
  <c r="AF2" i="2" s="1"/>
  <c r="AN2" i="2" a="1"/>
  <c r="AN2" i="2" s="1"/>
  <c r="C3" i="2" a="1"/>
  <c r="C3" i="2" s="1"/>
  <c r="K3" i="2" a="1"/>
  <c r="K3" i="2" s="1"/>
  <c r="S3" i="2" a="1"/>
  <c r="S3" i="2" s="1"/>
  <c r="AA3" i="2" a="1"/>
  <c r="AA3" i="2" s="1"/>
  <c r="AI3" i="2" a="1"/>
  <c r="AI3" i="2" s="1"/>
  <c r="AQ3" i="2" a="1"/>
  <c r="AQ3" i="2" s="1"/>
  <c r="F4" i="2" a="1"/>
  <c r="F4" i="2" s="1"/>
  <c r="N4" i="2" a="1"/>
  <c r="N4" i="2" s="1"/>
  <c r="V4" i="2" a="1"/>
  <c r="V4" i="2" s="1"/>
  <c r="AD4" i="2" a="1"/>
  <c r="AD4" i="2" s="1"/>
  <c r="AL4" i="2" a="1"/>
  <c r="AL4" i="2" s="1"/>
  <c r="AT4" i="2" a="1"/>
  <c r="AT4" i="2" s="1"/>
  <c r="I5" i="2" a="1"/>
  <c r="I5" i="2" s="1"/>
  <c r="Q5" i="2" a="1"/>
  <c r="Q5" i="2" s="1"/>
  <c r="Y5" i="2" a="1"/>
  <c r="Y5" i="2" s="1"/>
  <c r="AG5" i="2" a="1"/>
  <c r="AG5" i="2" s="1"/>
  <c r="AO5" i="2" a="1"/>
  <c r="AO5" i="2" s="1"/>
  <c r="D6" i="2" a="1"/>
  <c r="D6" i="2" s="1"/>
  <c r="L6" i="2" a="1"/>
  <c r="L6" i="2" s="1"/>
  <c r="T6" i="2" a="1"/>
  <c r="T6" i="2" s="1"/>
  <c r="AB6" i="2" a="1"/>
  <c r="AB6" i="2" s="1"/>
  <c r="AJ6" i="2" a="1"/>
  <c r="AJ6" i="2" s="1"/>
  <c r="AR6" i="2" a="1"/>
  <c r="AR6" i="2" s="1"/>
  <c r="G7" i="2" a="1"/>
  <c r="G7" i="2" s="1"/>
  <c r="O7" i="2" a="1"/>
  <c r="O7" i="2" s="1"/>
  <c r="W7" i="2" a="1"/>
  <c r="W7" i="2" s="1"/>
  <c r="AE7" i="2" a="1"/>
  <c r="AE7" i="2" s="1"/>
  <c r="AM7" i="2" a="1"/>
  <c r="AM7" i="2" s="1"/>
  <c r="AU7" i="2" a="1"/>
  <c r="AU7" i="2" s="1"/>
  <c r="J8" i="2" a="1"/>
  <c r="J8" i="2" s="1"/>
  <c r="R8" i="2" a="1"/>
  <c r="R8" i="2" s="1"/>
  <c r="Z8" i="2" a="1"/>
  <c r="Z8" i="2" s="1"/>
  <c r="AH8" i="2" a="1"/>
  <c r="AH8" i="2" s="1"/>
  <c r="AP8" i="2" a="1"/>
  <c r="AP8" i="2" s="1"/>
  <c r="E9" i="2" a="1"/>
  <c r="E9" i="2" s="1"/>
  <c r="M9" i="2" a="1"/>
  <c r="M9" i="2" s="1"/>
  <c r="U9" i="2" a="1"/>
  <c r="U9" i="2" s="1"/>
  <c r="AC9" i="2" a="1"/>
  <c r="AC9" i="2" s="1"/>
  <c r="AK9" i="2" a="1"/>
  <c r="AK9" i="2" s="1"/>
  <c r="AS9" i="2" a="1"/>
  <c r="AS9" i="2" s="1"/>
  <c r="H10" i="2" a="1"/>
  <c r="H10" i="2" s="1"/>
  <c r="P10" i="2" a="1"/>
  <c r="P10" i="2" s="1"/>
  <c r="X10" i="2" a="1"/>
  <c r="X10" i="2" s="1"/>
  <c r="AF10" i="2" a="1"/>
  <c r="AF10" i="2" s="1"/>
  <c r="AN10" i="2" a="1"/>
  <c r="AN10" i="2" s="1"/>
  <c r="C11" i="2" a="1"/>
  <c r="C11" i="2" s="1"/>
  <c r="K11" i="2" a="1"/>
  <c r="K11" i="2" s="1"/>
  <c r="S11" i="2" a="1"/>
  <c r="S11" i="2" s="1"/>
  <c r="AA11" i="2" a="1"/>
  <c r="AA11" i="2" s="1"/>
  <c r="AI11" i="2" a="1"/>
  <c r="AI11" i="2" s="1"/>
  <c r="AQ11" i="2" a="1"/>
  <c r="AQ11" i="2" s="1"/>
  <c r="F12" i="2" a="1"/>
  <c r="F12" i="2" s="1"/>
  <c r="N12" i="2" a="1"/>
  <c r="N12" i="2" s="1"/>
  <c r="V12" i="2" a="1"/>
  <c r="V12" i="2" s="1"/>
  <c r="AD12" i="2" a="1"/>
  <c r="AD12" i="2" s="1"/>
  <c r="AL12" i="2" a="1"/>
  <c r="AL12" i="2" s="1"/>
  <c r="AT12" i="2" a="1"/>
  <c r="AT12" i="2" s="1"/>
  <c r="I13" i="2" a="1"/>
  <c r="I13" i="2" s="1"/>
  <c r="Q13" i="2" a="1"/>
  <c r="Q13" i="2" s="1"/>
  <c r="Y13" i="2" a="1"/>
  <c r="Y13" i="2" s="1"/>
  <c r="AG13" i="2" a="1"/>
  <c r="AG13" i="2" s="1"/>
  <c r="AO13" i="2" a="1"/>
  <c r="AO13" i="2" s="1"/>
  <c r="D14" i="2" a="1"/>
  <c r="D14" i="2" s="1"/>
  <c r="R14" i="2" a="1"/>
  <c r="R14" i="2" s="1"/>
  <c r="X14" i="2" a="1"/>
  <c r="X14" i="2" s="1"/>
  <c r="AE14" i="2" a="1"/>
  <c r="AE14" i="2" s="1"/>
  <c r="AK14" i="2" a="1"/>
  <c r="AK14" i="2" s="1"/>
  <c r="E15" i="2" a="1"/>
  <c r="E15" i="2" s="1"/>
  <c r="K15" i="2" a="1"/>
  <c r="K15" i="2" s="1"/>
  <c r="R15" i="2" a="1"/>
  <c r="R15" i="2" s="1"/>
  <c r="X15" i="2" a="1"/>
  <c r="X15" i="2" s="1"/>
  <c r="AK15" i="2" a="1"/>
  <c r="AK15" i="2" s="1"/>
  <c r="AQ15" i="2" a="1"/>
  <c r="AQ15" i="2" s="1"/>
  <c r="E16" i="2" a="1"/>
  <c r="E16" i="2" s="1"/>
  <c r="K16" i="2" a="1"/>
  <c r="K16" i="2" s="1"/>
  <c r="X16" i="2" a="1"/>
  <c r="X16" i="2" s="1"/>
  <c r="AD16" i="2" a="1"/>
  <c r="AD16" i="2" s="1"/>
  <c r="AK16" i="2" a="1"/>
  <c r="AK16" i="2" s="1"/>
  <c r="AQ16" i="2" a="1"/>
  <c r="AQ16" i="2" s="1"/>
  <c r="K17" i="2" a="1"/>
  <c r="K17" i="2" s="1"/>
  <c r="Q17" i="2" a="1"/>
  <c r="Q17" i="2" s="1"/>
  <c r="X17" i="2" a="1"/>
  <c r="X17" i="2" s="1"/>
  <c r="AD17" i="2" a="1"/>
  <c r="AD17" i="2" s="1"/>
  <c r="AQ17" i="2" a="1"/>
  <c r="AQ17" i="2" s="1"/>
  <c r="D18" i="2" a="1"/>
  <c r="D18" i="2" s="1"/>
  <c r="K18" i="2" a="1"/>
  <c r="K18" i="2" s="1"/>
  <c r="Q18" i="2" a="1"/>
  <c r="Q18" i="2" s="1"/>
  <c r="AD18" i="2" a="1"/>
  <c r="AD18" i="2" s="1"/>
  <c r="AJ18" i="2" a="1"/>
  <c r="AJ18" i="2" s="1"/>
  <c r="AQ18" i="2" a="1"/>
  <c r="AQ18" i="2" s="1"/>
  <c r="D19" i="2" a="1"/>
  <c r="D19" i="2" s="1"/>
  <c r="Q19" i="2" a="1"/>
  <c r="Q19" i="2" s="1"/>
  <c r="W19" i="2" a="1"/>
  <c r="W19" i="2" s="1"/>
  <c r="AD19" i="2" a="1"/>
  <c r="AD19" i="2" s="1"/>
  <c r="AJ19" i="2" a="1"/>
  <c r="AJ19" i="2" s="1"/>
  <c r="D20" i="2" a="1"/>
  <c r="D20" i="2" s="1"/>
  <c r="J20" i="2" a="1"/>
  <c r="J20" i="2" s="1"/>
  <c r="Q20" i="2" a="1"/>
  <c r="Q20" i="2" s="1"/>
  <c r="W20" i="2" a="1"/>
  <c r="W20" i="2" s="1"/>
  <c r="AJ20" i="2" a="1"/>
  <c r="AJ20" i="2" s="1"/>
  <c r="AR294" i="2" a="1"/>
  <c r="AR294" i="2" s="1"/>
  <c r="AJ294" i="2" a="1"/>
  <c r="AJ294" i="2" s="1"/>
  <c r="AE294" i="2" a="1"/>
  <c r="AE294" i="2" s="1"/>
  <c r="S294" i="2" a="1"/>
  <c r="S294" i="2" s="1"/>
  <c r="M294" i="2" a="1"/>
  <c r="M294" i="2" s="1"/>
  <c r="H294" i="2" a="1"/>
  <c r="H294" i="2" s="1"/>
  <c r="AN294" i="2" a="1"/>
  <c r="AN294" i="2" s="1"/>
  <c r="AH294" i="2" a="1"/>
  <c r="AH294" i="2" s="1"/>
  <c r="V294" i="2" a="1"/>
  <c r="V294" i="2" s="1"/>
  <c r="Q294" i="2" a="1"/>
  <c r="Q294" i="2" s="1"/>
  <c r="D294" i="2" a="1"/>
  <c r="D294" i="2" s="1"/>
  <c r="AM294" i="2" a="1"/>
  <c r="AM294" i="2" s="1"/>
  <c r="AF294" i="2" a="1"/>
  <c r="AF294" i="2" s="1"/>
  <c r="X294" i="2" a="1"/>
  <c r="X294" i="2" s="1"/>
  <c r="P294" i="2" a="1"/>
  <c r="P294" i="2" s="1"/>
  <c r="I294" i="2" a="1"/>
  <c r="I294" i="2" s="1"/>
  <c r="AU294" i="2" a="1"/>
  <c r="AU294" i="2" s="1"/>
  <c r="AK294" i="2" a="1"/>
  <c r="AK294" i="2" s="1"/>
  <c r="AC294" i="2" a="1"/>
  <c r="AC294" i="2" s="1"/>
  <c r="U294" i="2" a="1"/>
  <c r="U294" i="2" s="1"/>
  <c r="N294" i="2" a="1"/>
  <c r="N294" i="2" s="1"/>
  <c r="F294" i="2" a="1"/>
  <c r="F294" i="2" s="1"/>
  <c r="AT294" i="2" a="1"/>
  <c r="AT294" i="2" s="1"/>
  <c r="AB294" i="2" a="1"/>
  <c r="AB294" i="2" s="1"/>
  <c r="T294" i="2" a="1"/>
  <c r="T294" i="2" s="1"/>
  <c r="L294" i="2" a="1"/>
  <c r="L294" i="2" s="1"/>
  <c r="E294" i="2" a="1"/>
  <c r="E294" i="2" s="1"/>
  <c r="AQ294" i="2" a="1"/>
  <c r="AQ294" i="2" s="1"/>
  <c r="K294" i="2" a="1"/>
  <c r="K294" i="2" s="1"/>
  <c r="C294" i="2" a="1"/>
  <c r="C294" i="2" s="1"/>
  <c r="AP294" i="2" a="1"/>
  <c r="AP294" i="2" s="1"/>
  <c r="Z294" i="2" a="1"/>
  <c r="Z294" i="2" s="1"/>
  <c r="R294" i="2" a="1"/>
  <c r="R294" i="2" s="1"/>
  <c r="J294" i="2" a="1"/>
  <c r="J294" i="2" s="1"/>
  <c r="AA294" i="2" a="1"/>
  <c r="AA294" i="2" s="1"/>
  <c r="G294" i="2" a="1"/>
  <c r="G294" i="2" s="1"/>
  <c r="Y294" i="2" a="1"/>
  <c r="Y294" i="2" s="1"/>
  <c r="AS294" i="2" a="1"/>
  <c r="AS294" i="2" s="1"/>
  <c r="W294" i="2" a="1"/>
  <c r="W294" i="2" s="1"/>
  <c r="AL294" i="2" a="1"/>
  <c r="AL294" i="2" s="1"/>
  <c r="AI294" i="2" a="1"/>
  <c r="AI294" i="2" s="1"/>
  <c r="O294" i="2" a="1"/>
  <c r="O294" i="2" s="1"/>
  <c r="AG294" i="2" a="1"/>
  <c r="AG294" i="2" s="1"/>
  <c r="AD294" i="2" a="1"/>
  <c r="AD294" i="2" s="1"/>
  <c r="AO294" i="2" a="1"/>
  <c r="AO294" i="2" s="1"/>
  <c r="AR238" i="2" a="1"/>
  <c r="AR238" i="2" s="1"/>
  <c r="AL238" i="2" a="1"/>
  <c r="AL238" i="2" s="1"/>
  <c r="AG238" i="2" a="1"/>
  <c r="AG238" i="2" s="1"/>
  <c r="AA238" i="2" a="1"/>
  <c r="AA238" i="2" s="1"/>
  <c r="U238" i="2" a="1"/>
  <c r="U238" i="2" s="1"/>
  <c r="P238" i="2" a="1"/>
  <c r="P238" i="2" s="1"/>
  <c r="K238" i="2" a="1"/>
  <c r="K238" i="2" s="1"/>
  <c r="E238" i="2" a="1"/>
  <c r="E238" i="2" s="1"/>
  <c r="AQ238" i="2" a="1"/>
  <c r="AQ238" i="2" s="1"/>
  <c r="AK238" i="2" a="1"/>
  <c r="AK238" i="2" s="1"/>
  <c r="AF238" i="2" a="1"/>
  <c r="AF238" i="2" s="1"/>
  <c r="AE238" i="2" a="1"/>
  <c r="AE238" i="2" s="1"/>
  <c r="Z238" i="2" a="1"/>
  <c r="Z238" i="2" s="1"/>
  <c r="T238" i="2" a="1"/>
  <c r="T238" i="2" s="1"/>
  <c r="O238" i="2" a="1"/>
  <c r="O238" i="2" s="1"/>
  <c r="J238" i="2" a="1"/>
  <c r="J238" i="2" s="1"/>
  <c r="D238" i="2" a="1"/>
  <c r="D238" i="2" s="1"/>
  <c r="AU238" i="2" a="1"/>
  <c r="AU238" i="2" s="1"/>
  <c r="AO238" i="2" a="1"/>
  <c r="AO238" i="2" s="1"/>
  <c r="AC238" i="2" a="1"/>
  <c r="AC238" i="2" s="1"/>
  <c r="S238" i="2" a="1"/>
  <c r="S238" i="2" s="1"/>
  <c r="M238" i="2" a="1"/>
  <c r="M238" i="2" s="1"/>
  <c r="H238" i="2" a="1"/>
  <c r="H238" i="2" s="1"/>
  <c r="C238" i="2" a="1"/>
  <c r="C238" i="2" s="1"/>
  <c r="AP238" i="2" a="1"/>
  <c r="AP238" i="2" s="1"/>
  <c r="AD238" i="2" a="1"/>
  <c r="AD238" i="2" s="1"/>
  <c r="I238" i="2" a="1"/>
  <c r="I238" i="2" s="1"/>
  <c r="AM238" i="2" a="1"/>
  <c r="AM238" i="2" s="1"/>
  <c r="AB238" i="2" a="1"/>
  <c r="AB238" i="2" s="1"/>
  <c r="R238" i="2" a="1"/>
  <c r="R238" i="2" s="1"/>
  <c r="AJ238" i="2" a="1"/>
  <c r="AJ238" i="2" s="1"/>
  <c r="Y238" i="2" a="1"/>
  <c r="Y238" i="2" s="1"/>
  <c r="N238" i="2" a="1"/>
  <c r="N238" i="2" s="1"/>
  <c r="AS238" i="2" a="1"/>
  <c r="AS238" i="2" s="1"/>
  <c r="W238" i="2" a="1"/>
  <c r="W238" i="2" s="1"/>
  <c r="L238" i="2" a="1"/>
  <c r="L238" i="2" s="1"/>
  <c r="AH238" i="2" a="1"/>
  <c r="AH238" i="2" s="1"/>
  <c r="V238" i="2" a="1"/>
  <c r="V238" i="2" s="1"/>
  <c r="AT238" i="2" a="1"/>
  <c r="AT238" i="2" s="1"/>
  <c r="Q238" i="2" a="1"/>
  <c r="Q238" i="2" s="1"/>
  <c r="AN238" i="2" a="1"/>
  <c r="AN238" i="2" s="1"/>
  <c r="G238" i="2" a="1"/>
  <c r="G238" i="2" s="1"/>
  <c r="AI238" i="2" a="1"/>
  <c r="AI238" i="2" s="1"/>
  <c r="F238" i="2" a="1"/>
  <c r="F238" i="2" s="1"/>
  <c r="X238" i="2" a="1"/>
  <c r="X238" i="2" s="1"/>
  <c r="AO214" i="2" a="1"/>
  <c r="AO214" i="2" s="1"/>
  <c r="AG214" i="2" a="1"/>
  <c r="AG214" i="2" s="1"/>
  <c r="Y214" i="2" a="1"/>
  <c r="Y214" i="2" s="1"/>
  <c r="Q214" i="2" a="1"/>
  <c r="Q214" i="2" s="1"/>
  <c r="I214" i="2" a="1"/>
  <c r="I214" i="2" s="1"/>
  <c r="AN214" i="2" a="1"/>
  <c r="AN214" i="2" s="1"/>
  <c r="AU214" i="2" a="1"/>
  <c r="AU214" i="2" s="1"/>
  <c r="AM214" i="2" a="1"/>
  <c r="AM214" i="2" s="1"/>
  <c r="AE214" i="2" a="1"/>
  <c r="AE214" i="2" s="1"/>
  <c r="W214" i="2" a="1"/>
  <c r="W214" i="2" s="1"/>
  <c r="O214" i="2" a="1"/>
  <c r="O214" i="2" s="1"/>
  <c r="G214" i="2" a="1"/>
  <c r="G214" i="2" s="1"/>
  <c r="AT214" i="2" a="1"/>
  <c r="AT214" i="2" s="1"/>
  <c r="AS214" i="2" a="1"/>
  <c r="AS214" i="2" s="1"/>
  <c r="AK214" i="2" a="1"/>
  <c r="AK214" i="2" s="1"/>
  <c r="AC214" i="2" a="1"/>
  <c r="AC214" i="2" s="1"/>
  <c r="U214" i="2" a="1"/>
  <c r="U214" i="2" s="1"/>
  <c r="M214" i="2" a="1"/>
  <c r="M214" i="2" s="1"/>
  <c r="E214" i="2" a="1"/>
  <c r="E214" i="2" s="1"/>
  <c r="AR214" i="2" a="1"/>
  <c r="AR214" i="2" s="1"/>
  <c r="AJ214" i="2" a="1"/>
  <c r="AJ214" i="2" s="1"/>
  <c r="AB214" i="2" a="1"/>
  <c r="AB214" i="2" s="1"/>
  <c r="T214" i="2" a="1"/>
  <c r="T214" i="2" s="1"/>
  <c r="L214" i="2" a="1"/>
  <c r="L214" i="2" s="1"/>
  <c r="D214" i="2" a="1"/>
  <c r="D214" i="2" s="1"/>
  <c r="AQ214" i="2" a="1"/>
  <c r="AQ214" i="2" s="1"/>
  <c r="AI214" i="2" a="1"/>
  <c r="AI214" i="2" s="1"/>
  <c r="AA214" i="2" a="1"/>
  <c r="AA214" i="2" s="1"/>
  <c r="S214" i="2" a="1"/>
  <c r="S214" i="2" s="1"/>
  <c r="K214" i="2" a="1"/>
  <c r="K214" i="2" s="1"/>
  <c r="C214" i="2" a="1"/>
  <c r="C214" i="2" s="1"/>
  <c r="Z214" i="2" a="1"/>
  <c r="Z214" i="2" s="1"/>
  <c r="F214" i="2" a="1"/>
  <c r="F214" i="2" s="1"/>
  <c r="X214" i="2" a="1"/>
  <c r="X214" i="2" s="1"/>
  <c r="V214" i="2" a="1"/>
  <c r="V214" i="2" s="1"/>
  <c r="AP214" i="2" a="1"/>
  <c r="AP214" i="2" s="1"/>
  <c r="R214" i="2" a="1"/>
  <c r="R214" i="2" s="1"/>
  <c r="AL214" i="2" a="1"/>
  <c r="AL214" i="2" s="1"/>
  <c r="P214" i="2" a="1"/>
  <c r="P214" i="2" s="1"/>
  <c r="AH214" i="2" a="1"/>
  <c r="AH214" i="2" s="1"/>
  <c r="N214" i="2" a="1"/>
  <c r="N214" i="2" s="1"/>
  <c r="AF214" i="2" a="1"/>
  <c r="AF214" i="2" s="1"/>
  <c r="J214" i="2" a="1"/>
  <c r="J214" i="2" s="1"/>
  <c r="AD214" i="2" a="1"/>
  <c r="AD214" i="2" s="1"/>
  <c r="H214" i="2" a="1"/>
  <c r="H214" i="2" s="1"/>
  <c r="AU174" i="2" a="1"/>
  <c r="AU174" i="2" s="1"/>
  <c r="AM174" i="2" a="1"/>
  <c r="AM174" i="2" s="1"/>
  <c r="AE174" i="2" a="1"/>
  <c r="AE174" i="2" s="1"/>
  <c r="W174" i="2" a="1"/>
  <c r="W174" i="2" s="1"/>
  <c r="O174" i="2" a="1"/>
  <c r="O174" i="2" s="1"/>
  <c r="G174" i="2" a="1"/>
  <c r="G174" i="2" s="1"/>
  <c r="AT174" i="2" a="1"/>
  <c r="AT174" i="2" s="1"/>
  <c r="AL174" i="2" a="1"/>
  <c r="AL174" i="2" s="1"/>
  <c r="AD174" i="2" a="1"/>
  <c r="AD174" i="2" s="1"/>
  <c r="V174" i="2" a="1"/>
  <c r="V174" i="2" s="1"/>
  <c r="N174" i="2" a="1"/>
  <c r="N174" i="2" s="1"/>
  <c r="F174" i="2" a="1"/>
  <c r="F174" i="2" s="1"/>
  <c r="AS174" i="2" a="1"/>
  <c r="AS174" i="2" s="1"/>
  <c r="AK174" i="2" a="1"/>
  <c r="AK174" i="2" s="1"/>
  <c r="AC174" i="2" a="1"/>
  <c r="AC174" i="2" s="1"/>
  <c r="U174" i="2" a="1"/>
  <c r="U174" i="2" s="1"/>
  <c r="M174" i="2" a="1"/>
  <c r="M174" i="2" s="1"/>
  <c r="E174" i="2" a="1"/>
  <c r="E174" i="2" s="1"/>
  <c r="AR174" i="2" a="1"/>
  <c r="AR174" i="2" s="1"/>
  <c r="AJ174" i="2" a="1"/>
  <c r="AJ174" i="2" s="1"/>
  <c r="AB174" i="2" a="1"/>
  <c r="AB174" i="2" s="1"/>
  <c r="T174" i="2" a="1"/>
  <c r="T174" i="2" s="1"/>
  <c r="L174" i="2" a="1"/>
  <c r="L174" i="2" s="1"/>
  <c r="D174" i="2" a="1"/>
  <c r="D174" i="2" s="1"/>
  <c r="AQ174" i="2" a="1"/>
  <c r="AQ174" i="2" s="1"/>
  <c r="AI174" i="2" a="1"/>
  <c r="AI174" i="2" s="1"/>
  <c r="AA174" i="2" a="1"/>
  <c r="AA174" i="2" s="1"/>
  <c r="S174" i="2" a="1"/>
  <c r="S174" i="2" s="1"/>
  <c r="K174" i="2" a="1"/>
  <c r="K174" i="2" s="1"/>
  <c r="C174" i="2" a="1"/>
  <c r="C174" i="2" s="1"/>
  <c r="AP174" i="2" a="1"/>
  <c r="AP174" i="2" s="1"/>
  <c r="AH174" i="2" a="1"/>
  <c r="AH174" i="2" s="1"/>
  <c r="Z174" i="2" a="1"/>
  <c r="Z174" i="2" s="1"/>
  <c r="R174" i="2" a="1"/>
  <c r="R174" i="2" s="1"/>
  <c r="J174" i="2" a="1"/>
  <c r="J174" i="2" s="1"/>
  <c r="AO174" i="2" a="1"/>
  <c r="AO174" i="2" s="1"/>
  <c r="AG174" i="2" a="1"/>
  <c r="AG174" i="2" s="1"/>
  <c r="Y174" i="2" a="1"/>
  <c r="Y174" i="2" s="1"/>
  <c r="Q174" i="2" a="1"/>
  <c r="Q174" i="2" s="1"/>
  <c r="I174" i="2" a="1"/>
  <c r="I174" i="2" s="1"/>
  <c r="X174" i="2" a="1"/>
  <c r="X174" i="2" s="1"/>
  <c r="P174" i="2" a="1"/>
  <c r="P174" i="2" s="1"/>
  <c r="H174" i="2" a="1"/>
  <c r="H174" i="2" s="1"/>
  <c r="AN174" i="2" a="1"/>
  <c r="AN174" i="2" s="1"/>
  <c r="AF174" i="2" a="1"/>
  <c r="AF174" i="2" s="1"/>
  <c r="AN126" i="2" a="1"/>
  <c r="AN126" i="2" s="1"/>
  <c r="AB126" i="2" a="1"/>
  <c r="AB126" i="2" s="1"/>
  <c r="U126" i="2" a="1"/>
  <c r="U126" i="2" s="1"/>
  <c r="P126" i="2" a="1"/>
  <c r="P126" i="2" s="1"/>
  <c r="H126" i="2" a="1"/>
  <c r="H126" i="2" s="1"/>
  <c r="AU126" i="2" a="1"/>
  <c r="AU126" i="2" s="1"/>
  <c r="AM126" i="2" a="1"/>
  <c r="AM126" i="2" s="1"/>
  <c r="AH126" i="2" a="1"/>
  <c r="AH126" i="2" s="1"/>
  <c r="AA126" i="2" a="1"/>
  <c r="AA126" i="2" s="1"/>
  <c r="O126" i="2" a="1"/>
  <c r="O126" i="2" s="1"/>
  <c r="G126" i="2" a="1"/>
  <c r="G126" i="2" s="1"/>
  <c r="AT126" i="2" a="1"/>
  <c r="AT126" i="2" s="1"/>
  <c r="AG126" i="2" a="1"/>
  <c r="AG126" i="2" s="1"/>
  <c r="Z126" i="2" a="1"/>
  <c r="Z126" i="2" s="1"/>
  <c r="T126" i="2" a="1"/>
  <c r="T126" i="2" s="1"/>
  <c r="N126" i="2" a="1"/>
  <c r="N126" i="2" s="1"/>
  <c r="AS126" i="2" a="1"/>
  <c r="AS126" i="2" s="1"/>
  <c r="AL126" i="2" a="1"/>
  <c r="AL126" i="2" s="1"/>
  <c r="Y126" i="2" a="1"/>
  <c r="Y126" i="2" s="1"/>
  <c r="S126" i="2" a="1"/>
  <c r="S126" i="2" s="1"/>
  <c r="M126" i="2" a="1"/>
  <c r="M126" i="2" s="1"/>
  <c r="F126" i="2" a="1"/>
  <c r="F126" i="2" s="1"/>
  <c r="AR126" i="2" a="1"/>
  <c r="AR126" i="2" s="1"/>
  <c r="AK126" i="2" a="1"/>
  <c r="AK126" i="2" s="1"/>
  <c r="AF126" i="2" a="1"/>
  <c r="AF126" i="2" s="1"/>
  <c r="X126" i="2" a="1"/>
  <c r="X126" i="2" s="1"/>
  <c r="L126" i="2" a="1"/>
  <c r="L126" i="2" s="1"/>
  <c r="E126" i="2" a="1"/>
  <c r="E126" i="2" s="1"/>
  <c r="AQ126" i="2" a="1"/>
  <c r="AQ126" i="2" s="1"/>
  <c r="AE126" i="2" a="1"/>
  <c r="AE126" i="2" s="1"/>
  <c r="W126" i="2" a="1"/>
  <c r="W126" i="2" s="1"/>
  <c r="R126" i="2" a="1"/>
  <c r="R126" i="2" s="1"/>
  <c r="K126" i="2" a="1"/>
  <c r="K126" i="2" s="1"/>
  <c r="AP126" i="2" a="1"/>
  <c r="AP126" i="2" s="1"/>
  <c r="AJ126" i="2" a="1"/>
  <c r="AJ126" i="2" s="1"/>
  <c r="AD126" i="2" a="1"/>
  <c r="AD126" i="2" s="1"/>
  <c r="Q126" i="2" a="1"/>
  <c r="Q126" i="2" s="1"/>
  <c r="J126" i="2" a="1"/>
  <c r="J126" i="2" s="1"/>
  <c r="D126" i="2" a="1"/>
  <c r="D126" i="2" s="1"/>
  <c r="AO126" i="2" a="1"/>
  <c r="AO126" i="2" s="1"/>
  <c r="AI126" i="2" a="1"/>
  <c r="AI126" i="2" s="1"/>
  <c r="AC126" i="2" a="1"/>
  <c r="AC126" i="2" s="1"/>
  <c r="V126" i="2" a="1"/>
  <c r="V126" i="2" s="1"/>
  <c r="I126" i="2" a="1"/>
  <c r="I126" i="2" s="1"/>
  <c r="C126" i="2" a="1"/>
  <c r="C126" i="2" s="1"/>
  <c r="AM78" i="2" a="1"/>
  <c r="AM78" i="2" s="1"/>
  <c r="Y78" i="2" a="1"/>
  <c r="Y78" i="2" s="1"/>
  <c r="R78" i="2" a="1"/>
  <c r="R78" i="2" s="1"/>
  <c r="L78" i="2" a="1"/>
  <c r="L78" i="2" s="1"/>
  <c r="E78" i="2" a="1"/>
  <c r="E78" i="2" s="1"/>
  <c r="AS78" i="2" a="1"/>
  <c r="AS78" i="2" s="1"/>
  <c r="AL78" i="2" a="1"/>
  <c r="AL78" i="2" s="1"/>
  <c r="AE78" i="2" a="1"/>
  <c r="AE78" i="2" s="1"/>
  <c r="X78" i="2" a="1"/>
  <c r="X78" i="2" s="1"/>
  <c r="Q78" i="2" a="1"/>
  <c r="Q78" i="2" s="1"/>
  <c r="K78" i="2" a="1"/>
  <c r="K78" i="2" s="1"/>
  <c r="D78" i="2" a="1"/>
  <c r="D78" i="2" s="1"/>
  <c r="AR78" i="2" a="1"/>
  <c r="AR78" i="2" s="1"/>
  <c r="AK78" i="2" a="1"/>
  <c r="AK78" i="2" s="1"/>
  <c r="AD78" i="2" a="1"/>
  <c r="AD78" i="2" s="1"/>
  <c r="P78" i="2" a="1"/>
  <c r="P78" i="2" s="1"/>
  <c r="J78" i="2" a="1"/>
  <c r="J78" i="2" s="1"/>
  <c r="C78" i="2" a="1"/>
  <c r="C78" i="2" s="1"/>
  <c r="AQ78" i="2" a="1"/>
  <c r="AQ78" i="2" s="1"/>
  <c r="AJ78" i="2" a="1"/>
  <c r="AJ78" i="2" s="1"/>
  <c r="W78" i="2" a="1"/>
  <c r="W78" i="2" s="1"/>
  <c r="I78" i="2" a="1"/>
  <c r="I78" i="2" s="1"/>
  <c r="AP78" i="2" a="1"/>
  <c r="AP78" i="2" s="1"/>
  <c r="AI78" i="2" a="1"/>
  <c r="AI78" i="2" s="1"/>
  <c r="AC78" i="2" a="1"/>
  <c r="AC78" i="2" s="1"/>
  <c r="V78" i="2" a="1"/>
  <c r="V78" i="2" s="1"/>
  <c r="O78" i="2" a="1"/>
  <c r="O78" i="2" s="1"/>
  <c r="H78" i="2" a="1"/>
  <c r="H78" i="2" s="1"/>
  <c r="AO78" i="2" a="1"/>
  <c r="AO78" i="2" s="1"/>
  <c r="AH78" i="2" a="1"/>
  <c r="AH78" i="2" s="1"/>
  <c r="AB78" i="2" a="1"/>
  <c r="AB78" i="2" s="1"/>
  <c r="U78" i="2" a="1"/>
  <c r="U78" i="2" s="1"/>
  <c r="N78" i="2" a="1"/>
  <c r="N78" i="2" s="1"/>
  <c r="AU78" i="2" a="1"/>
  <c r="AU78" i="2" s="1"/>
  <c r="AN78" i="2" a="1"/>
  <c r="AN78" i="2" s="1"/>
  <c r="AG78" i="2" a="1"/>
  <c r="AG78" i="2" s="1"/>
  <c r="AA78" i="2" a="1"/>
  <c r="AA78" i="2" s="1"/>
  <c r="T78" i="2" a="1"/>
  <c r="T78" i="2" s="1"/>
  <c r="G78" i="2" a="1"/>
  <c r="G78" i="2" s="1"/>
  <c r="AT78" i="2" a="1"/>
  <c r="AT78" i="2" s="1"/>
  <c r="AF78" i="2" a="1"/>
  <c r="AF78" i="2" s="1"/>
  <c r="Z78" i="2" a="1"/>
  <c r="Z78" i="2" s="1"/>
  <c r="S78" i="2" a="1"/>
  <c r="S78" i="2" s="1"/>
  <c r="M78" i="2" a="1"/>
  <c r="M78" i="2" s="1"/>
  <c r="F78" i="2" a="1"/>
  <c r="F78" i="2" s="1"/>
  <c r="B89" i="2" a="1"/>
  <c r="B89" i="2" s="1"/>
  <c r="I2" i="2" a="1"/>
  <c r="I2" i="2" s="1"/>
  <c r="Q2" i="2" a="1"/>
  <c r="Q2" i="2" s="1"/>
  <c r="Y2" i="2" a="1"/>
  <c r="Y2" i="2" s="1"/>
  <c r="AG2" i="2" a="1"/>
  <c r="AG2" i="2" s="1"/>
  <c r="AO2" i="2" a="1"/>
  <c r="AO2" i="2" s="1"/>
  <c r="D3" i="2" a="1"/>
  <c r="D3" i="2" s="1"/>
  <c r="L3" i="2" a="1"/>
  <c r="L3" i="2" s="1"/>
  <c r="T3" i="2" a="1"/>
  <c r="T3" i="2" s="1"/>
  <c r="AB3" i="2" a="1"/>
  <c r="AB3" i="2" s="1"/>
  <c r="AJ3" i="2" a="1"/>
  <c r="AJ3" i="2" s="1"/>
  <c r="AR3" i="2" a="1"/>
  <c r="AR3" i="2" s="1"/>
  <c r="G4" i="2" a="1"/>
  <c r="G4" i="2" s="1"/>
  <c r="O4" i="2" a="1"/>
  <c r="O4" i="2" s="1"/>
  <c r="W4" i="2" a="1"/>
  <c r="W4" i="2" s="1"/>
  <c r="AE4" i="2" a="1"/>
  <c r="AE4" i="2" s="1"/>
  <c r="AM4" i="2" a="1"/>
  <c r="AM4" i="2" s="1"/>
  <c r="AU4" i="2" a="1"/>
  <c r="AU4" i="2" s="1"/>
  <c r="J5" i="2" a="1"/>
  <c r="J5" i="2" s="1"/>
  <c r="R5" i="2" a="1"/>
  <c r="R5" i="2" s="1"/>
  <c r="Z5" i="2" a="1"/>
  <c r="Z5" i="2" s="1"/>
  <c r="AH5" i="2" a="1"/>
  <c r="AH5" i="2" s="1"/>
  <c r="AP5" i="2" a="1"/>
  <c r="AP5" i="2" s="1"/>
  <c r="E6" i="2" a="1"/>
  <c r="E6" i="2" s="1"/>
  <c r="M6" i="2" a="1"/>
  <c r="M6" i="2" s="1"/>
  <c r="U6" i="2" a="1"/>
  <c r="U6" i="2" s="1"/>
  <c r="AC6" i="2" a="1"/>
  <c r="AC6" i="2" s="1"/>
  <c r="AK6" i="2" a="1"/>
  <c r="AK6" i="2" s="1"/>
  <c r="AS6" i="2" a="1"/>
  <c r="AS6" i="2" s="1"/>
  <c r="H7" i="2" a="1"/>
  <c r="H7" i="2" s="1"/>
  <c r="P7" i="2" a="1"/>
  <c r="P7" i="2" s="1"/>
  <c r="X7" i="2" a="1"/>
  <c r="X7" i="2" s="1"/>
  <c r="AF7" i="2" a="1"/>
  <c r="AF7" i="2" s="1"/>
  <c r="AN7" i="2" a="1"/>
  <c r="AN7" i="2" s="1"/>
  <c r="C8" i="2" a="1"/>
  <c r="C8" i="2" s="1"/>
  <c r="K8" i="2" a="1"/>
  <c r="K8" i="2" s="1"/>
  <c r="S8" i="2" a="1"/>
  <c r="S8" i="2" s="1"/>
  <c r="AA8" i="2" a="1"/>
  <c r="AA8" i="2" s="1"/>
  <c r="AI8" i="2" a="1"/>
  <c r="AI8" i="2" s="1"/>
  <c r="AQ8" i="2" a="1"/>
  <c r="AQ8" i="2" s="1"/>
  <c r="F9" i="2" a="1"/>
  <c r="F9" i="2" s="1"/>
  <c r="N9" i="2" a="1"/>
  <c r="N9" i="2" s="1"/>
  <c r="V9" i="2" a="1"/>
  <c r="V9" i="2" s="1"/>
  <c r="AD9" i="2" a="1"/>
  <c r="AD9" i="2" s="1"/>
  <c r="AL9" i="2" a="1"/>
  <c r="AL9" i="2" s="1"/>
  <c r="AT9" i="2" a="1"/>
  <c r="AT9" i="2" s="1"/>
  <c r="I10" i="2" a="1"/>
  <c r="I10" i="2" s="1"/>
  <c r="Q10" i="2" a="1"/>
  <c r="Q10" i="2" s="1"/>
  <c r="Y10" i="2" a="1"/>
  <c r="Y10" i="2" s="1"/>
  <c r="AG10" i="2" a="1"/>
  <c r="AG10" i="2" s="1"/>
  <c r="AO10" i="2" a="1"/>
  <c r="AO10" i="2" s="1"/>
  <c r="D11" i="2" a="1"/>
  <c r="D11" i="2" s="1"/>
  <c r="L11" i="2" a="1"/>
  <c r="L11" i="2" s="1"/>
  <c r="T11" i="2" a="1"/>
  <c r="T11" i="2" s="1"/>
  <c r="AB11" i="2" a="1"/>
  <c r="AB11" i="2" s="1"/>
  <c r="AJ11" i="2" a="1"/>
  <c r="AJ11" i="2" s="1"/>
  <c r="AR11" i="2" a="1"/>
  <c r="AR11" i="2" s="1"/>
  <c r="G12" i="2" a="1"/>
  <c r="G12" i="2" s="1"/>
  <c r="O12" i="2" a="1"/>
  <c r="O12" i="2" s="1"/>
  <c r="W12" i="2" a="1"/>
  <c r="W12" i="2" s="1"/>
  <c r="AE12" i="2" a="1"/>
  <c r="AE12" i="2" s="1"/>
  <c r="AM12" i="2" a="1"/>
  <c r="AM12" i="2" s="1"/>
  <c r="AU12" i="2" a="1"/>
  <c r="AU12" i="2" s="1"/>
  <c r="J13" i="2" a="1"/>
  <c r="J13" i="2" s="1"/>
  <c r="R13" i="2" a="1"/>
  <c r="R13" i="2" s="1"/>
  <c r="Z13" i="2" a="1"/>
  <c r="Z13" i="2" s="1"/>
  <c r="AH13" i="2" a="1"/>
  <c r="AH13" i="2" s="1"/>
  <c r="AP13" i="2" a="1"/>
  <c r="AP13" i="2" s="1"/>
  <c r="E14" i="2" a="1"/>
  <c r="E14" i="2" s="1"/>
  <c r="L14" i="2" a="1"/>
  <c r="L14" i="2" s="1"/>
  <c r="S14" i="2" a="1"/>
  <c r="S14" i="2" s="1"/>
  <c r="Y14" i="2" a="1"/>
  <c r="Y14" i="2" s="1"/>
  <c r="AL14" i="2" a="1"/>
  <c r="AL14" i="2" s="1"/>
  <c r="AR14" i="2" a="1"/>
  <c r="AR14" i="2" s="1"/>
  <c r="F15" i="2" a="1"/>
  <c r="F15" i="2" s="1"/>
  <c r="L15" i="2" a="1"/>
  <c r="L15" i="2" s="1"/>
  <c r="Y15" i="2" a="1"/>
  <c r="Y15" i="2" s="1"/>
  <c r="AE15" i="2" a="1"/>
  <c r="AE15" i="2" s="1"/>
  <c r="AL15" i="2" a="1"/>
  <c r="AL15" i="2" s="1"/>
  <c r="AR15" i="2" a="1"/>
  <c r="AR15" i="2" s="1"/>
  <c r="L16" i="2" a="1"/>
  <c r="L16" i="2" s="1"/>
  <c r="R16" i="2" a="1"/>
  <c r="R16" i="2" s="1"/>
  <c r="Y16" i="2" a="1"/>
  <c r="Y16" i="2" s="1"/>
  <c r="AE16" i="2" a="1"/>
  <c r="AE16" i="2" s="1"/>
  <c r="AR16" i="2" a="1"/>
  <c r="AR16" i="2" s="1"/>
  <c r="E17" i="2" a="1"/>
  <c r="E17" i="2" s="1"/>
  <c r="L17" i="2" a="1"/>
  <c r="L17" i="2" s="1"/>
  <c r="R17" i="2" a="1"/>
  <c r="R17" i="2" s="1"/>
  <c r="AE17" i="2" a="1"/>
  <c r="AE17" i="2" s="1"/>
  <c r="AK17" i="2" a="1"/>
  <c r="AK17" i="2" s="1"/>
  <c r="AR17" i="2" a="1"/>
  <c r="AR17" i="2" s="1"/>
  <c r="E18" i="2" a="1"/>
  <c r="E18" i="2" s="1"/>
  <c r="R18" i="2" a="1"/>
  <c r="R18" i="2" s="1"/>
  <c r="X18" i="2" a="1"/>
  <c r="X18" i="2" s="1"/>
  <c r="AE18" i="2" a="1"/>
  <c r="AE18" i="2" s="1"/>
  <c r="AK18" i="2" a="1"/>
  <c r="AK18" i="2" s="1"/>
  <c r="E19" i="2" a="1"/>
  <c r="E19" i="2" s="1"/>
  <c r="K19" i="2" a="1"/>
  <c r="K19" i="2" s="1"/>
  <c r="R19" i="2" a="1"/>
  <c r="R19" i="2" s="1"/>
  <c r="X19" i="2" a="1"/>
  <c r="X19" i="2" s="1"/>
  <c r="AK19" i="2" a="1"/>
  <c r="AK19" i="2" s="1"/>
  <c r="AQ19" i="2" a="1"/>
  <c r="AQ19" i="2" s="1"/>
  <c r="E20" i="2" a="1"/>
  <c r="E20" i="2" s="1"/>
  <c r="K20" i="2" a="1"/>
  <c r="K20" i="2" s="1"/>
  <c r="X20" i="2" a="1"/>
  <c r="X20" i="2" s="1"/>
  <c r="AD20" i="2" a="1"/>
  <c r="AD20" i="2" s="1"/>
  <c r="AK20" i="2" a="1"/>
  <c r="AK20" i="2" s="1"/>
  <c r="AR246" i="2" a="1"/>
  <c r="AR246" i="2" s="1"/>
  <c r="AK246" i="2" a="1"/>
  <c r="AK246" i="2" s="1"/>
  <c r="AC246" i="2" a="1"/>
  <c r="AC246" i="2" s="1"/>
  <c r="W246" i="2" a="1"/>
  <c r="W246" i="2" s="1"/>
  <c r="O246" i="2" a="1"/>
  <c r="O246" i="2" s="1"/>
  <c r="H246" i="2" a="1"/>
  <c r="H246" i="2" s="1"/>
  <c r="AQ246" i="2" a="1"/>
  <c r="AQ246" i="2" s="1"/>
  <c r="AJ246" i="2" a="1"/>
  <c r="AJ246" i="2" s="1"/>
  <c r="V246" i="2" a="1"/>
  <c r="V246" i="2" s="1"/>
  <c r="N246" i="2" a="1"/>
  <c r="N246" i="2" s="1"/>
  <c r="AP246" i="2" a="1"/>
  <c r="AP246" i="2" s="1"/>
  <c r="AI246" i="2" a="1"/>
  <c r="AI246" i="2" s="1"/>
  <c r="AB246" i="2" a="1"/>
  <c r="AB246" i="2" s="1"/>
  <c r="U246" i="2" a="1"/>
  <c r="U246" i="2" s="1"/>
  <c r="M246" i="2" a="1"/>
  <c r="M246" i="2" s="1"/>
  <c r="G246" i="2" a="1"/>
  <c r="G246" i="2" s="1"/>
  <c r="AU246" i="2" a="1"/>
  <c r="AU246" i="2" s="1"/>
  <c r="AN246" i="2" a="1"/>
  <c r="AN246" i="2" s="1"/>
  <c r="AG246" i="2" a="1"/>
  <c r="AG246" i="2" s="1"/>
  <c r="Z246" i="2" a="1"/>
  <c r="Z246" i="2" s="1"/>
  <c r="S246" i="2" a="1"/>
  <c r="S246" i="2" s="1"/>
  <c r="L246" i="2" a="1"/>
  <c r="L246" i="2" s="1"/>
  <c r="E246" i="2" a="1"/>
  <c r="E246" i="2" s="1"/>
  <c r="AO246" i="2" a="1"/>
  <c r="AO246" i="2" s="1"/>
  <c r="AA246" i="2" a="1"/>
  <c r="AA246" i="2" s="1"/>
  <c r="Y246" i="2" a="1"/>
  <c r="Y246" i="2" s="1"/>
  <c r="K246" i="2" a="1"/>
  <c r="K246" i="2" s="1"/>
  <c r="AM246" i="2" a="1"/>
  <c r="AM246" i="2" s="1"/>
  <c r="X246" i="2" a="1"/>
  <c r="X246" i="2" s="1"/>
  <c r="J246" i="2" a="1"/>
  <c r="J246" i="2" s="1"/>
  <c r="AL246" i="2" a="1"/>
  <c r="AL246" i="2" s="1"/>
  <c r="I246" i="2" a="1"/>
  <c r="I246" i="2" s="1"/>
  <c r="AH246" i="2" a="1"/>
  <c r="AH246" i="2" s="1"/>
  <c r="T246" i="2" a="1"/>
  <c r="T246" i="2" s="1"/>
  <c r="F246" i="2" a="1"/>
  <c r="F246" i="2" s="1"/>
  <c r="AS246" i="2" a="1"/>
  <c r="AS246" i="2" s="1"/>
  <c r="AE246" i="2" a="1"/>
  <c r="AE246" i="2" s="1"/>
  <c r="Q246" i="2" a="1"/>
  <c r="Q246" i="2" s="1"/>
  <c r="C246" i="2" a="1"/>
  <c r="C246" i="2" s="1"/>
  <c r="AD246" i="2" a="1"/>
  <c r="AD246" i="2" s="1"/>
  <c r="P246" i="2" a="1"/>
  <c r="P246" i="2" s="1"/>
  <c r="AT246" i="2" a="1"/>
  <c r="AT246" i="2" s="1"/>
  <c r="AF246" i="2" a="1"/>
  <c r="AF246" i="2" s="1"/>
  <c r="R246" i="2" a="1"/>
  <c r="R246" i="2" s="1"/>
  <c r="D246" i="2" a="1"/>
  <c r="D246" i="2" s="1"/>
  <c r="AS206" i="2" a="1"/>
  <c r="AS206" i="2" s="1"/>
  <c r="AK206" i="2" a="1"/>
  <c r="AK206" i="2" s="1"/>
  <c r="AC206" i="2" a="1"/>
  <c r="AC206" i="2" s="1"/>
  <c r="U206" i="2" a="1"/>
  <c r="U206" i="2" s="1"/>
  <c r="M206" i="2" a="1"/>
  <c r="M206" i="2" s="1"/>
  <c r="AQ206" i="2" a="1"/>
  <c r="AQ206" i="2" s="1"/>
  <c r="AI206" i="2" a="1"/>
  <c r="AI206" i="2" s="1"/>
  <c r="AA206" i="2" a="1"/>
  <c r="AA206" i="2" s="1"/>
  <c r="S206" i="2" a="1"/>
  <c r="S206" i="2" s="1"/>
  <c r="K206" i="2" a="1"/>
  <c r="K206" i="2" s="1"/>
  <c r="AO206" i="2" a="1"/>
  <c r="AO206" i="2" s="1"/>
  <c r="AG206" i="2" a="1"/>
  <c r="AG206" i="2" s="1"/>
  <c r="Y206" i="2" a="1"/>
  <c r="Y206" i="2" s="1"/>
  <c r="Q206" i="2" a="1"/>
  <c r="Q206" i="2" s="1"/>
  <c r="I206" i="2" a="1"/>
  <c r="I206" i="2" s="1"/>
  <c r="AN206" i="2" a="1"/>
  <c r="AN206" i="2" s="1"/>
  <c r="AF206" i="2" a="1"/>
  <c r="AF206" i="2" s="1"/>
  <c r="X206" i="2" a="1"/>
  <c r="X206" i="2" s="1"/>
  <c r="P206" i="2" a="1"/>
  <c r="P206" i="2" s="1"/>
  <c r="H206" i="2" a="1"/>
  <c r="H206" i="2" s="1"/>
  <c r="AU206" i="2" a="1"/>
  <c r="AU206" i="2" s="1"/>
  <c r="AM206" i="2" a="1"/>
  <c r="AM206" i="2" s="1"/>
  <c r="AE206" i="2" a="1"/>
  <c r="AE206" i="2" s="1"/>
  <c r="W206" i="2" a="1"/>
  <c r="W206" i="2" s="1"/>
  <c r="O206" i="2" a="1"/>
  <c r="O206" i="2" s="1"/>
  <c r="G206" i="2" a="1"/>
  <c r="G206" i="2" s="1"/>
  <c r="AL206" i="2" a="1"/>
  <c r="AL206" i="2" s="1"/>
  <c r="R206" i="2" a="1"/>
  <c r="R206" i="2" s="1"/>
  <c r="AJ206" i="2" a="1"/>
  <c r="AJ206" i="2" s="1"/>
  <c r="N206" i="2" a="1"/>
  <c r="N206" i="2" s="1"/>
  <c r="AH206" i="2" a="1"/>
  <c r="AH206" i="2" s="1"/>
  <c r="L206" i="2" a="1"/>
  <c r="L206" i="2" s="1"/>
  <c r="AD206" i="2" a="1"/>
  <c r="AD206" i="2" s="1"/>
  <c r="J206" i="2" a="1"/>
  <c r="J206" i="2" s="1"/>
  <c r="AB206" i="2" a="1"/>
  <c r="AB206" i="2" s="1"/>
  <c r="F206" i="2" a="1"/>
  <c r="F206" i="2" s="1"/>
  <c r="AT206" i="2" a="1"/>
  <c r="AT206" i="2" s="1"/>
  <c r="Z206" i="2" a="1"/>
  <c r="Z206" i="2" s="1"/>
  <c r="E206" i="2" a="1"/>
  <c r="E206" i="2" s="1"/>
  <c r="AR206" i="2" a="1"/>
  <c r="AR206" i="2" s="1"/>
  <c r="V206" i="2" a="1"/>
  <c r="V206" i="2" s="1"/>
  <c r="D206" i="2" a="1"/>
  <c r="D206" i="2" s="1"/>
  <c r="AP206" i="2" a="1"/>
  <c r="AP206" i="2" s="1"/>
  <c r="T206" i="2" a="1"/>
  <c r="T206" i="2" s="1"/>
  <c r="C206" i="2" a="1"/>
  <c r="C206" i="2" s="1"/>
  <c r="AQ158" i="2" a="1"/>
  <c r="AQ158" i="2" s="1"/>
  <c r="AI158" i="2" a="1"/>
  <c r="AI158" i="2" s="1"/>
  <c r="AB158" i="2" a="1"/>
  <c r="AB158" i="2" s="1"/>
  <c r="N158" i="2" a="1"/>
  <c r="N158" i="2" s="1"/>
  <c r="G158" i="2" a="1"/>
  <c r="G158" i="2" s="1"/>
  <c r="AP158" i="2" a="1"/>
  <c r="AP158" i="2" s="1"/>
  <c r="AH158" i="2" a="1"/>
  <c r="AH158" i="2" s="1"/>
  <c r="AA158" i="2" a="1"/>
  <c r="AA158" i="2" s="1"/>
  <c r="T158" i="2" a="1"/>
  <c r="T158" i="2" s="1"/>
  <c r="M158" i="2" a="1"/>
  <c r="M158" i="2" s="1"/>
  <c r="F158" i="2" a="1"/>
  <c r="F158" i="2" s="1"/>
  <c r="AO158" i="2" a="1"/>
  <c r="AO158" i="2" s="1"/>
  <c r="AG158" i="2" a="1"/>
  <c r="AG158" i="2" s="1"/>
  <c r="Z158" i="2" a="1"/>
  <c r="Z158" i="2" s="1"/>
  <c r="S158" i="2" a="1"/>
  <c r="S158" i="2" s="1"/>
  <c r="E158" i="2" a="1"/>
  <c r="E158" i="2" s="1"/>
  <c r="AU158" i="2" a="1"/>
  <c r="AU158" i="2" s="1"/>
  <c r="AN158" i="2" a="1"/>
  <c r="AN158" i="2" s="1"/>
  <c r="Y158" i="2" a="1"/>
  <c r="Y158" i="2" s="1"/>
  <c r="R158" i="2" a="1"/>
  <c r="R158" i="2" s="1"/>
  <c r="L158" i="2" a="1"/>
  <c r="L158" i="2" s="1"/>
  <c r="D158" i="2" a="1"/>
  <c r="D158" i="2" s="1"/>
  <c r="AT158" i="2" a="1"/>
  <c r="AT158" i="2" s="1"/>
  <c r="AM158" i="2" a="1"/>
  <c r="AM158" i="2" s="1"/>
  <c r="AF158" i="2" a="1"/>
  <c r="AF158" i="2" s="1"/>
  <c r="X158" i="2" a="1"/>
  <c r="X158" i="2" s="1"/>
  <c r="Q158" i="2" a="1"/>
  <c r="Q158" i="2" s="1"/>
  <c r="K158" i="2" a="1"/>
  <c r="K158" i="2" s="1"/>
  <c r="C158" i="2" a="1"/>
  <c r="C158" i="2" s="1"/>
  <c r="AS158" i="2" a="1"/>
  <c r="AS158" i="2" s="1"/>
  <c r="AL158" i="2" a="1"/>
  <c r="AL158" i="2" s="1"/>
  <c r="AE158" i="2" a="1"/>
  <c r="AE158" i="2" s="1"/>
  <c r="W158" i="2" a="1"/>
  <c r="W158" i="2" s="1"/>
  <c r="J158" i="2" a="1"/>
  <c r="J158" i="2" s="1"/>
  <c r="AK158" i="2" a="1"/>
  <c r="AK158" i="2" s="1"/>
  <c r="AD158" i="2" a="1"/>
  <c r="AD158" i="2" s="1"/>
  <c r="V158" i="2" a="1"/>
  <c r="V158" i="2" s="1"/>
  <c r="P158" i="2" a="1"/>
  <c r="P158" i="2" s="1"/>
  <c r="I158" i="2" a="1"/>
  <c r="I158" i="2" s="1"/>
  <c r="AR158" i="2" a="1"/>
  <c r="AR158" i="2" s="1"/>
  <c r="AJ158" i="2" a="1"/>
  <c r="AJ158" i="2" s="1"/>
  <c r="AC158" i="2" a="1"/>
  <c r="AC158" i="2" s="1"/>
  <c r="U158" i="2" a="1"/>
  <c r="U158" i="2" s="1"/>
  <c r="O158" i="2" a="1"/>
  <c r="O158" i="2" s="1"/>
  <c r="H158" i="2" a="1"/>
  <c r="H158" i="2" s="1"/>
  <c r="AU134" i="2" a="1"/>
  <c r="AU134" i="2" s="1"/>
  <c r="AP134" i="2" a="1"/>
  <c r="AP134" i="2" s="1"/>
  <c r="AI134" i="2" a="1"/>
  <c r="AI134" i="2" s="1"/>
  <c r="W134" i="2" a="1"/>
  <c r="W134" i="2" s="1"/>
  <c r="O134" i="2" a="1"/>
  <c r="O134" i="2" s="1"/>
  <c r="J134" i="2" a="1"/>
  <c r="J134" i="2" s="1"/>
  <c r="C134" i="2" a="1"/>
  <c r="C134" i="2" s="1"/>
  <c r="AO134" i="2" a="1"/>
  <c r="AO134" i="2" s="1"/>
  <c r="AH134" i="2" a="1"/>
  <c r="AH134" i="2" s="1"/>
  <c r="AB134" i="2" a="1"/>
  <c r="AB134" i="2" s="1"/>
  <c r="V134" i="2" a="1"/>
  <c r="V134" i="2" s="1"/>
  <c r="I134" i="2" a="1"/>
  <c r="I134" i="2" s="1"/>
  <c r="AT134" i="2" a="1"/>
  <c r="AT134" i="2" s="1"/>
  <c r="AG134" i="2" a="1"/>
  <c r="AG134" i="2" s="1"/>
  <c r="AA134" i="2" a="1"/>
  <c r="AA134" i="2" s="1"/>
  <c r="U134" i="2" a="1"/>
  <c r="U134" i="2" s="1"/>
  <c r="N134" i="2" a="1"/>
  <c r="N134" i="2" s="1"/>
  <c r="AS134" i="2" a="1"/>
  <c r="AS134" i="2" s="1"/>
  <c r="AN134" i="2" a="1"/>
  <c r="AN134" i="2" s="1"/>
  <c r="AF134" i="2" a="1"/>
  <c r="AF134" i="2" s="1"/>
  <c r="T134" i="2" a="1"/>
  <c r="T134" i="2" s="1"/>
  <c r="M134" i="2" a="1"/>
  <c r="M134" i="2" s="1"/>
  <c r="H134" i="2" a="1"/>
  <c r="H134" i="2" s="1"/>
  <c r="AM134" i="2" a="1"/>
  <c r="AM134" i="2" s="1"/>
  <c r="AE134" i="2" a="1"/>
  <c r="AE134" i="2" s="1"/>
  <c r="Z134" i="2" a="1"/>
  <c r="Z134" i="2" s="1"/>
  <c r="S134" i="2" a="1"/>
  <c r="S134" i="2" s="1"/>
  <c r="G134" i="2" a="1"/>
  <c r="G134" i="2" s="1"/>
  <c r="AR134" i="2" a="1"/>
  <c r="AR134" i="2" s="1"/>
  <c r="AL134" i="2" a="1"/>
  <c r="AL134" i="2" s="1"/>
  <c r="Y134" i="2" a="1"/>
  <c r="Y134" i="2" s="1"/>
  <c r="R134" i="2" a="1"/>
  <c r="R134" i="2" s="1"/>
  <c r="L134" i="2" a="1"/>
  <c r="L134" i="2" s="1"/>
  <c r="F134" i="2" a="1"/>
  <c r="F134" i="2" s="1"/>
  <c r="AQ134" i="2" a="1"/>
  <c r="AQ134" i="2" s="1"/>
  <c r="AK134" i="2" a="1"/>
  <c r="AK134" i="2" s="1"/>
  <c r="AD134" i="2" a="1"/>
  <c r="AD134" i="2" s="1"/>
  <c r="Q134" i="2" a="1"/>
  <c r="Q134" i="2" s="1"/>
  <c r="K134" i="2" a="1"/>
  <c r="K134" i="2" s="1"/>
  <c r="E134" i="2" a="1"/>
  <c r="E134" i="2" s="1"/>
  <c r="AJ134" i="2" a="1"/>
  <c r="AJ134" i="2" s="1"/>
  <c r="AC134" i="2" a="1"/>
  <c r="AC134" i="2" s="1"/>
  <c r="X134" i="2" a="1"/>
  <c r="X134" i="2" s="1"/>
  <c r="P134" i="2" a="1"/>
  <c r="P134" i="2" s="1"/>
  <c r="D134" i="2" a="1"/>
  <c r="D134" i="2" s="1"/>
  <c r="AO102" i="2" a="1"/>
  <c r="AO102" i="2" s="1"/>
  <c r="AG102" i="2" a="1"/>
  <c r="AG102" i="2" s="1"/>
  <c r="Y102" i="2" a="1"/>
  <c r="Y102" i="2" s="1"/>
  <c r="Q102" i="2" a="1"/>
  <c r="Q102" i="2" s="1"/>
  <c r="I102" i="2" a="1"/>
  <c r="I102" i="2" s="1"/>
  <c r="AN102" i="2" a="1"/>
  <c r="AN102" i="2" s="1"/>
  <c r="AF102" i="2" a="1"/>
  <c r="AF102" i="2" s="1"/>
  <c r="X102" i="2" a="1"/>
  <c r="X102" i="2" s="1"/>
  <c r="P102" i="2" a="1"/>
  <c r="P102" i="2" s="1"/>
  <c r="H102" i="2" a="1"/>
  <c r="H102" i="2" s="1"/>
  <c r="AU102" i="2" a="1"/>
  <c r="AU102" i="2" s="1"/>
  <c r="AM102" i="2" a="1"/>
  <c r="AM102" i="2" s="1"/>
  <c r="AE102" i="2" a="1"/>
  <c r="AE102" i="2" s="1"/>
  <c r="W102" i="2" a="1"/>
  <c r="W102" i="2" s="1"/>
  <c r="O102" i="2" a="1"/>
  <c r="O102" i="2" s="1"/>
  <c r="G102" i="2" a="1"/>
  <c r="G102" i="2" s="1"/>
  <c r="AT102" i="2" a="1"/>
  <c r="AT102" i="2" s="1"/>
  <c r="AL102" i="2" a="1"/>
  <c r="AL102" i="2" s="1"/>
  <c r="AD102" i="2" a="1"/>
  <c r="AD102" i="2" s="1"/>
  <c r="V102" i="2" a="1"/>
  <c r="V102" i="2" s="1"/>
  <c r="N102" i="2" a="1"/>
  <c r="N102" i="2" s="1"/>
  <c r="F102" i="2" a="1"/>
  <c r="F102" i="2" s="1"/>
  <c r="AS102" i="2" a="1"/>
  <c r="AS102" i="2" s="1"/>
  <c r="AK102" i="2" a="1"/>
  <c r="AK102" i="2" s="1"/>
  <c r="AC102" i="2" a="1"/>
  <c r="AC102" i="2" s="1"/>
  <c r="U102" i="2" a="1"/>
  <c r="U102" i="2" s="1"/>
  <c r="M102" i="2" a="1"/>
  <c r="M102" i="2" s="1"/>
  <c r="E102" i="2" a="1"/>
  <c r="E102" i="2" s="1"/>
  <c r="AR102" i="2" a="1"/>
  <c r="AR102" i="2" s="1"/>
  <c r="AJ102" i="2" a="1"/>
  <c r="AJ102" i="2" s="1"/>
  <c r="AB102" i="2" a="1"/>
  <c r="AB102" i="2" s="1"/>
  <c r="T102" i="2" a="1"/>
  <c r="T102" i="2" s="1"/>
  <c r="L102" i="2" a="1"/>
  <c r="L102" i="2" s="1"/>
  <c r="D102" i="2" a="1"/>
  <c r="D102" i="2" s="1"/>
  <c r="AQ102" i="2" a="1"/>
  <c r="AQ102" i="2" s="1"/>
  <c r="AI102" i="2" a="1"/>
  <c r="AI102" i="2" s="1"/>
  <c r="AA102" i="2" a="1"/>
  <c r="AA102" i="2" s="1"/>
  <c r="S102" i="2" a="1"/>
  <c r="S102" i="2" s="1"/>
  <c r="K102" i="2" a="1"/>
  <c r="K102" i="2" s="1"/>
  <c r="C102" i="2" a="1"/>
  <c r="C102" i="2" s="1"/>
  <c r="AP102" i="2" a="1"/>
  <c r="AP102" i="2" s="1"/>
  <c r="AH102" i="2" a="1"/>
  <c r="AH102" i="2" s="1"/>
  <c r="Z102" i="2" a="1"/>
  <c r="Z102" i="2" s="1"/>
  <c r="R102" i="2" a="1"/>
  <c r="R102" i="2" s="1"/>
  <c r="J102" i="2" a="1"/>
  <c r="J102" i="2" s="1"/>
  <c r="AN62" i="2" a="1"/>
  <c r="AN62" i="2" s="1"/>
  <c r="AI62" i="2" a="1"/>
  <c r="AI62" i="2" s="1"/>
  <c r="W62" i="2" a="1"/>
  <c r="W62" i="2" s="1"/>
  <c r="Q62" i="2" a="1"/>
  <c r="Q62" i="2" s="1"/>
  <c r="L62" i="2" a="1"/>
  <c r="L62" i="2" s="1"/>
  <c r="F62" i="2" a="1"/>
  <c r="F62" i="2" s="1"/>
  <c r="AU62" i="2" a="1"/>
  <c r="AU62" i="2" s="1"/>
  <c r="AH62" i="2" a="1"/>
  <c r="AH62" i="2" s="1"/>
  <c r="AC62" i="2" a="1"/>
  <c r="AC62" i="2" s="1"/>
  <c r="P62" i="2" a="1"/>
  <c r="P62" i="2" s="1"/>
  <c r="K62" i="2" a="1"/>
  <c r="K62" i="2" s="1"/>
  <c r="AT62" i="2" a="1"/>
  <c r="AT62" i="2" s="1"/>
  <c r="AM62" i="2" a="1"/>
  <c r="AM62" i="2" s="1"/>
  <c r="AG62" i="2" a="1"/>
  <c r="AG62" i="2" s="1"/>
  <c r="AB62" i="2" a="1"/>
  <c r="AB62" i="2" s="1"/>
  <c r="V62" i="2" a="1"/>
  <c r="V62" i="2" s="1"/>
  <c r="J62" i="2" a="1"/>
  <c r="J62" i="2" s="1"/>
  <c r="E62" i="2" a="1"/>
  <c r="E62" i="2" s="1"/>
  <c r="AS62" i="2" a="1"/>
  <c r="AS62" i="2" s="1"/>
  <c r="AF62" i="2" a="1"/>
  <c r="AF62" i="2" s="1"/>
  <c r="AA62" i="2" a="1"/>
  <c r="AA62" i="2" s="1"/>
  <c r="O62" i="2" a="1"/>
  <c r="O62" i="2" s="1"/>
  <c r="I62" i="2" a="1"/>
  <c r="I62" i="2" s="1"/>
  <c r="D62" i="2" a="1"/>
  <c r="D62" i="2" s="1"/>
  <c r="AR62" i="2" a="1"/>
  <c r="AR62" i="2" s="1"/>
  <c r="AL62" i="2" a="1"/>
  <c r="AL62" i="2" s="1"/>
  <c r="Z62" i="2" a="1"/>
  <c r="Z62" i="2" s="1"/>
  <c r="U62" i="2" a="1"/>
  <c r="U62" i="2" s="1"/>
  <c r="H62" i="2" a="1"/>
  <c r="H62" i="2" s="1"/>
  <c r="C62" i="2" a="1"/>
  <c r="C62" i="2" s="1"/>
  <c r="AQ62" i="2" a="1"/>
  <c r="AQ62" i="2" s="1"/>
  <c r="AE62" i="2" a="1"/>
  <c r="AE62" i="2" s="1"/>
  <c r="Y62" i="2" a="1"/>
  <c r="Y62" i="2" s="1"/>
  <c r="T62" i="2" a="1"/>
  <c r="T62" i="2" s="1"/>
  <c r="N62" i="2" a="1"/>
  <c r="N62" i="2" s="1"/>
  <c r="AP62" i="2" a="1"/>
  <c r="AP62" i="2" s="1"/>
  <c r="AK62" i="2" a="1"/>
  <c r="AK62" i="2" s="1"/>
  <c r="X62" i="2" a="1"/>
  <c r="X62" i="2" s="1"/>
  <c r="S62" i="2" a="1"/>
  <c r="S62" i="2" s="1"/>
  <c r="G62" i="2" a="1"/>
  <c r="G62" i="2" s="1"/>
  <c r="AO62" i="2" a="1"/>
  <c r="AO62" i="2" s="1"/>
  <c r="AJ62" i="2" a="1"/>
  <c r="AJ62" i="2" s="1"/>
  <c r="AD62" i="2" a="1"/>
  <c r="AD62" i="2" s="1"/>
  <c r="R62" i="2" a="1"/>
  <c r="R62" i="2" s="1"/>
  <c r="M62" i="2" a="1"/>
  <c r="M62" i="2" s="1"/>
  <c r="AS285" i="2" a="1"/>
  <c r="AS285" i="2" s="1"/>
  <c r="AN285" i="2" a="1"/>
  <c r="AN285" i="2" s="1"/>
  <c r="AB285" i="2" a="1"/>
  <c r="AB285" i="2" s="1"/>
  <c r="V285" i="2" a="1"/>
  <c r="V285" i="2" s="1"/>
  <c r="P285" i="2" a="1"/>
  <c r="P285" i="2" s="1"/>
  <c r="K285" i="2" a="1"/>
  <c r="K285" i="2" s="1"/>
  <c r="D285" i="2" a="1"/>
  <c r="D285" i="2" s="1"/>
  <c r="AM285" i="2" a="1"/>
  <c r="AM285" i="2" s="1"/>
  <c r="AG285" i="2" a="1"/>
  <c r="AG285" i="2" s="1"/>
  <c r="AA285" i="2" a="1"/>
  <c r="AA285" i="2" s="1"/>
  <c r="J285" i="2" a="1"/>
  <c r="J285" i="2" s="1"/>
  <c r="AR285" i="2" a="1"/>
  <c r="AR285" i="2" s="1"/>
  <c r="AL285" i="2" a="1"/>
  <c r="AL285" i="2" s="1"/>
  <c r="Z285" i="2" a="1"/>
  <c r="Z285" i="2" s="1"/>
  <c r="U285" i="2" a="1"/>
  <c r="U285" i="2" s="1"/>
  <c r="O285" i="2" a="1"/>
  <c r="O285" i="2" s="1"/>
  <c r="C285" i="2" a="1"/>
  <c r="C285" i="2" s="1"/>
  <c r="AQ285" i="2" a="1"/>
  <c r="AQ285" i="2" s="1"/>
  <c r="AJ285" i="2" a="1"/>
  <c r="AJ285" i="2" s="1"/>
  <c r="AE285" i="2" a="1"/>
  <c r="AE285" i="2" s="1"/>
  <c r="T285" i="2" a="1"/>
  <c r="T285" i="2" s="1"/>
  <c r="M285" i="2" a="1"/>
  <c r="M285" i="2" s="1"/>
  <c r="H285" i="2" a="1"/>
  <c r="H285" i="2" s="1"/>
  <c r="AP285" i="2" a="1"/>
  <c r="AP285" i="2" s="1"/>
  <c r="AD285" i="2" a="1"/>
  <c r="AD285" i="2" s="1"/>
  <c r="X285" i="2" a="1"/>
  <c r="X285" i="2" s="1"/>
  <c r="S285" i="2" a="1"/>
  <c r="S285" i="2" s="1"/>
  <c r="G285" i="2" a="1"/>
  <c r="G285" i="2" s="1"/>
  <c r="AK285" i="2" a="1"/>
  <c r="AK285" i="2" s="1"/>
  <c r="W285" i="2" a="1"/>
  <c r="W285" i="2" s="1"/>
  <c r="F285" i="2" a="1"/>
  <c r="F285" i="2" s="1"/>
  <c r="AI285" i="2" a="1"/>
  <c r="AI285" i="2" s="1"/>
  <c r="E285" i="2" a="1"/>
  <c r="E285" i="2" s="1"/>
  <c r="AH285" i="2" a="1"/>
  <c r="AH285" i="2" s="1"/>
  <c r="R285" i="2" a="1"/>
  <c r="R285" i="2" s="1"/>
  <c r="AU285" i="2" a="1"/>
  <c r="AU285" i="2" s="1"/>
  <c r="AF285" i="2" a="1"/>
  <c r="AF285" i="2" s="1"/>
  <c r="Q285" i="2" a="1"/>
  <c r="Q285" i="2" s="1"/>
  <c r="AT285" i="2" a="1"/>
  <c r="AT285" i="2" s="1"/>
  <c r="N285" i="2" a="1"/>
  <c r="N285" i="2" s="1"/>
  <c r="AC285" i="2" a="1"/>
  <c r="AC285" i="2" s="1"/>
  <c r="L285" i="2" a="1"/>
  <c r="L285" i="2" s="1"/>
  <c r="Y285" i="2" a="1"/>
  <c r="Y285" i="2" s="1"/>
  <c r="I285" i="2" a="1"/>
  <c r="I285" i="2" s="1"/>
  <c r="AO285" i="2" a="1"/>
  <c r="AO285" i="2" s="1"/>
  <c r="AN261" i="2" a="1"/>
  <c r="AN261" i="2" s="1"/>
  <c r="AF261" i="2" a="1"/>
  <c r="AF261" i="2" s="1"/>
  <c r="Z261" i="2" a="1"/>
  <c r="Z261" i="2" s="1"/>
  <c r="S261" i="2" a="1"/>
  <c r="S261" i="2" s="1"/>
  <c r="K261" i="2" a="1"/>
  <c r="K261" i="2" s="1"/>
  <c r="C261" i="2" a="1"/>
  <c r="C261" i="2" s="1"/>
  <c r="AU261" i="2" a="1"/>
  <c r="AU261" i="2" s="1"/>
  <c r="AM261" i="2" a="1"/>
  <c r="AM261" i="2" s="1"/>
  <c r="Y261" i="2" a="1"/>
  <c r="Y261" i="2" s="1"/>
  <c r="R261" i="2" a="1"/>
  <c r="R261" i="2" s="1"/>
  <c r="J261" i="2" a="1"/>
  <c r="J261" i="2" s="1"/>
  <c r="AT261" i="2" a="1"/>
  <c r="AT261" i="2" s="1"/>
  <c r="AL261" i="2" a="1"/>
  <c r="AL261" i="2" s="1"/>
  <c r="AE261" i="2" a="1"/>
  <c r="AE261" i="2" s="1"/>
  <c r="X261" i="2" a="1"/>
  <c r="X261" i="2" s="1"/>
  <c r="Q261" i="2" a="1"/>
  <c r="Q261" i="2" s="1"/>
  <c r="I261" i="2" a="1"/>
  <c r="I261" i="2" s="1"/>
  <c r="AS261" i="2" a="1"/>
  <c r="AS261" i="2" s="1"/>
  <c r="AK261" i="2" a="1"/>
  <c r="AK261" i="2" s="1"/>
  <c r="AD261" i="2" a="1"/>
  <c r="AD261" i="2" s="1"/>
  <c r="P261" i="2" a="1"/>
  <c r="P261" i="2" s="1"/>
  <c r="H261" i="2" a="1"/>
  <c r="H261" i="2" s="1"/>
  <c r="AR261" i="2" a="1"/>
  <c r="AR261" i="2" s="1"/>
  <c r="AJ261" i="2" a="1"/>
  <c r="AJ261" i="2" s="1"/>
  <c r="AC261" i="2" a="1"/>
  <c r="AC261" i="2" s="1"/>
  <c r="W261" i="2" a="1"/>
  <c r="W261" i="2" s="1"/>
  <c r="O261" i="2" a="1"/>
  <c r="O261" i="2" s="1"/>
  <c r="G261" i="2" a="1"/>
  <c r="G261" i="2" s="1"/>
  <c r="AQ261" i="2" a="1"/>
  <c r="AQ261" i="2" s="1"/>
  <c r="AI261" i="2" a="1"/>
  <c r="AI261" i="2" s="1"/>
  <c r="AB261" i="2" a="1"/>
  <c r="AB261" i="2" s="1"/>
  <c r="V261" i="2" a="1"/>
  <c r="V261" i="2" s="1"/>
  <c r="N261" i="2" a="1"/>
  <c r="N261" i="2" s="1"/>
  <c r="F261" i="2" a="1"/>
  <c r="F261" i="2" s="1"/>
  <c r="AG261" i="2" a="1"/>
  <c r="AG261" i="2" s="1"/>
  <c r="D261" i="2" a="1"/>
  <c r="D261" i="2" s="1"/>
  <c r="AA261" i="2" a="1"/>
  <c r="AA261" i="2" s="1"/>
  <c r="U261" i="2" a="1"/>
  <c r="U261" i="2" s="1"/>
  <c r="T261" i="2" a="1"/>
  <c r="T261" i="2" s="1"/>
  <c r="AP261" i="2" a="1"/>
  <c r="AP261" i="2" s="1"/>
  <c r="M261" i="2" a="1"/>
  <c r="M261" i="2" s="1"/>
  <c r="AO261" i="2" a="1"/>
  <c r="AO261" i="2" s="1"/>
  <c r="AH261" i="2" a="1"/>
  <c r="AH261" i="2" s="1"/>
  <c r="L261" i="2" a="1"/>
  <c r="L261" i="2" s="1"/>
  <c r="E261" i="2" a="1"/>
  <c r="E261" i="2" s="1"/>
  <c r="AT245" i="2" a="1"/>
  <c r="AT245" i="2" s="1"/>
  <c r="AM245" i="2" a="1"/>
  <c r="AM245" i="2" s="1"/>
  <c r="AF245" i="2" a="1"/>
  <c r="AF245" i="2" s="1"/>
  <c r="Y245" i="2" a="1"/>
  <c r="Y245" i="2" s="1"/>
  <c r="R245" i="2" a="1"/>
  <c r="R245" i="2" s="1"/>
  <c r="J245" i="2" a="1"/>
  <c r="J245" i="2" s="1"/>
  <c r="D245" i="2" a="1"/>
  <c r="D245" i="2" s="1"/>
  <c r="AS245" i="2" a="1"/>
  <c r="AS245" i="2" s="1"/>
  <c r="AL245" i="2" a="1"/>
  <c r="AL245" i="2" s="1"/>
  <c r="AE245" i="2" a="1"/>
  <c r="AE245" i="2" s="1"/>
  <c r="X245" i="2" a="1"/>
  <c r="X245" i="2" s="1"/>
  <c r="Q245" i="2" a="1"/>
  <c r="Q245" i="2" s="1"/>
  <c r="C245" i="2" a="1"/>
  <c r="C245" i="2" s="1"/>
  <c r="AR245" i="2" a="1"/>
  <c r="AR245" i="2" s="1"/>
  <c r="AK245" i="2" a="1"/>
  <c r="AK245" i="2" s="1"/>
  <c r="AD245" i="2" a="1"/>
  <c r="AD245" i="2" s="1"/>
  <c r="W245" i="2" a="1"/>
  <c r="W245" i="2" s="1"/>
  <c r="P245" i="2" a="1"/>
  <c r="P245" i="2" s="1"/>
  <c r="I245" i="2" a="1"/>
  <c r="I245" i="2" s="1"/>
  <c r="AP245" i="2" a="1"/>
  <c r="AP245" i="2" s="1"/>
  <c r="AJ245" i="2" a="1"/>
  <c r="AJ245" i="2" s="1"/>
  <c r="AB245" i="2" a="1"/>
  <c r="AB245" i="2" s="1"/>
  <c r="U245" i="2" a="1"/>
  <c r="U245" i="2" s="1"/>
  <c r="N245" i="2" a="1"/>
  <c r="N245" i="2" s="1"/>
  <c r="G245" i="2" a="1"/>
  <c r="G245" i="2" s="1"/>
  <c r="AQ245" i="2" a="1"/>
  <c r="AQ245" i="2" s="1"/>
  <c r="AC245" i="2" a="1"/>
  <c r="AC245" i="2" s="1"/>
  <c r="O245" i="2" a="1"/>
  <c r="O245" i="2" s="1"/>
  <c r="AA245" i="2" a="1"/>
  <c r="AA245" i="2" s="1"/>
  <c r="M245" i="2" a="1"/>
  <c r="M245" i="2" s="1"/>
  <c r="AO245" i="2" a="1"/>
  <c r="AO245" i="2" s="1"/>
  <c r="Z245" i="2" a="1"/>
  <c r="Z245" i="2" s="1"/>
  <c r="L245" i="2" a="1"/>
  <c r="L245" i="2" s="1"/>
  <c r="AN245" i="2" a="1"/>
  <c r="AN245" i="2" s="1"/>
  <c r="K245" i="2" a="1"/>
  <c r="K245" i="2" s="1"/>
  <c r="V245" i="2" a="1"/>
  <c r="V245" i="2" s="1"/>
  <c r="H245" i="2" a="1"/>
  <c r="H245" i="2" s="1"/>
  <c r="AH245" i="2" a="1"/>
  <c r="AH245" i="2" s="1"/>
  <c r="T245" i="2" a="1"/>
  <c r="T245" i="2" s="1"/>
  <c r="E245" i="2" a="1"/>
  <c r="E245" i="2" s="1"/>
  <c r="AU245" i="2" a="1"/>
  <c r="AU245" i="2" s="1"/>
  <c r="AG245" i="2" a="1"/>
  <c r="AG245" i="2" s="1"/>
  <c r="S245" i="2" a="1"/>
  <c r="S245" i="2" s="1"/>
  <c r="F245" i="2" a="1"/>
  <c r="F245" i="2" s="1"/>
  <c r="AI245" i="2" a="1"/>
  <c r="AI245" i="2" s="1"/>
  <c r="AT221" i="2" a="1"/>
  <c r="AT221" i="2" s="1"/>
  <c r="AL221" i="2" a="1"/>
  <c r="AL221" i="2" s="1"/>
  <c r="AD221" i="2" a="1"/>
  <c r="AD221" i="2" s="1"/>
  <c r="V221" i="2" a="1"/>
  <c r="V221" i="2" s="1"/>
  <c r="N221" i="2" a="1"/>
  <c r="N221" i="2" s="1"/>
  <c r="F221" i="2" a="1"/>
  <c r="F221" i="2" s="1"/>
  <c r="AS221" i="2" a="1"/>
  <c r="AS221" i="2" s="1"/>
  <c r="AK221" i="2" a="1"/>
  <c r="AK221" i="2" s="1"/>
  <c r="AC221" i="2" a="1"/>
  <c r="AC221" i="2" s="1"/>
  <c r="U221" i="2" a="1"/>
  <c r="U221" i="2" s="1"/>
  <c r="M221" i="2" a="1"/>
  <c r="M221" i="2" s="1"/>
  <c r="E221" i="2" a="1"/>
  <c r="E221" i="2" s="1"/>
  <c r="AR221" i="2" a="1"/>
  <c r="AR221" i="2" s="1"/>
  <c r="AJ221" i="2" a="1"/>
  <c r="AJ221" i="2" s="1"/>
  <c r="AB221" i="2" a="1"/>
  <c r="AB221" i="2" s="1"/>
  <c r="T221" i="2" a="1"/>
  <c r="T221" i="2" s="1"/>
  <c r="L221" i="2" a="1"/>
  <c r="L221" i="2" s="1"/>
  <c r="D221" i="2" a="1"/>
  <c r="D221" i="2" s="1"/>
  <c r="AQ221" i="2" a="1"/>
  <c r="AQ221" i="2" s="1"/>
  <c r="AI221" i="2" a="1"/>
  <c r="AI221" i="2" s="1"/>
  <c r="AA221" i="2" a="1"/>
  <c r="AA221" i="2" s="1"/>
  <c r="S221" i="2" a="1"/>
  <c r="S221" i="2" s="1"/>
  <c r="K221" i="2" a="1"/>
  <c r="K221" i="2" s="1"/>
  <c r="C221" i="2" a="1"/>
  <c r="C221" i="2" s="1"/>
  <c r="AP221" i="2" a="1"/>
  <c r="AP221" i="2" s="1"/>
  <c r="AH221" i="2" a="1"/>
  <c r="AH221" i="2" s="1"/>
  <c r="Z221" i="2" a="1"/>
  <c r="Z221" i="2" s="1"/>
  <c r="R221" i="2" a="1"/>
  <c r="R221" i="2" s="1"/>
  <c r="J221" i="2" a="1"/>
  <c r="J221" i="2" s="1"/>
  <c r="AO221" i="2" a="1"/>
  <c r="AO221" i="2" s="1"/>
  <c r="AG221" i="2" a="1"/>
  <c r="AG221" i="2" s="1"/>
  <c r="Y221" i="2" a="1"/>
  <c r="Y221" i="2" s="1"/>
  <c r="Q221" i="2" a="1"/>
  <c r="Q221" i="2" s="1"/>
  <c r="I221" i="2" a="1"/>
  <c r="I221" i="2" s="1"/>
  <c r="AN221" i="2" a="1"/>
  <c r="AN221" i="2" s="1"/>
  <c r="AF221" i="2" a="1"/>
  <c r="AF221" i="2" s="1"/>
  <c r="X221" i="2" a="1"/>
  <c r="X221" i="2" s="1"/>
  <c r="P221" i="2" a="1"/>
  <c r="P221" i="2" s="1"/>
  <c r="H221" i="2" a="1"/>
  <c r="H221" i="2" s="1"/>
  <c r="G221" i="2" a="1"/>
  <c r="G221" i="2" s="1"/>
  <c r="AU221" i="2" a="1"/>
  <c r="AU221" i="2" s="1"/>
  <c r="AM221" i="2" a="1"/>
  <c r="AM221" i="2" s="1"/>
  <c r="AE221" i="2" a="1"/>
  <c r="AE221" i="2" s="1"/>
  <c r="W221" i="2" a="1"/>
  <c r="W221" i="2" s="1"/>
  <c r="O221" i="2" a="1"/>
  <c r="O221" i="2" s="1"/>
  <c r="AU197" i="2" a="1"/>
  <c r="AU197" i="2" s="1"/>
  <c r="AO197" i="2" a="1"/>
  <c r="AO197" i="2" s="1"/>
  <c r="AC197" i="2" a="1"/>
  <c r="AC197" i="2" s="1"/>
  <c r="X197" i="2" a="1"/>
  <c r="X197" i="2" s="1"/>
  <c r="K197" i="2" a="1"/>
  <c r="K197" i="2" s="1"/>
  <c r="F197" i="2" a="1"/>
  <c r="F197" i="2" s="1"/>
  <c r="AT197" i="2" a="1"/>
  <c r="AT197" i="2" s="1"/>
  <c r="AH197" i="2" a="1"/>
  <c r="AH197" i="2" s="1"/>
  <c r="AB197" i="2" a="1"/>
  <c r="AB197" i="2" s="1"/>
  <c r="W197" i="2" a="1"/>
  <c r="W197" i="2" s="1"/>
  <c r="Q197" i="2" a="1"/>
  <c r="Q197" i="2" s="1"/>
  <c r="E197" i="2" a="1"/>
  <c r="E197" i="2" s="1"/>
  <c r="AS197" i="2" a="1"/>
  <c r="AS197" i="2" s="1"/>
  <c r="AN197" i="2" a="1"/>
  <c r="AN197" i="2" s="1"/>
  <c r="AA197" i="2" a="1"/>
  <c r="AA197" i="2" s="1"/>
  <c r="V197" i="2" a="1"/>
  <c r="V197" i="2" s="1"/>
  <c r="J197" i="2" a="1"/>
  <c r="J197" i="2" s="1"/>
  <c r="D197" i="2" a="1"/>
  <c r="D197" i="2" s="1"/>
  <c r="AR197" i="2" a="1"/>
  <c r="AR197" i="2" s="1"/>
  <c r="AM197" i="2" a="1"/>
  <c r="AM197" i="2" s="1"/>
  <c r="AG197" i="2" a="1"/>
  <c r="AG197" i="2" s="1"/>
  <c r="U197" i="2" a="1"/>
  <c r="U197" i="2" s="1"/>
  <c r="P197" i="2" a="1"/>
  <c r="P197" i="2" s="1"/>
  <c r="C197" i="2" a="1"/>
  <c r="C197" i="2" s="1"/>
  <c r="AQ197" i="2" a="1"/>
  <c r="AQ197" i="2" s="1"/>
  <c r="AL197" i="2" a="1"/>
  <c r="AL197" i="2" s="1"/>
  <c r="Z197" i="2" a="1"/>
  <c r="Z197" i="2" s="1"/>
  <c r="T197" i="2" a="1"/>
  <c r="T197" i="2" s="1"/>
  <c r="O197" i="2" a="1"/>
  <c r="O197" i="2" s="1"/>
  <c r="I197" i="2" a="1"/>
  <c r="I197" i="2" s="1"/>
  <c r="AK197" i="2" a="1"/>
  <c r="AK197" i="2" s="1"/>
  <c r="AF197" i="2" a="1"/>
  <c r="AF197" i="2" s="1"/>
  <c r="S197" i="2" a="1"/>
  <c r="S197" i="2" s="1"/>
  <c r="N197" i="2" a="1"/>
  <c r="N197" i="2" s="1"/>
  <c r="AP197" i="2" a="1"/>
  <c r="AP197" i="2" s="1"/>
  <c r="AJ197" i="2" a="1"/>
  <c r="AJ197" i="2" s="1"/>
  <c r="AE197" i="2" a="1"/>
  <c r="AE197" i="2" s="1"/>
  <c r="Y197" i="2" a="1"/>
  <c r="Y197" i="2" s="1"/>
  <c r="M197" i="2" a="1"/>
  <c r="M197" i="2" s="1"/>
  <c r="H197" i="2" a="1"/>
  <c r="H197" i="2" s="1"/>
  <c r="AI197" i="2" a="1"/>
  <c r="AI197" i="2" s="1"/>
  <c r="AD197" i="2" a="1"/>
  <c r="AD197" i="2" s="1"/>
  <c r="R197" i="2" a="1"/>
  <c r="R197" i="2" s="1"/>
  <c r="L197" i="2" a="1"/>
  <c r="L197" i="2" s="1"/>
  <c r="G197" i="2" a="1"/>
  <c r="G197" i="2" s="1"/>
  <c r="AR173" i="2" a="1"/>
  <c r="AR173" i="2" s="1"/>
  <c r="AQ173" i="2" a="1"/>
  <c r="AQ173" i="2" s="1"/>
  <c r="AP173" i="2" a="1"/>
  <c r="AP173" i="2" s="1"/>
  <c r="AO173" i="2" a="1"/>
  <c r="AO173" i="2" s="1"/>
  <c r="AN173" i="2" a="1"/>
  <c r="AN173" i="2" s="1"/>
  <c r="AU173" i="2" a="1"/>
  <c r="AU173" i="2" s="1"/>
  <c r="AM173" i="2" a="1"/>
  <c r="AM173" i="2" s="1"/>
  <c r="AT173" i="2" a="1"/>
  <c r="AT173" i="2" s="1"/>
  <c r="AL173" i="2" a="1"/>
  <c r="AL173" i="2" s="1"/>
  <c r="AG173" i="2" a="1"/>
  <c r="AG173" i="2" s="1"/>
  <c r="Y173" i="2" a="1"/>
  <c r="Y173" i="2" s="1"/>
  <c r="Q173" i="2" a="1"/>
  <c r="Q173" i="2" s="1"/>
  <c r="I173" i="2" a="1"/>
  <c r="I173" i="2" s="1"/>
  <c r="AF173" i="2" a="1"/>
  <c r="AF173" i="2" s="1"/>
  <c r="X173" i="2" a="1"/>
  <c r="X173" i="2" s="1"/>
  <c r="P173" i="2" a="1"/>
  <c r="P173" i="2" s="1"/>
  <c r="H173" i="2" a="1"/>
  <c r="H173" i="2" s="1"/>
  <c r="AE173" i="2" a="1"/>
  <c r="AE173" i="2" s="1"/>
  <c r="W173" i="2" a="1"/>
  <c r="W173" i="2" s="1"/>
  <c r="O173" i="2" a="1"/>
  <c r="O173" i="2" s="1"/>
  <c r="G173" i="2" a="1"/>
  <c r="G173" i="2" s="1"/>
  <c r="AS173" i="2" a="1"/>
  <c r="AS173" i="2" s="1"/>
  <c r="AD173" i="2" a="1"/>
  <c r="AD173" i="2" s="1"/>
  <c r="V173" i="2" a="1"/>
  <c r="V173" i="2" s="1"/>
  <c r="N173" i="2" a="1"/>
  <c r="N173" i="2" s="1"/>
  <c r="F173" i="2" a="1"/>
  <c r="F173" i="2" s="1"/>
  <c r="AK173" i="2" a="1"/>
  <c r="AK173" i="2" s="1"/>
  <c r="AC173" i="2" a="1"/>
  <c r="AC173" i="2" s="1"/>
  <c r="U173" i="2" a="1"/>
  <c r="U173" i="2" s="1"/>
  <c r="M173" i="2" a="1"/>
  <c r="M173" i="2" s="1"/>
  <c r="E173" i="2" a="1"/>
  <c r="E173" i="2" s="1"/>
  <c r="AJ173" i="2" a="1"/>
  <c r="AJ173" i="2" s="1"/>
  <c r="AB173" i="2" a="1"/>
  <c r="AB173" i="2" s="1"/>
  <c r="T173" i="2" a="1"/>
  <c r="T173" i="2" s="1"/>
  <c r="L173" i="2" a="1"/>
  <c r="L173" i="2" s="1"/>
  <c r="D173" i="2" a="1"/>
  <c r="D173" i="2" s="1"/>
  <c r="AI173" i="2" a="1"/>
  <c r="AI173" i="2" s="1"/>
  <c r="AA173" i="2" a="1"/>
  <c r="AA173" i="2" s="1"/>
  <c r="S173" i="2" a="1"/>
  <c r="S173" i="2" s="1"/>
  <c r="K173" i="2" a="1"/>
  <c r="K173" i="2" s="1"/>
  <c r="C173" i="2" a="1"/>
  <c r="C173" i="2" s="1"/>
  <c r="AH173" i="2" a="1"/>
  <c r="AH173" i="2" s="1"/>
  <c r="Z173" i="2" a="1"/>
  <c r="Z173" i="2" s="1"/>
  <c r="R173" i="2" a="1"/>
  <c r="R173" i="2" s="1"/>
  <c r="J173" i="2" a="1"/>
  <c r="J173" i="2" s="1"/>
  <c r="AQ149" i="2" a="1"/>
  <c r="AQ149" i="2" s="1"/>
  <c r="AJ149" i="2" a="1"/>
  <c r="AJ149" i="2" s="1"/>
  <c r="AD149" i="2" a="1"/>
  <c r="AD149" i="2" s="1"/>
  <c r="Q149" i="2" a="1"/>
  <c r="Q149" i="2" s="1"/>
  <c r="K149" i="2" a="1"/>
  <c r="K149" i="2" s="1"/>
  <c r="D149" i="2" a="1"/>
  <c r="D149" i="2" s="1"/>
  <c r="AP149" i="2" a="1"/>
  <c r="AP149" i="2" s="1"/>
  <c r="AI149" i="2" a="1"/>
  <c r="AI149" i="2" s="1"/>
  <c r="W149" i="2" a="1"/>
  <c r="W149" i="2" s="1"/>
  <c r="P149" i="2" a="1"/>
  <c r="P149" i="2" s="1"/>
  <c r="J149" i="2" a="1"/>
  <c r="J149" i="2" s="1"/>
  <c r="C149" i="2" a="1"/>
  <c r="C149" i="2" s="1"/>
  <c r="AO149" i="2" a="1"/>
  <c r="AO149" i="2" s="1"/>
  <c r="AH149" i="2" a="1"/>
  <c r="AH149" i="2" s="1"/>
  <c r="AC149" i="2" a="1"/>
  <c r="AC149" i="2" s="1"/>
  <c r="V149" i="2" a="1"/>
  <c r="V149" i="2" s="1"/>
  <c r="I149" i="2" a="1"/>
  <c r="I149" i="2" s="1"/>
  <c r="AU149" i="2" a="1"/>
  <c r="AU149" i="2" s="1"/>
  <c r="AN149" i="2" a="1"/>
  <c r="AN149" i="2" s="1"/>
  <c r="AB149" i="2" a="1"/>
  <c r="AB149" i="2" s="1"/>
  <c r="U149" i="2" a="1"/>
  <c r="U149" i="2" s="1"/>
  <c r="O149" i="2" a="1"/>
  <c r="O149" i="2" s="1"/>
  <c r="H149" i="2" a="1"/>
  <c r="H149" i="2" s="1"/>
  <c r="AT149" i="2" a="1"/>
  <c r="AT149" i="2" s="1"/>
  <c r="AG149" i="2" a="1"/>
  <c r="AG149" i="2" s="1"/>
  <c r="AA149" i="2" a="1"/>
  <c r="AA149" i="2" s="1"/>
  <c r="T149" i="2" a="1"/>
  <c r="T149" i="2" s="1"/>
  <c r="N149" i="2" a="1"/>
  <c r="N149" i="2" s="1"/>
  <c r="AM149" i="2" a="1"/>
  <c r="AM149" i="2" s="1"/>
  <c r="AF149" i="2" a="1"/>
  <c r="AF149" i="2" s="1"/>
  <c r="Z149" i="2" a="1"/>
  <c r="Z149" i="2" s="1"/>
  <c r="S149" i="2" a="1"/>
  <c r="S149" i="2" s="1"/>
  <c r="G149" i="2" a="1"/>
  <c r="G149" i="2" s="1"/>
  <c r="AS149" i="2" a="1"/>
  <c r="AS149" i="2" s="1"/>
  <c r="AL149" i="2" a="1"/>
  <c r="AL149" i="2" s="1"/>
  <c r="Y149" i="2" a="1"/>
  <c r="Y149" i="2" s="1"/>
  <c r="R149" i="2" a="1"/>
  <c r="R149" i="2" s="1"/>
  <c r="M149" i="2" a="1"/>
  <c r="M149" i="2" s="1"/>
  <c r="F149" i="2" a="1"/>
  <c r="F149" i="2" s="1"/>
  <c r="AR149" i="2" a="1"/>
  <c r="AR149" i="2" s="1"/>
  <c r="AK149" i="2" a="1"/>
  <c r="AK149" i="2" s="1"/>
  <c r="AE149" i="2" a="1"/>
  <c r="AE149" i="2" s="1"/>
  <c r="X149" i="2" a="1"/>
  <c r="X149" i="2" s="1"/>
  <c r="L149" i="2" a="1"/>
  <c r="L149" i="2" s="1"/>
  <c r="E149" i="2" a="1"/>
  <c r="E149" i="2" s="1"/>
  <c r="AO125" i="2" a="1"/>
  <c r="AO125" i="2" s="1"/>
  <c r="AH125" i="2" a="1"/>
  <c r="AH125" i="2" s="1"/>
  <c r="AC125" i="2" a="1"/>
  <c r="AC125" i="2" s="1"/>
  <c r="U125" i="2" a="1"/>
  <c r="U125" i="2" s="1"/>
  <c r="AU125" i="2" a="1"/>
  <c r="AU125" i="2" s="1"/>
  <c r="AN125" i="2" a="1"/>
  <c r="AN125" i="2" s="1"/>
  <c r="AB125" i="2" a="1"/>
  <c r="AB125" i="2" s="1"/>
  <c r="T125" i="2" a="1"/>
  <c r="T125" i="2" s="1"/>
  <c r="O125" i="2" a="1"/>
  <c r="O125" i="2" s="1"/>
  <c r="AT125" i="2" a="1"/>
  <c r="AT125" i="2" s="1"/>
  <c r="AM125" i="2" a="1"/>
  <c r="AM125" i="2" s="1"/>
  <c r="AG125" i="2" a="1"/>
  <c r="AG125" i="2" s="1"/>
  <c r="AA125" i="2" a="1"/>
  <c r="AA125" i="2" s="1"/>
  <c r="N125" i="2" a="1"/>
  <c r="N125" i="2" s="1"/>
  <c r="AL125" i="2" a="1"/>
  <c r="AL125" i="2" s="1"/>
  <c r="AF125" i="2" a="1"/>
  <c r="AF125" i="2" s="1"/>
  <c r="Z125" i="2" a="1"/>
  <c r="Z125" i="2" s="1"/>
  <c r="S125" i="2" a="1"/>
  <c r="S125" i="2" s="1"/>
  <c r="AS125" i="2" a="1"/>
  <c r="AS125" i="2" s="1"/>
  <c r="AK125" i="2" a="1"/>
  <c r="AK125" i="2" s="1"/>
  <c r="Y125" i="2" a="1"/>
  <c r="Y125" i="2" s="1"/>
  <c r="R125" i="2" a="1"/>
  <c r="R125" i="2" s="1"/>
  <c r="M125" i="2" a="1"/>
  <c r="M125" i="2" s="1"/>
  <c r="AR125" i="2" a="1"/>
  <c r="AR125" i="2" s="1"/>
  <c r="AJ125" i="2" a="1"/>
  <c r="AJ125" i="2" s="1"/>
  <c r="AE125" i="2" a="1"/>
  <c r="AE125" i="2" s="1"/>
  <c r="X125" i="2" a="1"/>
  <c r="X125" i="2" s="1"/>
  <c r="L125" i="2" a="1"/>
  <c r="L125" i="2" s="1"/>
  <c r="AQ125" i="2" a="1"/>
  <c r="AQ125" i="2" s="1"/>
  <c r="AD125" i="2" a="1"/>
  <c r="AD125" i="2" s="1"/>
  <c r="W125" i="2" a="1"/>
  <c r="W125" i="2" s="1"/>
  <c r="Q125" i="2" a="1"/>
  <c r="Q125" i="2" s="1"/>
  <c r="K125" i="2" a="1"/>
  <c r="K125" i="2" s="1"/>
  <c r="AP125" i="2" a="1"/>
  <c r="AP125" i="2" s="1"/>
  <c r="AI125" i="2" a="1"/>
  <c r="AI125" i="2" s="1"/>
  <c r="V125" i="2" a="1"/>
  <c r="V125" i="2" s="1"/>
  <c r="P125" i="2" a="1"/>
  <c r="P125" i="2" s="1"/>
  <c r="J125" i="2" a="1"/>
  <c r="J125" i="2" s="1"/>
  <c r="I125" i="2" a="1"/>
  <c r="I125" i="2" s="1"/>
  <c r="H125" i="2" a="1"/>
  <c r="H125" i="2" s="1"/>
  <c r="G125" i="2" a="1"/>
  <c r="G125" i="2" s="1"/>
  <c r="F125" i="2" a="1"/>
  <c r="F125" i="2" s="1"/>
  <c r="E125" i="2" a="1"/>
  <c r="E125" i="2" s="1"/>
  <c r="D125" i="2" a="1"/>
  <c r="D125" i="2" s="1"/>
  <c r="C125" i="2" a="1"/>
  <c r="C125" i="2" s="1"/>
  <c r="AT93" i="2" a="1"/>
  <c r="AT93" i="2" s="1"/>
  <c r="AM93" i="2" a="1"/>
  <c r="AM93" i="2" s="1"/>
  <c r="AF93" i="2" a="1"/>
  <c r="AF93" i="2" s="1"/>
  <c r="Z93" i="2" a="1"/>
  <c r="Z93" i="2" s="1"/>
  <c r="S93" i="2" a="1"/>
  <c r="S93" i="2" s="1"/>
  <c r="L93" i="2" a="1"/>
  <c r="L93" i="2" s="1"/>
  <c r="AS93" i="2" a="1"/>
  <c r="AS93" i="2" s="1"/>
  <c r="AL93" i="2" a="1"/>
  <c r="AL93" i="2" s="1"/>
  <c r="AE93" i="2" a="1"/>
  <c r="AE93" i="2" s="1"/>
  <c r="Y93" i="2" a="1"/>
  <c r="Y93" i="2" s="1"/>
  <c r="R93" i="2" a="1"/>
  <c r="R93" i="2" s="1"/>
  <c r="K93" i="2" a="1"/>
  <c r="K93" i="2" s="1"/>
  <c r="D93" i="2" a="1"/>
  <c r="D93" i="2" s="1"/>
  <c r="AK93" i="2" a="1"/>
  <c r="AK93" i="2" s="1"/>
  <c r="AD93" i="2" a="1"/>
  <c r="AD93" i="2" s="1"/>
  <c r="X93" i="2" a="1"/>
  <c r="X93" i="2" s="1"/>
  <c r="Q93" i="2" a="1"/>
  <c r="Q93" i="2" s="1"/>
  <c r="J93" i="2" a="1"/>
  <c r="J93" i="2" s="1"/>
  <c r="C93" i="2" a="1"/>
  <c r="C93" i="2" s="1"/>
  <c r="AR93" i="2" a="1"/>
  <c r="AR93" i="2" s="1"/>
  <c r="AC93" i="2" a="1"/>
  <c r="AC93" i="2" s="1"/>
  <c r="W93" i="2" a="1"/>
  <c r="W93" i="2" s="1"/>
  <c r="P93" i="2" a="1"/>
  <c r="P93" i="2" s="1"/>
  <c r="I93" i="2" a="1"/>
  <c r="I93" i="2" s="1"/>
  <c r="AQ93" i="2" a="1"/>
  <c r="AQ93" i="2" s="1"/>
  <c r="AJ93" i="2" a="1"/>
  <c r="AJ93" i="2" s="1"/>
  <c r="V93" i="2" a="1"/>
  <c r="V93" i="2" s="1"/>
  <c r="O93" i="2" a="1"/>
  <c r="O93" i="2" s="1"/>
  <c r="H93" i="2" a="1"/>
  <c r="H93" i="2" s="1"/>
  <c r="AP93" i="2" a="1"/>
  <c r="AP93" i="2" s="1"/>
  <c r="AI93" i="2" a="1"/>
  <c r="AI93" i="2" s="1"/>
  <c r="AB93" i="2" a="1"/>
  <c r="AB93" i="2" s="1"/>
  <c r="U93" i="2" a="1"/>
  <c r="U93" i="2" s="1"/>
  <c r="N93" i="2" a="1"/>
  <c r="N93" i="2" s="1"/>
  <c r="G93" i="2" a="1"/>
  <c r="G93" i="2" s="1"/>
  <c r="AO93" i="2" a="1"/>
  <c r="AO93" i="2" s="1"/>
  <c r="AH93" i="2" a="1"/>
  <c r="AH93" i="2" s="1"/>
  <c r="AA93" i="2" a="1"/>
  <c r="AA93" i="2" s="1"/>
  <c r="M93" i="2" a="1"/>
  <c r="M93" i="2" s="1"/>
  <c r="F93" i="2" a="1"/>
  <c r="F93" i="2" s="1"/>
  <c r="AU93" i="2" a="1"/>
  <c r="AU93" i="2" s="1"/>
  <c r="AN93" i="2" a="1"/>
  <c r="AN93" i="2" s="1"/>
  <c r="AG93" i="2" a="1"/>
  <c r="AG93" i="2" s="1"/>
  <c r="T93" i="2" a="1"/>
  <c r="T93" i="2" s="1"/>
  <c r="E93" i="2" a="1"/>
  <c r="E93" i="2" s="1"/>
  <c r="AI53" i="2" a="1"/>
  <c r="AI53" i="2" s="1"/>
  <c r="AB53" i="2" a="1"/>
  <c r="AB53" i="2" s="1"/>
  <c r="U53" i="2" a="1"/>
  <c r="U53" i="2" s="1"/>
  <c r="M53" i="2" a="1"/>
  <c r="M53" i="2" s="1"/>
  <c r="F53" i="2" a="1"/>
  <c r="F53" i="2" s="1"/>
  <c r="AO53" i="2" a="1"/>
  <c r="AO53" i="2" s="1"/>
  <c r="AH53" i="2" a="1"/>
  <c r="AH53" i="2" s="1"/>
  <c r="AA53" i="2" a="1"/>
  <c r="AA53" i="2" s="1"/>
  <c r="T53" i="2" a="1"/>
  <c r="T53" i="2" s="1"/>
  <c r="L53" i="2" a="1"/>
  <c r="L53" i="2" s="1"/>
  <c r="AU53" i="2" a="1"/>
  <c r="AU53" i="2" s="1"/>
  <c r="AN53" i="2" a="1"/>
  <c r="AN53" i="2" s="1"/>
  <c r="Z53" i="2" a="1"/>
  <c r="Z53" i="2" s="1"/>
  <c r="S53" i="2" a="1"/>
  <c r="S53" i="2" s="1"/>
  <c r="K53" i="2" a="1"/>
  <c r="K53" i="2" s="1"/>
  <c r="E53" i="2" a="1"/>
  <c r="E53" i="2" s="1"/>
  <c r="AT53" i="2" a="1"/>
  <c r="AT53" i="2" s="1"/>
  <c r="AM53" i="2" a="1"/>
  <c r="AM53" i="2" s="1"/>
  <c r="AG53" i="2" a="1"/>
  <c r="AG53" i="2" s="1"/>
  <c r="R53" i="2" a="1"/>
  <c r="R53" i="2" s="1"/>
  <c r="J53" i="2" a="1"/>
  <c r="J53" i="2" s="1"/>
  <c r="D53" i="2" a="1"/>
  <c r="D53" i="2" s="1"/>
  <c r="AS53" i="2" a="1"/>
  <c r="AS53" i="2" s="1"/>
  <c r="AL53" i="2" a="1"/>
  <c r="AL53" i="2" s="1"/>
  <c r="AF53" i="2" a="1"/>
  <c r="AF53" i="2" s="1"/>
  <c r="Y53" i="2" a="1"/>
  <c r="Y53" i="2" s="1"/>
  <c r="Q53" i="2" a="1"/>
  <c r="Q53" i="2" s="1"/>
  <c r="C53" i="2" a="1"/>
  <c r="C53" i="2" s="1"/>
  <c r="AR53" i="2" a="1"/>
  <c r="AR53" i="2" s="1"/>
  <c r="AE53" i="2" a="1"/>
  <c r="AE53" i="2" s="1"/>
  <c r="X53" i="2" a="1"/>
  <c r="X53" i="2" s="1"/>
  <c r="P53" i="2" a="1"/>
  <c r="P53" i="2" s="1"/>
  <c r="I53" i="2" a="1"/>
  <c r="I53" i="2" s="1"/>
  <c r="AQ53" i="2" a="1"/>
  <c r="AQ53" i="2" s="1"/>
  <c r="AK53" i="2" a="1"/>
  <c r="AK53" i="2" s="1"/>
  <c r="AD53" i="2" a="1"/>
  <c r="AD53" i="2" s="1"/>
  <c r="W53" i="2" a="1"/>
  <c r="W53" i="2" s="1"/>
  <c r="O53" i="2" a="1"/>
  <c r="O53" i="2" s="1"/>
  <c r="H53" i="2" a="1"/>
  <c r="H53" i="2" s="1"/>
  <c r="AP53" i="2" a="1"/>
  <c r="AP53" i="2" s="1"/>
  <c r="AJ53" i="2" a="1"/>
  <c r="AJ53" i="2" s="1"/>
  <c r="AC53" i="2" a="1"/>
  <c r="AC53" i="2" s="1"/>
  <c r="V53" i="2" a="1"/>
  <c r="V53" i="2" s="1"/>
  <c r="N53" i="2" a="1"/>
  <c r="N53" i="2" s="1"/>
  <c r="G53" i="2" a="1"/>
  <c r="G53" i="2" s="1"/>
  <c r="AS21" i="2" a="1"/>
  <c r="AS21" i="2" s="1"/>
  <c r="AM21" i="2" a="1"/>
  <c r="AM21" i="2" s="1"/>
  <c r="Z21" i="2" a="1"/>
  <c r="Z21" i="2" s="1"/>
  <c r="T21" i="2" a="1"/>
  <c r="T21" i="2" s="1"/>
  <c r="M21" i="2" a="1"/>
  <c r="M21" i="2" s="1"/>
  <c r="G21" i="2" a="1"/>
  <c r="G21" i="2" s="1"/>
  <c r="AL21" i="2" a="1"/>
  <c r="AL21" i="2" s="1"/>
  <c r="AF21" i="2" a="1"/>
  <c r="AF21" i="2" s="1"/>
  <c r="Y21" i="2" a="1"/>
  <c r="Y21" i="2" s="1"/>
  <c r="S21" i="2" a="1"/>
  <c r="S21" i="2" s="1"/>
  <c r="F21" i="2" a="1"/>
  <c r="F21" i="2" s="1"/>
  <c r="AR21" i="2" a="1"/>
  <c r="AR21" i="2" s="1"/>
  <c r="AK21" i="2" a="1"/>
  <c r="AK21" i="2" s="1"/>
  <c r="AE21" i="2" a="1"/>
  <c r="AE21" i="2" s="1"/>
  <c r="R21" i="2" a="1"/>
  <c r="R21" i="2" s="1"/>
  <c r="L21" i="2" a="1"/>
  <c r="L21" i="2" s="1"/>
  <c r="E21" i="2" a="1"/>
  <c r="E21" i="2" s="1"/>
  <c r="AQ21" i="2" a="1"/>
  <c r="AQ21" i="2" s="1"/>
  <c r="AD21" i="2" a="1"/>
  <c r="AD21" i="2" s="1"/>
  <c r="X21" i="2" a="1"/>
  <c r="X21" i="2" s="1"/>
  <c r="Q21" i="2" a="1"/>
  <c r="Q21" i="2" s="1"/>
  <c r="K21" i="2" a="1"/>
  <c r="K21" i="2" s="1"/>
  <c r="AP21" i="2" a="1"/>
  <c r="AP21" i="2" s="1"/>
  <c r="AJ21" i="2" a="1"/>
  <c r="AJ21" i="2" s="1"/>
  <c r="AC21" i="2" a="1"/>
  <c r="AC21" i="2" s="1"/>
  <c r="W21" i="2" a="1"/>
  <c r="W21" i="2" s="1"/>
  <c r="J21" i="2" a="1"/>
  <c r="J21" i="2" s="1"/>
  <c r="D21" i="2" a="1"/>
  <c r="D21" i="2" s="1"/>
  <c r="AO21" i="2" a="1"/>
  <c r="AO21" i="2" s="1"/>
  <c r="AI21" i="2" a="1"/>
  <c r="AI21" i="2" s="1"/>
  <c r="V21" i="2" a="1"/>
  <c r="V21" i="2" s="1"/>
  <c r="P21" i="2" a="1"/>
  <c r="P21" i="2" s="1"/>
  <c r="I21" i="2" a="1"/>
  <c r="I21" i="2" s="1"/>
  <c r="C21" i="2" a="1"/>
  <c r="C21" i="2" s="1"/>
  <c r="AU21" i="2" a="1"/>
  <c r="AU21" i="2" s="1"/>
  <c r="AH21" i="2" a="1"/>
  <c r="AH21" i="2" s="1"/>
  <c r="AB21" i="2" a="1"/>
  <c r="AB21" i="2" s="1"/>
  <c r="U21" i="2" a="1"/>
  <c r="U21" i="2" s="1"/>
  <c r="O21" i="2" a="1"/>
  <c r="O21" i="2" s="1"/>
  <c r="AT21" i="2" a="1"/>
  <c r="AT21" i="2" s="1"/>
  <c r="AN21" i="2" a="1"/>
  <c r="AN21" i="2" s="1"/>
  <c r="AG21" i="2" a="1"/>
  <c r="AG21" i="2" s="1"/>
  <c r="AA21" i="2" a="1"/>
  <c r="AA21" i="2" s="1"/>
  <c r="N21" i="2" a="1"/>
  <c r="N21" i="2" s="1"/>
  <c r="H21" i="2" a="1"/>
  <c r="H21" i="2" s="1"/>
  <c r="B261" i="2" a="1"/>
  <c r="B261" i="2" s="1"/>
  <c r="B50" i="2" a="1"/>
  <c r="B50" i="2" s="1"/>
  <c r="Z2" i="2" a="1"/>
  <c r="Z2" i="2" s="1"/>
  <c r="U3" i="2" a="1"/>
  <c r="U3" i="2" s="1"/>
  <c r="AC3" i="2" a="1"/>
  <c r="AC3" i="2" s="1"/>
  <c r="AK3" i="2" a="1"/>
  <c r="AK3" i="2" s="1"/>
  <c r="AS3" i="2" a="1"/>
  <c r="AS3" i="2" s="1"/>
  <c r="H4" i="2" a="1"/>
  <c r="H4" i="2" s="1"/>
  <c r="P4" i="2" a="1"/>
  <c r="P4" i="2" s="1"/>
  <c r="X4" i="2" a="1"/>
  <c r="X4" i="2" s="1"/>
  <c r="AF4" i="2" a="1"/>
  <c r="AF4" i="2" s="1"/>
  <c r="AN4" i="2" a="1"/>
  <c r="AN4" i="2" s="1"/>
  <c r="C5" i="2" a="1"/>
  <c r="C5" i="2" s="1"/>
  <c r="K5" i="2" a="1"/>
  <c r="K5" i="2" s="1"/>
  <c r="S5" i="2" a="1"/>
  <c r="S5" i="2" s="1"/>
  <c r="AA5" i="2" a="1"/>
  <c r="AA5" i="2" s="1"/>
  <c r="AI5" i="2" a="1"/>
  <c r="AI5" i="2" s="1"/>
  <c r="AQ5" i="2" a="1"/>
  <c r="AQ5" i="2" s="1"/>
  <c r="F6" i="2" a="1"/>
  <c r="F6" i="2" s="1"/>
  <c r="N6" i="2" a="1"/>
  <c r="N6" i="2" s="1"/>
  <c r="V6" i="2" a="1"/>
  <c r="V6" i="2" s="1"/>
  <c r="AD6" i="2" a="1"/>
  <c r="AD6" i="2" s="1"/>
  <c r="AL6" i="2" a="1"/>
  <c r="AL6" i="2" s="1"/>
  <c r="AT6" i="2" a="1"/>
  <c r="AT6" i="2" s="1"/>
  <c r="I7" i="2" a="1"/>
  <c r="I7" i="2" s="1"/>
  <c r="Q7" i="2" a="1"/>
  <c r="Q7" i="2" s="1"/>
  <c r="Y7" i="2" a="1"/>
  <c r="Y7" i="2" s="1"/>
  <c r="AG7" i="2" a="1"/>
  <c r="AG7" i="2" s="1"/>
  <c r="AO7" i="2" a="1"/>
  <c r="AO7" i="2" s="1"/>
  <c r="D8" i="2" a="1"/>
  <c r="D8" i="2" s="1"/>
  <c r="L8" i="2" a="1"/>
  <c r="L8" i="2" s="1"/>
  <c r="T8" i="2" a="1"/>
  <c r="T8" i="2" s="1"/>
  <c r="AB8" i="2" a="1"/>
  <c r="AB8" i="2" s="1"/>
  <c r="AJ8" i="2" a="1"/>
  <c r="AJ8" i="2" s="1"/>
  <c r="AR8" i="2" a="1"/>
  <c r="AR8" i="2" s="1"/>
  <c r="G9" i="2" a="1"/>
  <c r="G9" i="2" s="1"/>
  <c r="O9" i="2" a="1"/>
  <c r="O9" i="2" s="1"/>
  <c r="W9" i="2" a="1"/>
  <c r="W9" i="2" s="1"/>
  <c r="AE9" i="2" a="1"/>
  <c r="AE9" i="2" s="1"/>
  <c r="AM9" i="2" a="1"/>
  <c r="AM9" i="2" s="1"/>
  <c r="AU9" i="2" a="1"/>
  <c r="AU9" i="2" s="1"/>
  <c r="J10" i="2" a="1"/>
  <c r="J10" i="2" s="1"/>
  <c r="R10" i="2" a="1"/>
  <c r="R10" i="2" s="1"/>
  <c r="Z10" i="2" a="1"/>
  <c r="Z10" i="2" s="1"/>
  <c r="AH10" i="2" a="1"/>
  <c r="AH10" i="2" s="1"/>
  <c r="AP10" i="2" a="1"/>
  <c r="AP10" i="2" s="1"/>
  <c r="E11" i="2" a="1"/>
  <c r="E11" i="2" s="1"/>
  <c r="M11" i="2" a="1"/>
  <c r="M11" i="2" s="1"/>
  <c r="U11" i="2" a="1"/>
  <c r="U11" i="2" s="1"/>
  <c r="AC11" i="2" a="1"/>
  <c r="AC11" i="2" s="1"/>
  <c r="AK11" i="2" a="1"/>
  <c r="AK11" i="2" s="1"/>
  <c r="AS11" i="2" a="1"/>
  <c r="AS11" i="2" s="1"/>
  <c r="H12" i="2" a="1"/>
  <c r="H12" i="2" s="1"/>
  <c r="P12" i="2" a="1"/>
  <c r="P12" i="2" s="1"/>
  <c r="X12" i="2" a="1"/>
  <c r="X12" i="2" s="1"/>
  <c r="AF12" i="2" a="1"/>
  <c r="AF12" i="2" s="1"/>
  <c r="AN12" i="2" a="1"/>
  <c r="AN12" i="2" s="1"/>
  <c r="C13" i="2" a="1"/>
  <c r="C13" i="2" s="1"/>
  <c r="K13" i="2" a="1"/>
  <c r="K13" i="2" s="1"/>
  <c r="S13" i="2" a="1"/>
  <c r="S13" i="2" s="1"/>
  <c r="AA13" i="2" a="1"/>
  <c r="AA13" i="2" s="1"/>
  <c r="AI13" i="2" a="1"/>
  <c r="AI13" i="2" s="1"/>
  <c r="AQ13" i="2" a="1"/>
  <c r="AQ13" i="2" s="1"/>
  <c r="F14" i="2" a="1"/>
  <c r="F14" i="2" s="1"/>
  <c r="M14" i="2" a="1"/>
  <c r="M14" i="2" s="1"/>
  <c r="Z14" i="2" a="1"/>
  <c r="Z14" i="2" s="1"/>
  <c r="AF14" i="2" a="1"/>
  <c r="AF14" i="2" s="1"/>
  <c r="AM14" i="2" a="1"/>
  <c r="AM14" i="2" s="1"/>
  <c r="AS14" i="2" a="1"/>
  <c r="AS14" i="2" s="1"/>
  <c r="M15" i="2" a="1"/>
  <c r="M15" i="2" s="1"/>
  <c r="S15" i="2" a="1"/>
  <c r="S15" i="2" s="1"/>
  <c r="Z15" i="2" a="1"/>
  <c r="Z15" i="2" s="1"/>
  <c r="AF15" i="2" a="1"/>
  <c r="AF15" i="2" s="1"/>
  <c r="AS15" i="2" a="1"/>
  <c r="AS15" i="2" s="1"/>
  <c r="F16" i="2" a="1"/>
  <c r="F16" i="2" s="1"/>
  <c r="M16" i="2" a="1"/>
  <c r="M16" i="2" s="1"/>
  <c r="S16" i="2" a="1"/>
  <c r="S16" i="2" s="1"/>
  <c r="AF16" i="2" a="1"/>
  <c r="AF16" i="2" s="1"/>
  <c r="AL16" i="2" a="1"/>
  <c r="AL16" i="2" s="1"/>
  <c r="AS16" i="2" a="1"/>
  <c r="AS16" i="2" s="1"/>
  <c r="F17" i="2" a="1"/>
  <c r="F17" i="2" s="1"/>
  <c r="S17" i="2" a="1"/>
  <c r="S17" i="2" s="1"/>
  <c r="Y17" i="2" a="1"/>
  <c r="Y17" i="2" s="1"/>
  <c r="AF17" i="2" a="1"/>
  <c r="AF17" i="2" s="1"/>
  <c r="AL17" i="2" a="1"/>
  <c r="AL17" i="2" s="1"/>
  <c r="F18" i="2" a="1"/>
  <c r="F18" i="2" s="1"/>
  <c r="L18" i="2" a="1"/>
  <c r="L18" i="2" s="1"/>
  <c r="S18" i="2" a="1"/>
  <c r="S18" i="2" s="1"/>
  <c r="Y18" i="2" a="1"/>
  <c r="Y18" i="2" s="1"/>
  <c r="AL18" i="2" a="1"/>
  <c r="AL18" i="2" s="1"/>
  <c r="AR18" i="2" a="1"/>
  <c r="AR18" i="2" s="1"/>
  <c r="F19" i="2" a="1"/>
  <c r="F19" i="2" s="1"/>
  <c r="L19" i="2" a="1"/>
  <c r="L19" i="2" s="1"/>
  <c r="Y19" i="2" a="1"/>
  <c r="Y19" i="2" s="1"/>
  <c r="AE19" i="2" a="1"/>
  <c r="AE19" i="2" s="1"/>
  <c r="AL19" i="2" a="1"/>
  <c r="AL19" i="2" s="1"/>
  <c r="AR19" i="2" a="1"/>
  <c r="AR19" i="2" s="1"/>
  <c r="L20" i="2" a="1"/>
  <c r="L20" i="2" s="1"/>
  <c r="R20" i="2" a="1"/>
  <c r="R20" i="2" s="1"/>
  <c r="Y20" i="2" a="1"/>
  <c r="Y20" i="2" s="1"/>
  <c r="AL262" i="2" a="1"/>
  <c r="AL262" i="2" s="1"/>
  <c r="AE262" i="2" a="1"/>
  <c r="AE262" i="2" s="1"/>
  <c r="X262" i="2" a="1"/>
  <c r="X262" i="2" s="1"/>
  <c r="Q262" i="2" a="1"/>
  <c r="Q262" i="2" s="1"/>
  <c r="C262" i="2" a="1"/>
  <c r="C262" i="2" s="1"/>
  <c r="AP262" i="2" a="1"/>
  <c r="AP262" i="2" s="1"/>
  <c r="AK262" i="2" a="1"/>
  <c r="AK262" i="2" s="1"/>
  <c r="W262" i="2" a="1"/>
  <c r="W262" i="2" s="1"/>
  <c r="P262" i="2" a="1"/>
  <c r="P262" i="2" s="1"/>
  <c r="J262" i="2" a="1"/>
  <c r="J262" i="2" s="1"/>
  <c r="AO262" i="2" a="1"/>
  <c r="AO262" i="2" s="1"/>
  <c r="AJ262" i="2" a="1"/>
  <c r="AJ262" i="2" s="1"/>
  <c r="AD262" i="2" a="1"/>
  <c r="AD262" i="2" s="1"/>
  <c r="V262" i="2" a="1"/>
  <c r="V262" i="2" s="1"/>
  <c r="O262" i="2" a="1"/>
  <c r="O262" i="2" s="1"/>
  <c r="I262" i="2" a="1"/>
  <c r="I262" i="2" s="1"/>
  <c r="AU262" i="2" a="1"/>
  <c r="AU262" i="2" s="1"/>
  <c r="AC262" i="2" a="1"/>
  <c r="AC262" i="2" s="1"/>
  <c r="U262" i="2" a="1"/>
  <c r="U262" i="2" s="1"/>
  <c r="H262" i="2" a="1"/>
  <c r="H262" i="2" s="1"/>
  <c r="AT262" i="2" a="1"/>
  <c r="AT262" i="2" s="1"/>
  <c r="AN262" i="2" a="1"/>
  <c r="AN262" i="2" s="1"/>
  <c r="AI262" i="2" a="1"/>
  <c r="AI262" i="2" s="1"/>
  <c r="AB262" i="2" a="1"/>
  <c r="AB262" i="2" s="1"/>
  <c r="T262" i="2" a="1"/>
  <c r="T262" i="2" s="1"/>
  <c r="N262" i="2" a="1"/>
  <c r="N262" i="2" s="1"/>
  <c r="G262" i="2" a="1"/>
  <c r="G262" i="2" s="1"/>
  <c r="AS262" i="2" a="1"/>
  <c r="AS262" i="2" s="1"/>
  <c r="AH262" i="2" a="1"/>
  <c r="AH262" i="2" s="1"/>
  <c r="AA262" i="2" a="1"/>
  <c r="AA262" i="2" s="1"/>
  <c r="S262" i="2" a="1"/>
  <c r="S262" i="2" s="1"/>
  <c r="M262" i="2" a="1"/>
  <c r="M262" i="2" s="1"/>
  <c r="F262" i="2" a="1"/>
  <c r="F262" i="2" s="1"/>
  <c r="AQ262" i="2" a="1"/>
  <c r="AQ262" i="2" s="1"/>
  <c r="R262" i="2" a="1"/>
  <c r="R262" i="2" s="1"/>
  <c r="AM262" i="2" a="1"/>
  <c r="AM262" i="2" s="1"/>
  <c r="L262" i="2" a="1"/>
  <c r="L262" i="2" s="1"/>
  <c r="K262" i="2" a="1"/>
  <c r="K262" i="2" s="1"/>
  <c r="AG262" i="2" a="1"/>
  <c r="AG262" i="2" s="1"/>
  <c r="E262" i="2" a="1"/>
  <c r="E262" i="2" s="1"/>
  <c r="AF262" i="2" a="1"/>
  <c r="AF262" i="2" s="1"/>
  <c r="D262" i="2" a="1"/>
  <c r="D262" i="2" s="1"/>
  <c r="Z262" i="2" a="1"/>
  <c r="Z262" i="2" s="1"/>
  <c r="Y262" i="2" a="1"/>
  <c r="Y262" i="2" s="1"/>
  <c r="AR262" i="2" a="1"/>
  <c r="AR262" i="2" s="1"/>
  <c r="AO222" i="2" a="1"/>
  <c r="AO222" i="2" s="1"/>
  <c r="AG222" i="2" a="1"/>
  <c r="AG222" i="2" s="1"/>
  <c r="Y222" i="2" a="1"/>
  <c r="Y222" i="2" s="1"/>
  <c r="Q222" i="2" a="1"/>
  <c r="Q222" i="2" s="1"/>
  <c r="I222" i="2" a="1"/>
  <c r="I222" i="2" s="1"/>
  <c r="AN222" i="2" a="1"/>
  <c r="AN222" i="2" s="1"/>
  <c r="AF222" i="2" a="1"/>
  <c r="AF222" i="2" s="1"/>
  <c r="X222" i="2" a="1"/>
  <c r="X222" i="2" s="1"/>
  <c r="P222" i="2" a="1"/>
  <c r="P222" i="2" s="1"/>
  <c r="H222" i="2" a="1"/>
  <c r="H222" i="2" s="1"/>
  <c r="AU222" i="2" a="1"/>
  <c r="AU222" i="2" s="1"/>
  <c r="AM222" i="2" a="1"/>
  <c r="AM222" i="2" s="1"/>
  <c r="AE222" i="2" a="1"/>
  <c r="AE222" i="2" s="1"/>
  <c r="W222" i="2" a="1"/>
  <c r="W222" i="2" s="1"/>
  <c r="O222" i="2" a="1"/>
  <c r="O222" i="2" s="1"/>
  <c r="G222" i="2" a="1"/>
  <c r="G222" i="2" s="1"/>
  <c r="AT222" i="2" a="1"/>
  <c r="AT222" i="2" s="1"/>
  <c r="AL222" i="2" a="1"/>
  <c r="AL222" i="2" s="1"/>
  <c r="AD222" i="2" a="1"/>
  <c r="AD222" i="2" s="1"/>
  <c r="V222" i="2" a="1"/>
  <c r="V222" i="2" s="1"/>
  <c r="N222" i="2" a="1"/>
  <c r="N222" i="2" s="1"/>
  <c r="F222" i="2" a="1"/>
  <c r="F222" i="2" s="1"/>
  <c r="AS222" i="2" a="1"/>
  <c r="AS222" i="2" s="1"/>
  <c r="AK222" i="2" a="1"/>
  <c r="AK222" i="2" s="1"/>
  <c r="AC222" i="2" a="1"/>
  <c r="AC222" i="2" s="1"/>
  <c r="U222" i="2" a="1"/>
  <c r="U222" i="2" s="1"/>
  <c r="M222" i="2" a="1"/>
  <c r="M222" i="2" s="1"/>
  <c r="E222" i="2" a="1"/>
  <c r="E222" i="2" s="1"/>
  <c r="AR222" i="2" a="1"/>
  <c r="AR222" i="2" s="1"/>
  <c r="AJ222" i="2" a="1"/>
  <c r="AJ222" i="2" s="1"/>
  <c r="AB222" i="2" a="1"/>
  <c r="AB222" i="2" s="1"/>
  <c r="T222" i="2" a="1"/>
  <c r="T222" i="2" s="1"/>
  <c r="L222" i="2" a="1"/>
  <c r="L222" i="2" s="1"/>
  <c r="D222" i="2" a="1"/>
  <c r="D222" i="2" s="1"/>
  <c r="AQ222" i="2" a="1"/>
  <c r="AQ222" i="2" s="1"/>
  <c r="AI222" i="2" a="1"/>
  <c r="AI222" i="2" s="1"/>
  <c r="AA222" i="2" a="1"/>
  <c r="AA222" i="2" s="1"/>
  <c r="S222" i="2" a="1"/>
  <c r="S222" i="2" s="1"/>
  <c r="K222" i="2" a="1"/>
  <c r="K222" i="2" s="1"/>
  <c r="C222" i="2" a="1"/>
  <c r="C222" i="2" s="1"/>
  <c r="Z222" i="2" a="1"/>
  <c r="Z222" i="2" s="1"/>
  <c r="R222" i="2" a="1"/>
  <c r="R222" i="2" s="1"/>
  <c r="J222" i="2" a="1"/>
  <c r="J222" i="2" s="1"/>
  <c r="AP222" i="2" a="1"/>
  <c r="AP222" i="2" s="1"/>
  <c r="AH222" i="2" a="1"/>
  <c r="AH222" i="2" s="1"/>
  <c r="AU190" i="2" a="1"/>
  <c r="AU190" i="2" s="1"/>
  <c r="AP190" i="2" a="1"/>
  <c r="AP190" i="2" s="1"/>
  <c r="AJ190" i="2" a="1"/>
  <c r="AJ190" i="2" s="1"/>
  <c r="AT190" i="2" a="1"/>
  <c r="AT190" i="2" s="1"/>
  <c r="AO190" i="2" a="1"/>
  <c r="AO190" i="2" s="1"/>
  <c r="AC190" i="2" a="1"/>
  <c r="AC190" i="2" s="1"/>
  <c r="Y190" i="2" a="1"/>
  <c r="Y190" i="2" s="1"/>
  <c r="U190" i="2" a="1"/>
  <c r="U190" i="2" s="1"/>
  <c r="Q190" i="2" a="1"/>
  <c r="Q190" i="2" s="1"/>
  <c r="M190" i="2" a="1"/>
  <c r="M190" i="2" s="1"/>
  <c r="I190" i="2" a="1"/>
  <c r="I190" i="2" s="1"/>
  <c r="E190" i="2" a="1"/>
  <c r="E190" i="2" s="1"/>
  <c r="AN190" i="2" a="1"/>
  <c r="AN190" i="2" s="1"/>
  <c r="AI190" i="2" a="1"/>
  <c r="AI190" i="2" s="1"/>
  <c r="AS190" i="2" a="1"/>
  <c r="AS190" i="2" s="1"/>
  <c r="AM190" i="2" a="1"/>
  <c r="AM190" i="2" s="1"/>
  <c r="AH190" i="2" a="1"/>
  <c r="AH190" i="2" s="1"/>
  <c r="AB190" i="2" a="1"/>
  <c r="AB190" i="2" s="1"/>
  <c r="X190" i="2" a="1"/>
  <c r="X190" i="2" s="1"/>
  <c r="T190" i="2" a="1"/>
  <c r="T190" i="2" s="1"/>
  <c r="P190" i="2" a="1"/>
  <c r="P190" i="2" s="1"/>
  <c r="L190" i="2" a="1"/>
  <c r="L190" i="2" s="1"/>
  <c r="H190" i="2" a="1"/>
  <c r="H190" i="2" s="1"/>
  <c r="D190" i="2" a="1"/>
  <c r="D190" i="2" s="1"/>
  <c r="AL190" i="2" a="1"/>
  <c r="AL190" i="2" s="1"/>
  <c r="AG190" i="2" a="1"/>
  <c r="AG190" i="2" s="1"/>
  <c r="AR190" i="2" a="1"/>
  <c r="AR190" i="2" s="1"/>
  <c r="AF190" i="2" a="1"/>
  <c r="AF190" i="2" s="1"/>
  <c r="AA190" i="2" a="1"/>
  <c r="AA190" i="2" s="1"/>
  <c r="W190" i="2" a="1"/>
  <c r="W190" i="2" s="1"/>
  <c r="S190" i="2" a="1"/>
  <c r="S190" i="2" s="1"/>
  <c r="O190" i="2" a="1"/>
  <c r="O190" i="2" s="1"/>
  <c r="K190" i="2" a="1"/>
  <c r="K190" i="2" s="1"/>
  <c r="G190" i="2" a="1"/>
  <c r="G190" i="2" s="1"/>
  <c r="C190" i="2" a="1"/>
  <c r="C190" i="2" s="1"/>
  <c r="AK190" i="2" a="1"/>
  <c r="AK190" i="2" s="1"/>
  <c r="AE190" i="2" a="1"/>
  <c r="AE190" i="2" s="1"/>
  <c r="AQ190" i="2" a="1"/>
  <c r="AQ190" i="2" s="1"/>
  <c r="AD190" i="2" a="1"/>
  <c r="AD190" i="2" s="1"/>
  <c r="Z190" i="2" a="1"/>
  <c r="Z190" i="2" s="1"/>
  <c r="V190" i="2" a="1"/>
  <c r="V190" i="2" s="1"/>
  <c r="R190" i="2" a="1"/>
  <c r="R190" i="2" s="1"/>
  <c r="N190" i="2" a="1"/>
  <c r="N190" i="2" s="1"/>
  <c r="J190" i="2" a="1"/>
  <c r="J190" i="2" s="1"/>
  <c r="F190" i="2" a="1"/>
  <c r="F190" i="2" s="1"/>
  <c r="AU166" i="2" a="1"/>
  <c r="AU166" i="2" s="1"/>
  <c r="AM166" i="2" a="1"/>
  <c r="AM166" i="2" s="1"/>
  <c r="AE166" i="2" a="1"/>
  <c r="AE166" i="2" s="1"/>
  <c r="W166" i="2" a="1"/>
  <c r="W166" i="2" s="1"/>
  <c r="O166" i="2" a="1"/>
  <c r="O166" i="2" s="1"/>
  <c r="G166" i="2" a="1"/>
  <c r="G166" i="2" s="1"/>
  <c r="AT166" i="2" a="1"/>
  <c r="AT166" i="2" s="1"/>
  <c r="AL166" i="2" a="1"/>
  <c r="AL166" i="2" s="1"/>
  <c r="AD166" i="2" a="1"/>
  <c r="AD166" i="2" s="1"/>
  <c r="V166" i="2" a="1"/>
  <c r="V166" i="2" s="1"/>
  <c r="N166" i="2" a="1"/>
  <c r="N166" i="2" s="1"/>
  <c r="F166" i="2" a="1"/>
  <c r="F166" i="2" s="1"/>
  <c r="AS166" i="2" a="1"/>
  <c r="AS166" i="2" s="1"/>
  <c r="AK166" i="2" a="1"/>
  <c r="AK166" i="2" s="1"/>
  <c r="AC166" i="2" a="1"/>
  <c r="AC166" i="2" s="1"/>
  <c r="U166" i="2" a="1"/>
  <c r="U166" i="2" s="1"/>
  <c r="M166" i="2" a="1"/>
  <c r="M166" i="2" s="1"/>
  <c r="E166" i="2" a="1"/>
  <c r="E166" i="2" s="1"/>
  <c r="AR166" i="2" a="1"/>
  <c r="AR166" i="2" s="1"/>
  <c r="AJ166" i="2" a="1"/>
  <c r="AJ166" i="2" s="1"/>
  <c r="AB166" i="2" a="1"/>
  <c r="AB166" i="2" s="1"/>
  <c r="T166" i="2" a="1"/>
  <c r="T166" i="2" s="1"/>
  <c r="L166" i="2" a="1"/>
  <c r="L166" i="2" s="1"/>
  <c r="D166" i="2" a="1"/>
  <c r="D166" i="2" s="1"/>
  <c r="AQ166" i="2" a="1"/>
  <c r="AQ166" i="2" s="1"/>
  <c r="AI166" i="2" a="1"/>
  <c r="AI166" i="2" s="1"/>
  <c r="AA166" i="2" a="1"/>
  <c r="AA166" i="2" s="1"/>
  <c r="S166" i="2" a="1"/>
  <c r="S166" i="2" s="1"/>
  <c r="K166" i="2" a="1"/>
  <c r="K166" i="2" s="1"/>
  <c r="C166" i="2" a="1"/>
  <c r="C166" i="2" s="1"/>
  <c r="AP166" i="2" a="1"/>
  <c r="AP166" i="2" s="1"/>
  <c r="AH166" i="2" a="1"/>
  <c r="AH166" i="2" s="1"/>
  <c r="Z166" i="2" a="1"/>
  <c r="Z166" i="2" s="1"/>
  <c r="R166" i="2" a="1"/>
  <c r="R166" i="2" s="1"/>
  <c r="J166" i="2" a="1"/>
  <c r="J166" i="2" s="1"/>
  <c r="AO166" i="2" a="1"/>
  <c r="AO166" i="2" s="1"/>
  <c r="AG166" i="2" a="1"/>
  <c r="AG166" i="2" s="1"/>
  <c r="Y166" i="2" a="1"/>
  <c r="Y166" i="2" s="1"/>
  <c r="Q166" i="2" a="1"/>
  <c r="Q166" i="2" s="1"/>
  <c r="I166" i="2" a="1"/>
  <c r="I166" i="2" s="1"/>
  <c r="AN166" i="2" a="1"/>
  <c r="AN166" i="2" s="1"/>
  <c r="AF166" i="2" a="1"/>
  <c r="AF166" i="2" s="1"/>
  <c r="X166" i="2" a="1"/>
  <c r="X166" i="2" s="1"/>
  <c r="P166" i="2" a="1"/>
  <c r="P166" i="2" s="1"/>
  <c r="H166" i="2" a="1"/>
  <c r="H166" i="2" s="1"/>
  <c r="AS142" i="2" a="1"/>
  <c r="AS142" i="2" s="1"/>
  <c r="AL142" i="2" a="1"/>
  <c r="AL142" i="2" s="1"/>
  <c r="AD142" i="2" a="1"/>
  <c r="AD142" i="2" s="1"/>
  <c r="V142" i="2" a="1"/>
  <c r="V142" i="2" s="1"/>
  <c r="O142" i="2" a="1"/>
  <c r="O142" i="2" s="1"/>
  <c r="I142" i="2" a="1"/>
  <c r="I142" i="2" s="1"/>
  <c r="AR142" i="2" a="1"/>
  <c r="AR142" i="2" s="1"/>
  <c r="AK142" i="2" a="1"/>
  <c r="AK142" i="2" s="1"/>
  <c r="AC142" i="2" a="1"/>
  <c r="AC142" i="2" s="1"/>
  <c r="U142" i="2" a="1"/>
  <c r="U142" i="2" s="1"/>
  <c r="H142" i="2" a="1"/>
  <c r="H142" i="2" s="1"/>
  <c r="AQ142" i="2" a="1"/>
  <c r="AQ142" i="2" s="1"/>
  <c r="AJ142" i="2" a="1"/>
  <c r="AJ142" i="2" s="1"/>
  <c r="AB142" i="2" a="1"/>
  <c r="AB142" i="2" s="1"/>
  <c r="T142" i="2" a="1"/>
  <c r="T142" i="2" s="1"/>
  <c r="N142" i="2" a="1"/>
  <c r="N142" i="2" s="1"/>
  <c r="G142" i="2" a="1"/>
  <c r="G142" i="2" s="1"/>
  <c r="AI142" i="2" a="1"/>
  <c r="AI142" i="2" s="1"/>
  <c r="AA142" i="2" a="1"/>
  <c r="AA142" i="2" s="1"/>
  <c r="S142" i="2" a="1"/>
  <c r="S142" i="2" s="1"/>
  <c r="M142" i="2" a="1"/>
  <c r="M142" i="2" s="1"/>
  <c r="AP142" i="2" a="1"/>
  <c r="AP142" i="2" s="1"/>
  <c r="AH142" i="2" a="1"/>
  <c r="AH142" i="2" s="1"/>
  <c r="Z142" i="2" a="1"/>
  <c r="Z142" i="2" s="1"/>
  <c r="L142" i="2" a="1"/>
  <c r="L142" i="2" s="1"/>
  <c r="F142" i="2" a="1"/>
  <c r="F142" i="2" s="1"/>
  <c r="AU142" i="2" a="1"/>
  <c r="AU142" i="2" s="1"/>
  <c r="AO142" i="2" a="1"/>
  <c r="AO142" i="2" s="1"/>
  <c r="AG142" i="2" a="1"/>
  <c r="AG142" i="2" s="1"/>
  <c r="Y142" i="2" a="1"/>
  <c r="Y142" i="2" s="1"/>
  <c r="R142" i="2" a="1"/>
  <c r="R142" i="2" s="1"/>
  <c r="K142" i="2" a="1"/>
  <c r="K142" i="2" s="1"/>
  <c r="E142" i="2" a="1"/>
  <c r="E142" i="2" s="1"/>
  <c r="AN142" i="2" a="1"/>
  <c r="AN142" i="2" s="1"/>
  <c r="AF142" i="2" a="1"/>
  <c r="AF142" i="2" s="1"/>
  <c r="X142" i="2" a="1"/>
  <c r="X142" i="2" s="1"/>
  <c r="Q142" i="2" a="1"/>
  <c r="Q142" i="2" s="1"/>
  <c r="D142" i="2" a="1"/>
  <c r="D142" i="2" s="1"/>
  <c r="AT142" i="2" a="1"/>
  <c r="AT142" i="2" s="1"/>
  <c r="AM142" i="2" a="1"/>
  <c r="AM142" i="2" s="1"/>
  <c r="AE142" i="2" a="1"/>
  <c r="AE142" i="2" s="1"/>
  <c r="W142" i="2" a="1"/>
  <c r="W142" i="2" s="1"/>
  <c r="P142" i="2" a="1"/>
  <c r="P142" i="2" s="1"/>
  <c r="J142" i="2" a="1"/>
  <c r="J142" i="2" s="1"/>
  <c r="C142" i="2" a="1"/>
  <c r="C142" i="2" s="1"/>
  <c r="AN110" i="2" a="1"/>
  <c r="AN110" i="2" s="1"/>
  <c r="AG110" i="2" a="1"/>
  <c r="AG110" i="2" s="1"/>
  <c r="AA110" i="2" a="1"/>
  <c r="AA110" i="2" s="1"/>
  <c r="T110" i="2" a="1"/>
  <c r="T110" i="2" s="1"/>
  <c r="G110" i="2" a="1"/>
  <c r="G110" i="2" s="1"/>
  <c r="AU110" i="2" a="1"/>
  <c r="AU110" i="2" s="1"/>
  <c r="AF110" i="2" a="1"/>
  <c r="AF110" i="2" s="1"/>
  <c r="Z110" i="2" a="1"/>
  <c r="Z110" i="2" s="1"/>
  <c r="S110" i="2" a="1"/>
  <c r="S110" i="2" s="1"/>
  <c r="M110" i="2" a="1"/>
  <c r="M110" i="2" s="1"/>
  <c r="F110" i="2" a="1"/>
  <c r="F110" i="2" s="1"/>
  <c r="AT110" i="2" a="1"/>
  <c r="AT110" i="2" s="1"/>
  <c r="AM110" i="2" a="1"/>
  <c r="AM110" i="2" s="1"/>
  <c r="Y110" i="2" a="1"/>
  <c r="Y110" i="2" s="1"/>
  <c r="R110" i="2" a="1"/>
  <c r="R110" i="2" s="1"/>
  <c r="L110" i="2" a="1"/>
  <c r="L110" i="2" s="1"/>
  <c r="E110" i="2" a="1"/>
  <c r="E110" i="2" s="1"/>
  <c r="AS110" i="2" a="1"/>
  <c r="AS110" i="2" s="1"/>
  <c r="AL110" i="2" a="1"/>
  <c r="AL110" i="2" s="1"/>
  <c r="AE110" i="2" a="1"/>
  <c r="AE110" i="2" s="1"/>
  <c r="X110" i="2" a="1"/>
  <c r="X110" i="2" s="1"/>
  <c r="Q110" i="2" a="1"/>
  <c r="Q110" i="2" s="1"/>
  <c r="K110" i="2" a="1"/>
  <c r="K110" i="2" s="1"/>
  <c r="D110" i="2" a="1"/>
  <c r="D110" i="2" s="1"/>
  <c r="AR110" i="2" a="1"/>
  <c r="AR110" i="2" s="1"/>
  <c r="AK110" i="2" a="1"/>
  <c r="AK110" i="2" s="1"/>
  <c r="AD110" i="2" a="1"/>
  <c r="AD110" i="2" s="1"/>
  <c r="P110" i="2" a="1"/>
  <c r="P110" i="2" s="1"/>
  <c r="J110" i="2" a="1"/>
  <c r="J110" i="2" s="1"/>
  <c r="C110" i="2" a="1"/>
  <c r="C110" i="2" s="1"/>
  <c r="AQ110" i="2" a="1"/>
  <c r="AQ110" i="2" s="1"/>
  <c r="AJ110" i="2" a="1"/>
  <c r="AJ110" i="2" s="1"/>
  <c r="W110" i="2" a="1"/>
  <c r="W110" i="2" s="1"/>
  <c r="I110" i="2" a="1"/>
  <c r="I110" i="2" s="1"/>
  <c r="AP110" i="2" a="1"/>
  <c r="AP110" i="2" s="1"/>
  <c r="AI110" i="2" a="1"/>
  <c r="AI110" i="2" s="1"/>
  <c r="AC110" i="2" a="1"/>
  <c r="AC110" i="2" s="1"/>
  <c r="V110" i="2" a="1"/>
  <c r="V110" i="2" s="1"/>
  <c r="O110" i="2" a="1"/>
  <c r="O110" i="2" s="1"/>
  <c r="H110" i="2" a="1"/>
  <c r="H110" i="2" s="1"/>
  <c r="AO110" i="2" a="1"/>
  <c r="AO110" i="2" s="1"/>
  <c r="AH110" i="2" a="1"/>
  <c r="AH110" i="2" s="1"/>
  <c r="AB110" i="2" a="1"/>
  <c r="AB110" i="2" s="1"/>
  <c r="U110" i="2" a="1"/>
  <c r="U110" i="2" s="1"/>
  <c r="N110" i="2" a="1"/>
  <c r="N110" i="2" s="1"/>
  <c r="AO94" i="2" a="1"/>
  <c r="AO94" i="2" s="1"/>
  <c r="AG94" i="2" a="1"/>
  <c r="AG94" i="2" s="1"/>
  <c r="Y94" i="2" a="1"/>
  <c r="Y94" i="2" s="1"/>
  <c r="Q94" i="2" a="1"/>
  <c r="Q94" i="2" s="1"/>
  <c r="I94" i="2" a="1"/>
  <c r="I94" i="2" s="1"/>
  <c r="AN94" i="2" a="1"/>
  <c r="AN94" i="2" s="1"/>
  <c r="AF94" i="2" a="1"/>
  <c r="AF94" i="2" s="1"/>
  <c r="X94" i="2" a="1"/>
  <c r="X94" i="2" s="1"/>
  <c r="P94" i="2" a="1"/>
  <c r="P94" i="2" s="1"/>
  <c r="H94" i="2" a="1"/>
  <c r="H94" i="2" s="1"/>
  <c r="AU94" i="2" a="1"/>
  <c r="AU94" i="2" s="1"/>
  <c r="AM94" i="2" a="1"/>
  <c r="AM94" i="2" s="1"/>
  <c r="AE94" i="2" a="1"/>
  <c r="AE94" i="2" s="1"/>
  <c r="W94" i="2" a="1"/>
  <c r="W94" i="2" s="1"/>
  <c r="O94" i="2" a="1"/>
  <c r="O94" i="2" s="1"/>
  <c r="G94" i="2" a="1"/>
  <c r="G94" i="2" s="1"/>
  <c r="AT94" i="2" a="1"/>
  <c r="AT94" i="2" s="1"/>
  <c r="AL94" i="2" a="1"/>
  <c r="AL94" i="2" s="1"/>
  <c r="AD94" i="2" a="1"/>
  <c r="AD94" i="2" s="1"/>
  <c r="V94" i="2" a="1"/>
  <c r="V94" i="2" s="1"/>
  <c r="N94" i="2" a="1"/>
  <c r="N94" i="2" s="1"/>
  <c r="F94" i="2" a="1"/>
  <c r="F94" i="2" s="1"/>
  <c r="AS94" i="2" a="1"/>
  <c r="AS94" i="2" s="1"/>
  <c r="AK94" i="2" a="1"/>
  <c r="AK94" i="2" s="1"/>
  <c r="AC94" i="2" a="1"/>
  <c r="AC94" i="2" s="1"/>
  <c r="U94" i="2" a="1"/>
  <c r="U94" i="2" s="1"/>
  <c r="M94" i="2" a="1"/>
  <c r="M94" i="2" s="1"/>
  <c r="E94" i="2" a="1"/>
  <c r="E94" i="2" s="1"/>
  <c r="AR94" i="2" a="1"/>
  <c r="AR94" i="2" s="1"/>
  <c r="AJ94" i="2" a="1"/>
  <c r="AJ94" i="2" s="1"/>
  <c r="AB94" i="2" a="1"/>
  <c r="AB94" i="2" s="1"/>
  <c r="T94" i="2" a="1"/>
  <c r="T94" i="2" s="1"/>
  <c r="L94" i="2" a="1"/>
  <c r="L94" i="2" s="1"/>
  <c r="D94" i="2" a="1"/>
  <c r="D94" i="2" s="1"/>
  <c r="AQ94" i="2" a="1"/>
  <c r="AQ94" i="2" s="1"/>
  <c r="AI94" i="2" a="1"/>
  <c r="AI94" i="2" s="1"/>
  <c r="AA94" i="2" a="1"/>
  <c r="AA94" i="2" s="1"/>
  <c r="S94" i="2" a="1"/>
  <c r="S94" i="2" s="1"/>
  <c r="K94" i="2" a="1"/>
  <c r="K94" i="2" s="1"/>
  <c r="C94" i="2" a="1"/>
  <c r="C94" i="2" s="1"/>
  <c r="AP94" i="2" a="1"/>
  <c r="AP94" i="2" s="1"/>
  <c r="AH94" i="2" a="1"/>
  <c r="AH94" i="2" s="1"/>
  <c r="Z94" i="2" a="1"/>
  <c r="Z94" i="2" s="1"/>
  <c r="R94" i="2" a="1"/>
  <c r="R94" i="2" s="1"/>
  <c r="J94" i="2" a="1"/>
  <c r="J94" i="2" s="1"/>
  <c r="AP70" i="2" a="1"/>
  <c r="AP70" i="2" s="1"/>
  <c r="AH70" i="2" a="1"/>
  <c r="AH70" i="2" s="1"/>
  <c r="AA70" i="2" a="1"/>
  <c r="AA70" i="2" s="1"/>
  <c r="S70" i="2" a="1"/>
  <c r="S70" i="2" s="1"/>
  <c r="L70" i="2" a="1"/>
  <c r="L70" i="2" s="1"/>
  <c r="D70" i="2" a="1"/>
  <c r="D70" i="2" s="1"/>
  <c r="AO70" i="2" a="1"/>
  <c r="AO70" i="2" s="1"/>
  <c r="Z70" i="2" a="1"/>
  <c r="Z70" i="2" s="1"/>
  <c r="R70" i="2" a="1"/>
  <c r="R70" i="2" s="1"/>
  <c r="K70" i="2" a="1"/>
  <c r="K70" i="2" s="1"/>
  <c r="C70" i="2" a="1"/>
  <c r="C70" i="2" s="1"/>
  <c r="AN70" i="2" a="1"/>
  <c r="AN70" i="2" s="1"/>
  <c r="AG70" i="2" a="1"/>
  <c r="AG70" i="2" s="1"/>
  <c r="Y70" i="2" a="1"/>
  <c r="Y70" i="2" s="1"/>
  <c r="J70" i="2" a="1"/>
  <c r="J70" i="2" s="1"/>
  <c r="AU70" i="2" a="1"/>
  <c r="AU70" i="2" s="1"/>
  <c r="AM70" i="2" a="1"/>
  <c r="AM70" i="2" s="1"/>
  <c r="AF70" i="2" a="1"/>
  <c r="AF70" i="2" s="1"/>
  <c r="X70" i="2" a="1"/>
  <c r="X70" i="2" s="1"/>
  <c r="Q70" i="2" a="1"/>
  <c r="Q70" i="2" s="1"/>
  <c r="I70" i="2" a="1"/>
  <c r="I70" i="2" s="1"/>
  <c r="AT70" i="2" a="1"/>
  <c r="AT70" i="2" s="1"/>
  <c r="AL70" i="2" a="1"/>
  <c r="AL70" i="2" s="1"/>
  <c r="AE70" i="2" a="1"/>
  <c r="AE70" i="2" s="1"/>
  <c r="W70" i="2" a="1"/>
  <c r="W70" i="2" s="1"/>
  <c r="P70" i="2" a="1"/>
  <c r="P70" i="2" s="1"/>
  <c r="H70" i="2" a="1"/>
  <c r="H70" i="2" s="1"/>
  <c r="AS70" i="2" a="1"/>
  <c r="AS70" i="2" s="1"/>
  <c r="AK70" i="2" a="1"/>
  <c r="AK70" i="2" s="1"/>
  <c r="AD70" i="2" a="1"/>
  <c r="AD70" i="2" s="1"/>
  <c r="V70" i="2" a="1"/>
  <c r="V70" i="2" s="1"/>
  <c r="O70" i="2" a="1"/>
  <c r="O70" i="2" s="1"/>
  <c r="G70" i="2" a="1"/>
  <c r="G70" i="2" s="1"/>
  <c r="AR70" i="2" a="1"/>
  <c r="AR70" i="2" s="1"/>
  <c r="AJ70" i="2" a="1"/>
  <c r="AJ70" i="2" s="1"/>
  <c r="AC70" i="2" a="1"/>
  <c r="AC70" i="2" s="1"/>
  <c r="U70" i="2" a="1"/>
  <c r="U70" i="2" s="1"/>
  <c r="N70" i="2" a="1"/>
  <c r="N70" i="2" s="1"/>
  <c r="F70" i="2" a="1"/>
  <c r="F70" i="2" s="1"/>
  <c r="AQ70" i="2" a="1"/>
  <c r="AQ70" i="2" s="1"/>
  <c r="AI70" i="2" a="1"/>
  <c r="AI70" i="2" s="1"/>
  <c r="AB70" i="2" a="1"/>
  <c r="AB70" i="2" s="1"/>
  <c r="T70" i="2" a="1"/>
  <c r="T70" i="2" s="1"/>
  <c r="M70" i="2" a="1"/>
  <c r="M70" i="2" s="1"/>
  <c r="E70" i="2" a="1"/>
  <c r="E70" i="2" s="1"/>
  <c r="AU54" i="2" a="1"/>
  <c r="AU54" i="2" s="1"/>
  <c r="AN54" i="2" a="1"/>
  <c r="AN54" i="2" s="1"/>
  <c r="AF54" i="2" a="1"/>
  <c r="AF54" i="2" s="1"/>
  <c r="Y54" i="2" a="1"/>
  <c r="Y54" i="2" s="1"/>
  <c r="S54" i="2" a="1"/>
  <c r="S54" i="2" s="1"/>
  <c r="L54" i="2" a="1"/>
  <c r="L54" i="2" s="1"/>
  <c r="D54" i="2" a="1"/>
  <c r="D54" i="2" s="1"/>
  <c r="AT54" i="2" a="1"/>
  <c r="AT54" i="2" s="1"/>
  <c r="AM54" i="2" a="1"/>
  <c r="AM54" i="2" s="1"/>
  <c r="AE54" i="2" a="1"/>
  <c r="AE54" i="2" s="1"/>
  <c r="R54" i="2" a="1"/>
  <c r="R54" i="2" s="1"/>
  <c r="K54" i="2" a="1"/>
  <c r="K54" i="2" s="1"/>
  <c r="C54" i="2" a="1"/>
  <c r="C54" i="2" s="1"/>
  <c r="AS54" i="2" a="1"/>
  <c r="AS54" i="2" s="1"/>
  <c r="AL54" i="2" a="1"/>
  <c r="AL54" i="2" s="1"/>
  <c r="AD54" i="2" a="1"/>
  <c r="AD54" i="2" s="1"/>
  <c r="X54" i="2" a="1"/>
  <c r="X54" i="2" s="1"/>
  <c r="Q54" i="2" a="1"/>
  <c r="Q54" i="2" s="1"/>
  <c r="J54" i="2" a="1"/>
  <c r="J54" i="2" s="1"/>
  <c r="AK54" i="2" a="1"/>
  <c r="AK54" i="2" s="1"/>
  <c r="AC54" i="2" a="1"/>
  <c r="AC54" i="2" s="1"/>
  <c r="W54" i="2" a="1"/>
  <c r="W54" i="2" s="1"/>
  <c r="P54" i="2" a="1"/>
  <c r="P54" i="2" s="1"/>
  <c r="I54" i="2" a="1"/>
  <c r="I54" i="2" s="1"/>
  <c r="AR54" i="2" a="1"/>
  <c r="AR54" i="2" s="1"/>
  <c r="AJ54" i="2" a="1"/>
  <c r="AJ54" i="2" s="1"/>
  <c r="V54" i="2" a="1"/>
  <c r="V54" i="2" s="1"/>
  <c r="O54" i="2" a="1"/>
  <c r="O54" i="2" s="1"/>
  <c r="H54" i="2" a="1"/>
  <c r="H54" i="2" s="1"/>
  <c r="AQ54" i="2" a="1"/>
  <c r="AQ54" i="2" s="1"/>
  <c r="AI54" i="2" a="1"/>
  <c r="AI54" i="2" s="1"/>
  <c r="AB54" i="2" a="1"/>
  <c r="AB54" i="2" s="1"/>
  <c r="U54" i="2" a="1"/>
  <c r="U54" i="2" s="1"/>
  <c r="N54" i="2" a="1"/>
  <c r="N54" i="2" s="1"/>
  <c r="G54" i="2" a="1"/>
  <c r="G54" i="2" s="1"/>
  <c r="AP54" i="2" a="1"/>
  <c r="AP54" i="2" s="1"/>
  <c r="AH54" i="2" a="1"/>
  <c r="AH54" i="2" s="1"/>
  <c r="AA54" i="2" a="1"/>
  <c r="AA54" i="2" s="1"/>
  <c r="M54" i="2" a="1"/>
  <c r="M54" i="2" s="1"/>
  <c r="F54" i="2" a="1"/>
  <c r="F54" i="2" s="1"/>
  <c r="AO54" i="2" a="1"/>
  <c r="AO54" i="2" s="1"/>
  <c r="AG54" i="2" a="1"/>
  <c r="AG54" i="2" s="1"/>
  <c r="Z54" i="2" a="1"/>
  <c r="Z54" i="2" s="1"/>
  <c r="T54" i="2" a="1"/>
  <c r="T54" i="2" s="1"/>
  <c r="E54" i="2" a="1"/>
  <c r="E54" i="2" s="1"/>
  <c r="AQ46" i="2" a="1"/>
  <c r="AQ46" i="2" s="1"/>
  <c r="AJ46" i="2" a="1"/>
  <c r="AJ46" i="2" s="1"/>
  <c r="AC46" i="2" a="1"/>
  <c r="AC46" i="2" s="1"/>
  <c r="U46" i="2" a="1"/>
  <c r="U46" i="2" s="1"/>
  <c r="N46" i="2" a="1"/>
  <c r="N46" i="2" s="1"/>
  <c r="F46" i="2" a="1"/>
  <c r="F46" i="2" s="1"/>
  <c r="AP46" i="2" a="1"/>
  <c r="AP46" i="2" s="1"/>
  <c r="AI46" i="2" a="1"/>
  <c r="AI46" i="2" s="1"/>
  <c r="AB46" i="2" a="1"/>
  <c r="AB46" i="2" s="1"/>
  <c r="M46" i="2" a="1"/>
  <c r="M46" i="2" s="1"/>
  <c r="E46" i="2" a="1"/>
  <c r="E46" i="2" s="1"/>
  <c r="AO46" i="2" a="1"/>
  <c r="AO46" i="2" s="1"/>
  <c r="AH46" i="2" a="1"/>
  <c r="AH46" i="2" s="1"/>
  <c r="AA46" i="2" a="1"/>
  <c r="AA46" i="2" s="1"/>
  <c r="T46" i="2" a="1"/>
  <c r="T46" i="2" s="1"/>
  <c r="L46" i="2" a="1"/>
  <c r="L46" i="2" s="1"/>
  <c r="AN46" i="2" a="1"/>
  <c r="AN46" i="2" s="1"/>
  <c r="AG46" i="2" a="1"/>
  <c r="AG46" i="2" s="1"/>
  <c r="Z46" i="2" a="1"/>
  <c r="Z46" i="2" s="1"/>
  <c r="S46" i="2" a="1"/>
  <c r="S46" i="2" s="1"/>
  <c r="K46" i="2" a="1"/>
  <c r="K46" i="2" s="1"/>
  <c r="D46" i="2" a="1"/>
  <c r="D46" i="2" s="1"/>
  <c r="AU46" i="2" a="1"/>
  <c r="AU46" i="2" s="1"/>
  <c r="AM46" i="2" a="1"/>
  <c r="AM46" i="2" s="1"/>
  <c r="Y46" i="2" a="1"/>
  <c r="Y46" i="2" s="1"/>
  <c r="R46" i="2" a="1"/>
  <c r="R46" i="2" s="1"/>
  <c r="J46" i="2" a="1"/>
  <c r="J46" i="2" s="1"/>
  <c r="C46" i="2" a="1"/>
  <c r="C46" i="2" s="1"/>
  <c r="AT46" i="2" a="1"/>
  <c r="AT46" i="2" s="1"/>
  <c r="AL46" i="2" a="1"/>
  <c r="AL46" i="2" s="1"/>
  <c r="AF46" i="2" a="1"/>
  <c r="AF46" i="2" s="1"/>
  <c r="X46" i="2" a="1"/>
  <c r="X46" i="2" s="1"/>
  <c r="Q46" i="2" a="1"/>
  <c r="Q46" i="2" s="1"/>
  <c r="I46" i="2" a="1"/>
  <c r="I46" i="2" s="1"/>
  <c r="AS46" i="2" a="1"/>
  <c r="AS46" i="2" s="1"/>
  <c r="AK46" i="2" a="1"/>
  <c r="AK46" i="2" s="1"/>
  <c r="AE46" i="2" a="1"/>
  <c r="AE46" i="2" s="1"/>
  <c r="W46" i="2" a="1"/>
  <c r="W46" i="2" s="1"/>
  <c r="P46" i="2" a="1"/>
  <c r="P46" i="2" s="1"/>
  <c r="H46" i="2" a="1"/>
  <c r="H46" i="2" s="1"/>
  <c r="AR46" i="2" a="1"/>
  <c r="AR46" i="2" s="1"/>
  <c r="AD46" i="2" a="1"/>
  <c r="AD46" i="2" s="1"/>
  <c r="V46" i="2" a="1"/>
  <c r="V46" i="2" s="1"/>
  <c r="O46" i="2" a="1"/>
  <c r="O46" i="2" s="1"/>
  <c r="G46" i="2" a="1"/>
  <c r="G46" i="2" s="1"/>
  <c r="AQ38" i="2" a="1"/>
  <c r="AQ38" i="2" s="1"/>
  <c r="AJ38" i="2" a="1"/>
  <c r="AJ38" i="2" s="1"/>
  <c r="AC38" i="2" a="1"/>
  <c r="AC38" i="2" s="1"/>
  <c r="V38" i="2" a="1"/>
  <c r="V38" i="2" s="1"/>
  <c r="N38" i="2" a="1"/>
  <c r="N38" i="2" s="1"/>
  <c r="H38" i="2" a="1"/>
  <c r="H38" i="2" s="1"/>
  <c r="AP38" i="2" a="1"/>
  <c r="AP38" i="2" s="1"/>
  <c r="AI38" i="2" a="1"/>
  <c r="AI38" i="2" s="1"/>
  <c r="U38" i="2" a="1"/>
  <c r="U38" i="2" s="1"/>
  <c r="M38" i="2" a="1"/>
  <c r="M38" i="2" s="1"/>
  <c r="G38" i="2" a="1"/>
  <c r="G38" i="2" s="1"/>
  <c r="AO38" i="2" a="1"/>
  <c r="AO38" i="2" s="1"/>
  <c r="AH38" i="2" a="1"/>
  <c r="AH38" i="2" s="1"/>
  <c r="AB38" i="2" a="1"/>
  <c r="AB38" i="2" s="1"/>
  <c r="T38" i="2" a="1"/>
  <c r="T38" i="2" s="1"/>
  <c r="F38" i="2" a="1"/>
  <c r="F38" i="2" s="1"/>
  <c r="AU38" i="2" a="1"/>
  <c r="AU38" i="2" s="1"/>
  <c r="AG38" i="2" a="1"/>
  <c r="AG38" i="2" s="1"/>
  <c r="AA38" i="2" a="1"/>
  <c r="AA38" i="2" s="1"/>
  <c r="S38" i="2" a="1"/>
  <c r="S38" i="2" s="1"/>
  <c r="L38" i="2" a="1"/>
  <c r="L38" i="2" s="1"/>
  <c r="E38" i="2" a="1"/>
  <c r="E38" i="2" s="1"/>
  <c r="AT38" i="2" a="1"/>
  <c r="AT38" i="2" s="1"/>
  <c r="AN38" i="2" a="1"/>
  <c r="AN38" i="2" s="1"/>
  <c r="Z38" i="2" a="1"/>
  <c r="Z38" i="2" s="1"/>
  <c r="R38" i="2" a="1"/>
  <c r="R38" i="2" s="1"/>
  <c r="K38" i="2" a="1"/>
  <c r="K38" i="2" s="1"/>
  <c r="D38" i="2" a="1"/>
  <c r="D38" i="2" s="1"/>
  <c r="AS38" i="2" a="1"/>
  <c r="AS38" i="2" s="1"/>
  <c r="AM38" i="2" a="1"/>
  <c r="AM38" i="2" s="1"/>
  <c r="AF38" i="2" a="1"/>
  <c r="AF38" i="2" s="1"/>
  <c r="Y38" i="2" a="1"/>
  <c r="Y38" i="2" s="1"/>
  <c r="Q38" i="2" a="1"/>
  <c r="Q38" i="2" s="1"/>
  <c r="J38" i="2" a="1"/>
  <c r="J38" i="2" s="1"/>
  <c r="C38" i="2" a="1"/>
  <c r="C38" i="2" s="1"/>
  <c r="AL38" i="2" a="1"/>
  <c r="AL38" i="2" s="1"/>
  <c r="AE38" i="2" a="1"/>
  <c r="AE38" i="2" s="1"/>
  <c r="X38" i="2" a="1"/>
  <c r="X38" i="2" s="1"/>
  <c r="P38" i="2" a="1"/>
  <c r="P38" i="2" s="1"/>
  <c r="I38" i="2" a="1"/>
  <c r="I38" i="2" s="1"/>
  <c r="AR38" i="2" a="1"/>
  <c r="AR38" i="2" s="1"/>
  <c r="AK38" i="2" a="1"/>
  <c r="AK38" i="2" s="1"/>
  <c r="AD38" i="2" a="1"/>
  <c r="AD38" i="2" s="1"/>
  <c r="W38" i="2" a="1"/>
  <c r="W38" i="2" s="1"/>
  <c r="O38" i="2" a="1"/>
  <c r="O38" i="2" s="1"/>
  <c r="AS30" i="2" a="1"/>
  <c r="AS30" i="2" s="1"/>
  <c r="AK30" i="2" a="1"/>
  <c r="AK30" i="2" s="1"/>
  <c r="AE30" i="2" a="1"/>
  <c r="AE30" i="2" s="1"/>
  <c r="W30" i="2" a="1"/>
  <c r="W30" i="2" s="1"/>
  <c r="I30" i="2" a="1"/>
  <c r="I30" i="2" s="1"/>
  <c r="AR30" i="2" a="1"/>
  <c r="AR30" i="2" s="1"/>
  <c r="AD30" i="2" a="1"/>
  <c r="AD30" i="2" s="1"/>
  <c r="V30" i="2" a="1"/>
  <c r="V30" i="2" s="1"/>
  <c r="P30" i="2" a="1"/>
  <c r="P30" i="2" s="1"/>
  <c r="H30" i="2" a="1"/>
  <c r="H30" i="2" s="1"/>
  <c r="AQ30" i="2" a="1"/>
  <c r="AQ30" i="2" s="1"/>
  <c r="AJ30" i="2" a="1"/>
  <c r="AJ30" i="2" s="1"/>
  <c r="AC30" i="2" a="1"/>
  <c r="AC30" i="2" s="1"/>
  <c r="U30" i="2" a="1"/>
  <c r="U30" i="2" s="1"/>
  <c r="O30" i="2" a="1"/>
  <c r="O30" i="2" s="1"/>
  <c r="G30" i="2" a="1"/>
  <c r="G30" i="2" s="1"/>
  <c r="AP30" i="2" a="1"/>
  <c r="AP30" i="2" s="1"/>
  <c r="AI30" i="2" a="1"/>
  <c r="AI30" i="2" s="1"/>
  <c r="AB30" i="2" a="1"/>
  <c r="AB30" i="2" s="1"/>
  <c r="N30" i="2" a="1"/>
  <c r="N30" i="2" s="1"/>
  <c r="F30" i="2" a="1"/>
  <c r="F30" i="2" s="1"/>
  <c r="AO30" i="2" a="1"/>
  <c r="AO30" i="2" s="1"/>
  <c r="AH30" i="2" a="1"/>
  <c r="AH30" i="2" s="1"/>
  <c r="AA30" i="2" a="1"/>
  <c r="AA30" i="2" s="1"/>
  <c r="T30" i="2" a="1"/>
  <c r="T30" i="2" s="1"/>
  <c r="M30" i="2" a="1"/>
  <c r="M30" i="2" s="1"/>
  <c r="E30" i="2" a="1"/>
  <c r="E30" i="2" s="1"/>
  <c r="AN30" i="2" a="1"/>
  <c r="AN30" i="2" s="1"/>
  <c r="AG30" i="2" a="1"/>
  <c r="AG30" i="2" s="1"/>
  <c r="Z30" i="2" a="1"/>
  <c r="Z30" i="2" s="1"/>
  <c r="S30" i="2" a="1"/>
  <c r="S30" i="2" s="1"/>
  <c r="L30" i="2" a="1"/>
  <c r="L30" i="2" s="1"/>
  <c r="AU30" i="2" a="1"/>
  <c r="AU30" i="2" s="1"/>
  <c r="AM30" i="2" a="1"/>
  <c r="AM30" i="2" s="1"/>
  <c r="Y30" i="2" a="1"/>
  <c r="Y30" i="2" s="1"/>
  <c r="R30" i="2" a="1"/>
  <c r="R30" i="2" s="1"/>
  <c r="K30" i="2" a="1"/>
  <c r="K30" i="2" s="1"/>
  <c r="D30" i="2" a="1"/>
  <c r="D30" i="2" s="1"/>
  <c r="AT30" i="2" a="1"/>
  <c r="AT30" i="2" s="1"/>
  <c r="AL30" i="2" a="1"/>
  <c r="AL30" i="2" s="1"/>
  <c r="AF30" i="2" a="1"/>
  <c r="AF30" i="2" s="1"/>
  <c r="X30" i="2" a="1"/>
  <c r="X30" i="2" s="1"/>
  <c r="Q30" i="2" a="1"/>
  <c r="Q30" i="2" s="1"/>
  <c r="J30" i="2" a="1"/>
  <c r="J30" i="2" s="1"/>
  <c r="C30" i="2" a="1"/>
  <c r="C30" i="2" s="1"/>
  <c r="AS22" i="2" a="1"/>
  <c r="AS22" i="2" s="1"/>
  <c r="AM22" i="2" a="1"/>
  <c r="AM22" i="2" s="1"/>
  <c r="AF22" i="2" a="1"/>
  <c r="AF22" i="2" s="1"/>
  <c r="Z22" i="2" a="1"/>
  <c r="Z22" i="2" s="1"/>
  <c r="M22" i="2" a="1"/>
  <c r="M22" i="2" s="1"/>
  <c r="G22" i="2" a="1"/>
  <c r="G22" i="2" s="1"/>
  <c r="AR22" i="2" a="1"/>
  <c r="AR22" i="2" s="1"/>
  <c r="AL22" i="2" a="1"/>
  <c r="AL22" i="2" s="1"/>
  <c r="Y22" i="2" a="1"/>
  <c r="Y22" i="2" s="1"/>
  <c r="S22" i="2" a="1"/>
  <c r="S22" i="2" s="1"/>
  <c r="L22" i="2" a="1"/>
  <c r="L22" i="2" s="1"/>
  <c r="F22" i="2" a="1"/>
  <c r="F22" i="2" s="1"/>
  <c r="AK22" i="2" a="1"/>
  <c r="AK22" i="2" s="1"/>
  <c r="AE22" i="2" a="1"/>
  <c r="AE22" i="2" s="1"/>
  <c r="X22" i="2" a="1"/>
  <c r="X22" i="2" s="1"/>
  <c r="R22" i="2" a="1"/>
  <c r="R22" i="2" s="1"/>
  <c r="E22" i="2" a="1"/>
  <c r="E22" i="2" s="1"/>
  <c r="AQ22" i="2" a="1"/>
  <c r="AQ22" i="2" s="1"/>
  <c r="AJ22" i="2" a="1"/>
  <c r="AJ22" i="2" s="1"/>
  <c r="AD22" i="2" a="1"/>
  <c r="AD22" i="2" s="1"/>
  <c r="Q22" i="2" a="1"/>
  <c r="Q22" i="2" s="1"/>
  <c r="K22" i="2" a="1"/>
  <c r="K22" i="2" s="1"/>
  <c r="D22" i="2" a="1"/>
  <c r="D22" i="2" s="1"/>
  <c r="AP22" i="2" a="1"/>
  <c r="AP22" i="2" s="1"/>
  <c r="AC22" i="2" a="1"/>
  <c r="AC22" i="2" s="1"/>
  <c r="W22" i="2" a="1"/>
  <c r="W22" i="2" s="1"/>
  <c r="P22" i="2" a="1"/>
  <c r="P22" i="2" s="1"/>
  <c r="J22" i="2" a="1"/>
  <c r="J22" i="2" s="1"/>
  <c r="AO22" i="2" a="1"/>
  <c r="AO22" i="2" s="1"/>
  <c r="AI22" i="2" a="1"/>
  <c r="AI22" i="2" s="1"/>
  <c r="AB22" i="2" a="1"/>
  <c r="AB22" i="2" s="1"/>
  <c r="V22" i="2" a="1"/>
  <c r="V22" i="2" s="1"/>
  <c r="I22" i="2" a="1"/>
  <c r="I22" i="2" s="1"/>
  <c r="C22" i="2" a="1"/>
  <c r="C22" i="2" s="1"/>
  <c r="AU22" i="2" a="1"/>
  <c r="AU22" i="2" s="1"/>
  <c r="AN22" i="2" a="1"/>
  <c r="AN22" i="2" s="1"/>
  <c r="AH22" i="2" a="1"/>
  <c r="AH22" i="2" s="1"/>
  <c r="U22" i="2" a="1"/>
  <c r="U22" i="2" s="1"/>
  <c r="O22" i="2" a="1"/>
  <c r="O22" i="2" s="1"/>
  <c r="H22" i="2" a="1"/>
  <c r="H22" i="2" s="1"/>
  <c r="AT22" i="2" a="1"/>
  <c r="AT22" i="2" s="1"/>
  <c r="AG22" i="2" a="1"/>
  <c r="AG22" i="2" s="1"/>
  <c r="AA22" i="2" a="1"/>
  <c r="AA22" i="2" s="1"/>
  <c r="T22" i="2" a="1"/>
  <c r="T22" i="2" s="1"/>
  <c r="N22" i="2" a="1"/>
  <c r="N22" i="2" s="1"/>
  <c r="B206" i="2" a="1"/>
  <c r="B206" i="2" s="1"/>
  <c r="AU293" i="2" a="1"/>
  <c r="AU293" i="2" s="1"/>
  <c r="AI293" i="2" a="1"/>
  <c r="AI293" i="2" s="1"/>
  <c r="AD293" i="2" a="1"/>
  <c r="AD293" i="2" s="1"/>
  <c r="Q293" i="2" a="1"/>
  <c r="Q293" i="2" s="1"/>
  <c r="L293" i="2" a="1"/>
  <c r="L293" i="2" s="1"/>
  <c r="AR293" i="2" a="1"/>
  <c r="AR293" i="2" s="1"/>
  <c r="AF293" i="2" a="1"/>
  <c r="AF293" i="2" s="1"/>
  <c r="Z293" i="2" a="1"/>
  <c r="Z293" i="2" s="1"/>
  <c r="U293" i="2" a="1"/>
  <c r="U293" i="2" s="1"/>
  <c r="O293" i="2" a="1"/>
  <c r="O293" i="2" s="1"/>
  <c r="AT293" i="2" a="1"/>
  <c r="AT293" i="2" s="1"/>
  <c r="AL293" i="2" a="1"/>
  <c r="AL293" i="2" s="1"/>
  <c r="G293" i="2" a="1"/>
  <c r="G293" i="2" s="1"/>
  <c r="AQ293" i="2" a="1"/>
  <c r="AQ293" i="2" s="1"/>
  <c r="AJ293" i="2" a="1"/>
  <c r="AJ293" i="2" s="1"/>
  <c r="AB293" i="2" a="1"/>
  <c r="AB293" i="2" s="1"/>
  <c r="T293" i="2" a="1"/>
  <c r="T293" i="2" s="1"/>
  <c r="M293" i="2" a="1"/>
  <c r="M293" i="2" s="1"/>
  <c r="F293" i="2" a="1"/>
  <c r="F293" i="2" s="1"/>
  <c r="AP293" i="2" a="1"/>
  <c r="AP293" i="2" s="1"/>
  <c r="AH293" i="2" a="1"/>
  <c r="AH293" i="2" s="1"/>
  <c r="AA293" i="2" a="1"/>
  <c r="AA293" i="2" s="1"/>
  <c r="S293" i="2" a="1"/>
  <c r="S293" i="2" s="1"/>
  <c r="K293" i="2" a="1"/>
  <c r="K293" i="2" s="1"/>
  <c r="E293" i="2" a="1"/>
  <c r="E293" i="2" s="1"/>
  <c r="AN293" i="2" a="1"/>
  <c r="AN293" i="2" s="1"/>
  <c r="I293" i="2" a="1"/>
  <c r="I293" i="2" s="1"/>
  <c r="C293" i="2" a="1"/>
  <c r="C293" i="2" s="1"/>
  <c r="X293" i="2" a="1"/>
  <c r="X293" i="2" s="1"/>
  <c r="P293" i="2" a="1"/>
  <c r="P293" i="2" s="1"/>
  <c r="H293" i="2" a="1"/>
  <c r="H293" i="2" s="1"/>
  <c r="AE293" i="2" a="1"/>
  <c r="AE293" i="2" s="1"/>
  <c r="J293" i="2" a="1"/>
  <c r="J293" i="2" s="1"/>
  <c r="AC293" i="2" a="1"/>
  <c r="AC293" i="2" s="1"/>
  <c r="Y293" i="2" a="1"/>
  <c r="Y293" i="2" s="1"/>
  <c r="AO293" i="2" a="1"/>
  <c r="AO293" i="2" s="1"/>
  <c r="V293" i="2" a="1"/>
  <c r="V293" i="2" s="1"/>
  <c r="AM293" i="2" a="1"/>
  <c r="AM293" i="2" s="1"/>
  <c r="R293" i="2" a="1"/>
  <c r="R293" i="2" s="1"/>
  <c r="W293" i="2" a="1"/>
  <c r="W293" i="2" s="1"/>
  <c r="N293" i="2" a="1"/>
  <c r="N293" i="2" s="1"/>
  <c r="D293" i="2" a="1"/>
  <c r="D293" i="2" s="1"/>
  <c r="AS293" i="2" a="1"/>
  <c r="AS293" i="2" s="1"/>
  <c r="AK293" i="2" a="1"/>
  <c r="AK293" i="2" s="1"/>
  <c r="AG293" i="2" a="1"/>
  <c r="AG293" i="2" s="1"/>
  <c r="AS269" i="2" a="1"/>
  <c r="AS269" i="2" s="1"/>
  <c r="X269" i="2" a="1"/>
  <c r="X269" i="2" s="1"/>
  <c r="R269" i="2" a="1"/>
  <c r="R269" i="2" s="1"/>
  <c r="L269" i="2" a="1"/>
  <c r="L269" i="2" s="1"/>
  <c r="G269" i="2" a="1"/>
  <c r="G269" i="2" s="1"/>
  <c r="AR269" i="2" a="1"/>
  <c r="AR269" i="2" s="1"/>
  <c r="AM269" i="2" a="1"/>
  <c r="AM269" i="2" s="1"/>
  <c r="AG269" i="2" a="1"/>
  <c r="AG269" i="2" s="1"/>
  <c r="AB269" i="2" a="1"/>
  <c r="AB269" i="2" s="1"/>
  <c r="W269" i="2" a="1"/>
  <c r="W269" i="2" s="1"/>
  <c r="F269" i="2" a="1"/>
  <c r="F269" i="2" s="1"/>
  <c r="AL269" i="2" a="1"/>
  <c r="AL269" i="2" s="1"/>
  <c r="AF269" i="2" a="1"/>
  <c r="AF269" i="2" s="1"/>
  <c r="V269" i="2" a="1"/>
  <c r="V269" i="2" s="1"/>
  <c r="Q269" i="2" a="1"/>
  <c r="Q269" i="2" s="1"/>
  <c r="K269" i="2" a="1"/>
  <c r="K269" i="2" s="1"/>
  <c r="AP269" i="2" a="1"/>
  <c r="AP269" i="2" s="1"/>
  <c r="AK269" i="2" a="1"/>
  <c r="AK269" i="2" s="1"/>
  <c r="AE269" i="2" a="1"/>
  <c r="AE269" i="2" s="1"/>
  <c r="Z269" i="2" a="1"/>
  <c r="Z269" i="2" s="1"/>
  <c r="I269" i="2" a="1"/>
  <c r="I269" i="2" s="1"/>
  <c r="D269" i="2" a="1"/>
  <c r="D269" i="2" s="1"/>
  <c r="AO269" i="2" a="1"/>
  <c r="AO269" i="2" s="1"/>
  <c r="AJ269" i="2" a="1"/>
  <c r="AJ269" i="2" s="1"/>
  <c r="AD269" i="2" a="1"/>
  <c r="AD269" i="2" s="1"/>
  <c r="T269" i="2" a="1"/>
  <c r="T269" i="2" s="1"/>
  <c r="O269" i="2" a="1"/>
  <c r="O269" i="2" s="1"/>
  <c r="C269" i="2" a="1"/>
  <c r="C269" i="2" s="1"/>
  <c r="AN269" i="2" a="1"/>
  <c r="AN269" i="2" s="1"/>
  <c r="Y269" i="2" a="1"/>
  <c r="Y269" i="2" s="1"/>
  <c r="J269" i="2" a="1"/>
  <c r="J269" i="2" s="1"/>
  <c r="H269" i="2" a="1"/>
  <c r="H269" i="2" s="1"/>
  <c r="AI269" i="2" a="1"/>
  <c r="AI269" i="2" s="1"/>
  <c r="U269" i="2" a="1"/>
  <c r="U269" i="2" s="1"/>
  <c r="AH269" i="2" a="1"/>
  <c r="AH269" i="2" s="1"/>
  <c r="E269" i="2" a="1"/>
  <c r="E269" i="2" s="1"/>
  <c r="AU269" i="2" a="1"/>
  <c r="AU269" i="2" s="1"/>
  <c r="S269" i="2" a="1"/>
  <c r="S269" i="2" s="1"/>
  <c r="AT269" i="2" a="1"/>
  <c r="AT269" i="2" s="1"/>
  <c r="P269" i="2" a="1"/>
  <c r="P269" i="2" s="1"/>
  <c r="AQ269" i="2" a="1"/>
  <c r="AQ269" i="2" s="1"/>
  <c r="AC269" i="2" a="1"/>
  <c r="AC269" i="2" s="1"/>
  <c r="N269" i="2" a="1"/>
  <c r="N269" i="2" s="1"/>
  <c r="M269" i="2" a="1"/>
  <c r="M269" i="2" s="1"/>
  <c r="AA269" i="2" a="1"/>
  <c r="AA269" i="2" s="1"/>
  <c r="AR237" i="2" a="1"/>
  <c r="AR237" i="2" s="1"/>
  <c r="AM237" i="2" a="1"/>
  <c r="AM237" i="2" s="1"/>
  <c r="Z237" i="2" a="1"/>
  <c r="Z237" i="2" s="1"/>
  <c r="T237" i="2" a="1"/>
  <c r="T237" i="2" s="1"/>
  <c r="O237" i="2" a="1"/>
  <c r="O237" i="2" s="1"/>
  <c r="AQ237" i="2" a="1"/>
  <c r="AQ237" i="2" s="1"/>
  <c r="AL237" i="2" a="1"/>
  <c r="AL237" i="2" s="1"/>
  <c r="AF237" i="2" a="1"/>
  <c r="AF237" i="2" s="1"/>
  <c r="S237" i="2" a="1"/>
  <c r="S237" i="2" s="1"/>
  <c r="N237" i="2" a="1"/>
  <c r="N237" i="2" s="1"/>
  <c r="H237" i="2" a="1"/>
  <c r="H237" i="2" s="1"/>
  <c r="AP237" i="2" a="1"/>
  <c r="AP237" i="2" s="1"/>
  <c r="Y237" i="2" a="1"/>
  <c r="Y237" i="2" s="1"/>
  <c r="R237" i="2" a="1"/>
  <c r="R237" i="2" s="1"/>
  <c r="M237" i="2" a="1"/>
  <c r="M237" i="2" s="1"/>
  <c r="AO237" i="2" a="1"/>
  <c r="AO237" i="2" s="1"/>
  <c r="AJ237" i="2" a="1"/>
  <c r="AJ237" i="2" s="1"/>
  <c r="AD237" i="2" a="1"/>
  <c r="AD237" i="2" s="1"/>
  <c r="Q237" i="2" a="1"/>
  <c r="Q237" i="2" s="1"/>
  <c r="K237" i="2" a="1"/>
  <c r="K237" i="2" s="1"/>
  <c r="F237" i="2" a="1"/>
  <c r="F237" i="2" s="1"/>
  <c r="AE237" i="2" a="1"/>
  <c r="AE237" i="2" s="1"/>
  <c r="G237" i="2" a="1"/>
  <c r="G237" i="2" s="1"/>
  <c r="AN237" i="2" a="1"/>
  <c r="AN237" i="2" s="1"/>
  <c r="AB237" i="2" a="1"/>
  <c r="AB237" i="2" s="1"/>
  <c r="P237" i="2" a="1"/>
  <c r="P237" i="2" s="1"/>
  <c r="D237" i="2" a="1"/>
  <c r="D237" i="2" s="1"/>
  <c r="AK237" i="2" a="1"/>
  <c r="AK237" i="2" s="1"/>
  <c r="X237" i="2" a="1"/>
  <c r="X237" i="2" s="1"/>
  <c r="L237" i="2" a="1"/>
  <c r="L237" i="2" s="1"/>
  <c r="AT237" i="2" a="1"/>
  <c r="AT237" i="2" s="1"/>
  <c r="AH237" i="2" a="1"/>
  <c r="AH237" i="2" s="1"/>
  <c r="V237" i="2" a="1"/>
  <c r="V237" i="2" s="1"/>
  <c r="AS237" i="2" a="1"/>
  <c r="AS237" i="2" s="1"/>
  <c r="AG237" i="2" a="1"/>
  <c r="AG237" i="2" s="1"/>
  <c r="U237" i="2" a="1"/>
  <c r="U237" i="2" s="1"/>
  <c r="I237" i="2" a="1"/>
  <c r="I237" i="2" s="1"/>
  <c r="AI237" i="2" a="1"/>
  <c r="AI237" i="2" s="1"/>
  <c r="C237" i="2" a="1"/>
  <c r="C237" i="2" s="1"/>
  <c r="AC237" i="2" a="1"/>
  <c r="AC237" i="2" s="1"/>
  <c r="AA237" i="2" a="1"/>
  <c r="AA237" i="2" s="1"/>
  <c r="W237" i="2" a="1"/>
  <c r="W237" i="2" s="1"/>
  <c r="AU237" i="2" a="1"/>
  <c r="AU237" i="2" s="1"/>
  <c r="J237" i="2" a="1"/>
  <c r="J237" i="2" s="1"/>
  <c r="E237" i="2" a="1"/>
  <c r="E237" i="2" s="1"/>
  <c r="AT213" i="2" a="1"/>
  <c r="AT213" i="2" s="1"/>
  <c r="AM213" i="2" a="1"/>
  <c r="AM213" i="2" s="1"/>
  <c r="AF213" i="2" a="1"/>
  <c r="AF213" i="2" s="1"/>
  <c r="X213" i="2" a="1"/>
  <c r="X213" i="2" s="1"/>
  <c r="R213" i="2" a="1"/>
  <c r="R213" i="2" s="1"/>
  <c r="J213" i="2" a="1"/>
  <c r="J213" i="2" s="1"/>
  <c r="D213" i="2" a="1"/>
  <c r="D213" i="2" s="1"/>
  <c r="AR213" i="2" a="1"/>
  <c r="AR213" i="2" s="1"/>
  <c r="AL213" i="2" a="1"/>
  <c r="AL213" i="2" s="1"/>
  <c r="AD213" i="2" a="1"/>
  <c r="AD213" i="2" s="1"/>
  <c r="W213" i="2" a="1"/>
  <c r="W213" i="2" s="1"/>
  <c r="P213" i="2" a="1"/>
  <c r="P213" i="2" s="1"/>
  <c r="H213" i="2" a="1"/>
  <c r="H213" i="2" s="1"/>
  <c r="AP213" i="2" a="1"/>
  <c r="AP213" i="2" s="1"/>
  <c r="AJ213" i="2" a="1"/>
  <c r="AJ213" i="2" s="1"/>
  <c r="AB213" i="2" a="1"/>
  <c r="AB213" i="2" s="1"/>
  <c r="V213" i="2" a="1"/>
  <c r="V213" i="2" s="1"/>
  <c r="N213" i="2" a="1"/>
  <c r="N213" i="2" s="1"/>
  <c r="G213" i="2" a="1"/>
  <c r="G213" i="2" s="1"/>
  <c r="AO213" i="2" a="1"/>
  <c r="AO213" i="2" s="1"/>
  <c r="AI213" i="2" a="1"/>
  <c r="AI213" i="2" s="1"/>
  <c r="AA213" i="2" a="1"/>
  <c r="AA213" i="2" s="1"/>
  <c r="U213" i="2" a="1"/>
  <c r="U213" i="2" s="1"/>
  <c r="M213" i="2" a="1"/>
  <c r="M213" i="2" s="1"/>
  <c r="AN213" i="2" a="1"/>
  <c r="AN213" i="2" s="1"/>
  <c r="AH213" i="2" a="1"/>
  <c r="AH213" i="2" s="1"/>
  <c r="Z213" i="2" a="1"/>
  <c r="Z213" i="2" s="1"/>
  <c r="T213" i="2" a="1"/>
  <c r="T213" i="2" s="1"/>
  <c r="L213" i="2" a="1"/>
  <c r="L213" i="2" s="1"/>
  <c r="F213" i="2" a="1"/>
  <c r="F213" i="2" s="1"/>
  <c r="AE213" i="2" a="1"/>
  <c r="AE213" i="2" s="1"/>
  <c r="K213" i="2" a="1"/>
  <c r="K213" i="2" s="1"/>
  <c r="AU213" i="2" a="1"/>
  <c r="AU213" i="2" s="1"/>
  <c r="AC213" i="2" a="1"/>
  <c r="AC213" i="2" s="1"/>
  <c r="I213" i="2" a="1"/>
  <c r="I213" i="2" s="1"/>
  <c r="AS213" i="2" a="1"/>
  <c r="AS213" i="2" s="1"/>
  <c r="Y213" i="2" a="1"/>
  <c r="Y213" i="2" s="1"/>
  <c r="AQ213" i="2" a="1"/>
  <c r="AQ213" i="2" s="1"/>
  <c r="E213" i="2" a="1"/>
  <c r="E213" i="2" s="1"/>
  <c r="C213" i="2" a="1"/>
  <c r="C213" i="2" s="1"/>
  <c r="S213" i="2" a="1"/>
  <c r="S213" i="2" s="1"/>
  <c r="AK213" i="2" a="1"/>
  <c r="AK213" i="2" s="1"/>
  <c r="Q213" i="2" a="1"/>
  <c r="Q213" i="2" s="1"/>
  <c r="AG213" i="2" a="1"/>
  <c r="AG213" i="2" s="1"/>
  <c r="O213" i="2" a="1"/>
  <c r="O213" i="2" s="1"/>
  <c r="AT189" i="2" a="1"/>
  <c r="AT189" i="2" s="1"/>
  <c r="AP189" i="2" a="1"/>
  <c r="AP189" i="2" s="1"/>
  <c r="AL189" i="2" a="1"/>
  <c r="AL189" i="2" s="1"/>
  <c r="AH189" i="2" a="1"/>
  <c r="AH189" i="2" s="1"/>
  <c r="AD189" i="2" a="1"/>
  <c r="AD189" i="2" s="1"/>
  <c r="Z189" i="2" a="1"/>
  <c r="Z189" i="2" s="1"/>
  <c r="V189" i="2" a="1"/>
  <c r="V189" i="2" s="1"/>
  <c r="R189" i="2" a="1"/>
  <c r="R189" i="2" s="1"/>
  <c r="N189" i="2" a="1"/>
  <c r="N189" i="2" s="1"/>
  <c r="J189" i="2" a="1"/>
  <c r="J189" i="2" s="1"/>
  <c r="F189" i="2" a="1"/>
  <c r="F189" i="2" s="1"/>
  <c r="AS189" i="2" a="1"/>
  <c r="AS189" i="2" s="1"/>
  <c r="AO189" i="2" a="1"/>
  <c r="AO189" i="2" s="1"/>
  <c r="AK189" i="2" a="1"/>
  <c r="AK189" i="2" s="1"/>
  <c r="AG189" i="2" a="1"/>
  <c r="AG189" i="2" s="1"/>
  <c r="AC189" i="2" a="1"/>
  <c r="AC189" i="2" s="1"/>
  <c r="Y189" i="2" a="1"/>
  <c r="Y189" i="2" s="1"/>
  <c r="U189" i="2" a="1"/>
  <c r="U189" i="2" s="1"/>
  <c r="Q189" i="2" a="1"/>
  <c r="Q189" i="2" s="1"/>
  <c r="M189" i="2" a="1"/>
  <c r="M189" i="2" s="1"/>
  <c r="I189" i="2" a="1"/>
  <c r="I189" i="2" s="1"/>
  <c r="E189" i="2" a="1"/>
  <c r="E189" i="2" s="1"/>
  <c r="AR189" i="2" a="1"/>
  <c r="AR189" i="2" s="1"/>
  <c r="AN189" i="2" a="1"/>
  <c r="AN189" i="2" s="1"/>
  <c r="AJ189" i="2" a="1"/>
  <c r="AJ189" i="2" s="1"/>
  <c r="AF189" i="2" a="1"/>
  <c r="AF189" i="2" s="1"/>
  <c r="AB189" i="2" a="1"/>
  <c r="AB189" i="2" s="1"/>
  <c r="X189" i="2" a="1"/>
  <c r="X189" i="2" s="1"/>
  <c r="T189" i="2" a="1"/>
  <c r="T189" i="2" s="1"/>
  <c r="P189" i="2" a="1"/>
  <c r="P189" i="2" s="1"/>
  <c r="L189" i="2" a="1"/>
  <c r="L189" i="2" s="1"/>
  <c r="H189" i="2" a="1"/>
  <c r="H189" i="2" s="1"/>
  <c r="D189" i="2" a="1"/>
  <c r="D189" i="2" s="1"/>
  <c r="AU189" i="2" a="1"/>
  <c r="AU189" i="2" s="1"/>
  <c r="AQ189" i="2" a="1"/>
  <c r="AQ189" i="2" s="1"/>
  <c r="AM189" i="2" a="1"/>
  <c r="AM189" i="2" s="1"/>
  <c r="AI189" i="2" a="1"/>
  <c r="AI189" i="2" s="1"/>
  <c r="AE189" i="2" a="1"/>
  <c r="AE189" i="2" s="1"/>
  <c r="AA189" i="2" a="1"/>
  <c r="AA189" i="2" s="1"/>
  <c r="W189" i="2" a="1"/>
  <c r="W189" i="2" s="1"/>
  <c r="S189" i="2" a="1"/>
  <c r="S189" i="2" s="1"/>
  <c r="O189" i="2" a="1"/>
  <c r="O189" i="2" s="1"/>
  <c r="K189" i="2" a="1"/>
  <c r="K189" i="2" s="1"/>
  <c r="G189" i="2" a="1"/>
  <c r="G189" i="2" s="1"/>
  <c r="C189" i="2" a="1"/>
  <c r="C189" i="2" s="1"/>
  <c r="AR165" i="2" a="1"/>
  <c r="AR165" i="2" s="1"/>
  <c r="AM165" i="2" a="1"/>
  <c r="AM165" i="2" s="1"/>
  <c r="AA165" i="2" a="1"/>
  <c r="AA165" i="2" s="1"/>
  <c r="U165" i="2" a="1"/>
  <c r="U165" i="2" s="1"/>
  <c r="P165" i="2" a="1"/>
  <c r="P165" i="2" s="1"/>
  <c r="J165" i="2" a="1"/>
  <c r="J165" i="2" s="1"/>
  <c r="AL165" i="2" a="1"/>
  <c r="AL165" i="2" s="1"/>
  <c r="AG165" i="2" a="1"/>
  <c r="AG165" i="2" s="1"/>
  <c r="T165" i="2" a="1"/>
  <c r="T165" i="2" s="1"/>
  <c r="O165" i="2" a="1"/>
  <c r="O165" i="2" s="1"/>
  <c r="C165" i="2" a="1"/>
  <c r="C165" i="2" s="1"/>
  <c r="AQ165" i="2" a="1"/>
  <c r="AQ165" i="2" s="1"/>
  <c r="AK165" i="2" a="1"/>
  <c r="AK165" i="2" s="1"/>
  <c r="AF165" i="2" a="1"/>
  <c r="AF165" i="2" s="1"/>
  <c r="Z165" i="2" a="1"/>
  <c r="Z165" i="2" s="1"/>
  <c r="N165" i="2" a="1"/>
  <c r="N165" i="2" s="1"/>
  <c r="I165" i="2" a="1"/>
  <c r="I165" i="2" s="1"/>
  <c r="AJ165" i="2" a="1"/>
  <c r="AJ165" i="2" s="1"/>
  <c r="AE165" i="2" a="1"/>
  <c r="AE165" i="2" s="1"/>
  <c r="S165" i="2" a="1"/>
  <c r="S165" i="2" s="1"/>
  <c r="M165" i="2" a="1"/>
  <c r="M165" i="2" s="1"/>
  <c r="H165" i="2" a="1"/>
  <c r="H165" i="2" s="1"/>
  <c r="AP165" i="2" a="1"/>
  <c r="AP165" i="2" s="1"/>
  <c r="AD165" i="2" a="1"/>
  <c r="AD165" i="2" s="1"/>
  <c r="Y165" i="2" a="1"/>
  <c r="Y165" i="2" s="1"/>
  <c r="L165" i="2" a="1"/>
  <c r="L165" i="2" s="1"/>
  <c r="G165" i="2" a="1"/>
  <c r="G165" i="2" s="1"/>
  <c r="AU165" i="2" a="1"/>
  <c r="AU165" i="2" s="1"/>
  <c r="AI165" i="2" a="1"/>
  <c r="AI165" i="2" s="1"/>
  <c r="AC165" i="2" a="1"/>
  <c r="AC165" i="2" s="1"/>
  <c r="X165" i="2" a="1"/>
  <c r="X165" i="2" s="1"/>
  <c r="R165" i="2" a="1"/>
  <c r="R165" i="2" s="1"/>
  <c r="F165" i="2" a="1"/>
  <c r="F165" i="2" s="1"/>
  <c r="AT165" i="2" a="1"/>
  <c r="AT165" i="2" s="1"/>
  <c r="AO165" i="2" a="1"/>
  <c r="AO165" i="2" s="1"/>
  <c r="AB165" i="2" a="1"/>
  <c r="AB165" i="2" s="1"/>
  <c r="W165" i="2" a="1"/>
  <c r="W165" i="2" s="1"/>
  <c r="K165" i="2" a="1"/>
  <c r="K165" i="2" s="1"/>
  <c r="E165" i="2" a="1"/>
  <c r="E165" i="2" s="1"/>
  <c r="AS165" i="2" a="1"/>
  <c r="AS165" i="2" s="1"/>
  <c r="AN165" i="2" a="1"/>
  <c r="AN165" i="2" s="1"/>
  <c r="AH165" i="2" a="1"/>
  <c r="AH165" i="2" s="1"/>
  <c r="V165" i="2" a="1"/>
  <c r="V165" i="2" s="1"/>
  <c r="Q165" i="2" a="1"/>
  <c r="Q165" i="2" s="1"/>
  <c r="D165" i="2" a="1"/>
  <c r="D165" i="2" s="1"/>
  <c r="AU141" i="2" a="1"/>
  <c r="AU141" i="2" s="1"/>
  <c r="AM141" i="2" a="1"/>
  <c r="AM141" i="2" s="1"/>
  <c r="Y141" i="2" a="1"/>
  <c r="Y141" i="2" s="1"/>
  <c r="S141" i="2" a="1"/>
  <c r="S141" i="2" s="1"/>
  <c r="K141" i="2" a="1"/>
  <c r="K141" i="2" s="1"/>
  <c r="C141" i="2" a="1"/>
  <c r="C141" i="2" s="1"/>
  <c r="AT141" i="2" a="1"/>
  <c r="AT141" i="2" s="1"/>
  <c r="AL141" i="2" a="1"/>
  <c r="AL141" i="2" s="1"/>
  <c r="AE141" i="2" a="1"/>
  <c r="AE141" i="2" s="1"/>
  <c r="X141" i="2" a="1"/>
  <c r="X141" i="2" s="1"/>
  <c r="R141" i="2" a="1"/>
  <c r="R141" i="2" s="1"/>
  <c r="J141" i="2" a="1"/>
  <c r="J141" i="2" s="1"/>
  <c r="AS141" i="2" a="1"/>
  <c r="AS141" i="2" s="1"/>
  <c r="AK141" i="2" a="1"/>
  <c r="AK141" i="2" s="1"/>
  <c r="AD141" i="2" a="1"/>
  <c r="AD141" i="2" s="1"/>
  <c r="Q141" i="2" a="1"/>
  <c r="Q141" i="2" s="1"/>
  <c r="I141" i="2" a="1"/>
  <c r="I141" i="2" s="1"/>
  <c r="AR141" i="2" a="1"/>
  <c r="AR141" i="2" s="1"/>
  <c r="AJ141" i="2" a="1"/>
  <c r="AJ141" i="2" s="1"/>
  <c r="AC141" i="2" a="1"/>
  <c r="AC141" i="2" s="1"/>
  <c r="W141" i="2" a="1"/>
  <c r="W141" i="2" s="1"/>
  <c r="P141" i="2" a="1"/>
  <c r="P141" i="2" s="1"/>
  <c r="H141" i="2" a="1"/>
  <c r="H141" i="2" s="1"/>
  <c r="AQ141" i="2" a="1"/>
  <c r="AQ141" i="2" s="1"/>
  <c r="AI141" i="2" a="1"/>
  <c r="AI141" i="2" s="1"/>
  <c r="AB141" i="2" a="1"/>
  <c r="AB141" i="2" s="1"/>
  <c r="V141" i="2" a="1"/>
  <c r="V141" i="2" s="1"/>
  <c r="O141" i="2" a="1"/>
  <c r="O141" i="2" s="1"/>
  <c r="G141" i="2" a="1"/>
  <c r="G141" i="2" s="1"/>
  <c r="AP141" i="2" a="1"/>
  <c r="AP141" i="2" s="1"/>
  <c r="AH141" i="2" a="1"/>
  <c r="AH141" i="2" s="1"/>
  <c r="U141" i="2" a="1"/>
  <c r="U141" i="2" s="1"/>
  <c r="N141" i="2" a="1"/>
  <c r="N141" i="2" s="1"/>
  <c r="F141" i="2" a="1"/>
  <c r="F141" i="2" s="1"/>
  <c r="AO141" i="2" a="1"/>
  <c r="AO141" i="2" s="1"/>
  <c r="AG141" i="2" a="1"/>
  <c r="AG141" i="2" s="1"/>
  <c r="AA141" i="2" a="1"/>
  <c r="AA141" i="2" s="1"/>
  <c r="T141" i="2" a="1"/>
  <c r="T141" i="2" s="1"/>
  <c r="M141" i="2" a="1"/>
  <c r="M141" i="2" s="1"/>
  <c r="E141" i="2" a="1"/>
  <c r="E141" i="2" s="1"/>
  <c r="AN141" i="2" a="1"/>
  <c r="AN141" i="2" s="1"/>
  <c r="AF141" i="2" a="1"/>
  <c r="AF141" i="2" s="1"/>
  <c r="Z141" i="2" a="1"/>
  <c r="Z141" i="2" s="1"/>
  <c r="L141" i="2" a="1"/>
  <c r="L141" i="2" s="1"/>
  <c r="D141" i="2" a="1"/>
  <c r="D141" i="2" s="1"/>
  <c r="AR117" i="2" a="1"/>
  <c r="AR117" i="2" s="1"/>
  <c r="AD117" i="2" a="1"/>
  <c r="AD117" i="2" s="1"/>
  <c r="W117" i="2" a="1"/>
  <c r="W117" i="2" s="1"/>
  <c r="P117" i="2" a="1"/>
  <c r="P117" i="2" s="1"/>
  <c r="I117" i="2" a="1"/>
  <c r="I117" i="2" s="1"/>
  <c r="C117" i="2" a="1"/>
  <c r="C117" i="2" s="1"/>
  <c r="AQ117" i="2" a="1"/>
  <c r="AQ117" i="2" s="1"/>
  <c r="AJ117" i="2" a="1"/>
  <c r="AJ117" i="2" s="1"/>
  <c r="AC117" i="2" a="1"/>
  <c r="AC117" i="2" s="1"/>
  <c r="V117" i="2" a="1"/>
  <c r="V117" i="2" s="1"/>
  <c r="O117" i="2" a="1"/>
  <c r="O117" i="2" s="1"/>
  <c r="AP117" i="2" a="1"/>
  <c r="AP117" i="2" s="1"/>
  <c r="AI117" i="2" a="1"/>
  <c r="AI117" i="2" s="1"/>
  <c r="U117" i="2" a="1"/>
  <c r="U117" i="2" s="1"/>
  <c r="N117" i="2" a="1"/>
  <c r="N117" i="2" s="1"/>
  <c r="H117" i="2" a="1"/>
  <c r="H117" i="2" s="1"/>
  <c r="AO117" i="2" a="1"/>
  <c r="AO117" i="2" s="1"/>
  <c r="AB117" i="2" a="1"/>
  <c r="AB117" i="2" s="1"/>
  <c r="M117" i="2" a="1"/>
  <c r="M117" i="2" s="1"/>
  <c r="G117" i="2" a="1"/>
  <c r="G117" i="2" s="1"/>
  <c r="AU117" i="2" a="1"/>
  <c r="AU117" i="2" s="1"/>
  <c r="AN117" i="2" a="1"/>
  <c r="AN117" i="2" s="1"/>
  <c r="AH117" i="2" a="1"/>
  <c r="AH117" i="2" s="1"/>
  <c r="AA117" i="2" a="1"/>
  <c r="AA117" i="2" s="1"/>
  <c r="T117" i="2" a="1"/>
  <c r="T117" i="2" s="1"/>
  <c r="F117" i="2" a="1"/>
  <c r="F117" i="2" s="1"/>
  <c r="AT117" i="2" a="1"/>
  <c r="AT117" i="2" s="1"/>
  <c r="AM117" i="2" a="1"/>
  <c r="AM117" i="2" s="1"/>
  <c r="AG117" i="2" a="1"/>
  <c r="AG117" i="2" s="1"/>
  <c r="Z117" i="2" a="1"/>
  <c r="Z117" i="2" s="1"/>
  <c r="S117" i="2" a="1"/>
  <c r="S117" i="2" s="1"/>
  <c r="L117" i="2" a="1"/>
  <c r="L117" i="2" s="1"/>
  <c r="E117" i="2" a="1"/>
  <c r="E117" i="2" s="1"/>
  <c r="AS117" i="2" a="1"/>
  <c r="AS117" i="2" s="1"/>
  <c r="AL117" i="2" a="1"/>
  <c r="AL117" i="2" s="1"/>
  <c r="AF117" i="2" a="1"/>
  <c r="AF117" i="2" s="1"/>
  <c r="Y117" i="2" a="1"/>
  <c r="Y117" i="2" s="1"/>
  <c r="R117" i="2" a="1"/>
  <c r="R117" i="2" s="1"/>
  <c r="K117" i="2" a="1"/>
  <c r="K117" i="2" s="1"/>
  <c r="AK117" i="2" a="1"/>
  <c r="AK117" i="2" s="1"/>
  <c r="AE117" i="2" a="1"/>
  <c r="AE117" i="2" s="1"/>
  <c r="X117" i="2" a="1"/>
  <c r="X117" i="2" s="1"/>
  <c r="Q117" i="2" a="1"/>
  <c r="Q117" i="2" s="1"/>
  <c r="J117" i="2" a="1"/>
  <c r="J117" i="2" s="1"/>
  <c r="D117" i="2" a="1"/>
  <c r="D117" i="2" s="1"/>
  <c r="AT101" i="2" a="1"/>
  <c r="AT101" i="2" s="1"/>
  <c r="AL101" i="2" a="1"/>
  <c r="AL101" i="2" s="1"/>
  <c r="AD101" i="2" a="1"/>
  <c r="AD101" i="2" s="1"/>
  <c r="V101" i="2" a="1"/>
  <c r="V101" i="2" s="1"/>
  <c r="N101" i="2" a="1"/>
  <c r="N101" i="2" s="1"/>
  <c r="F101" i="2" a="1"/>
  <c r="F101" i="2" s="1"/>
  <c r="AS101" i="2" a="1"/>
  <c r="AS101" i="2" s="1"/>
  <c r="AK101" i="2" a="1"/>
  <c r="AK101" i="2" s="1"/>
  <c r="AC101" i="2" a="1"/>
  <c r="AC101" i="2" s="1"/>
  <c r="U101" i="2" a="1"/>
  <c r="U101" i="2" s="1"/>
  <c r="M101" i="2" a="1"/>
  <c r="M101" i="2" s="1"/>
  <c r="E101" i="2" a="1"/>
  <c r="E101" i="2" s="1"/>
  <c r="AR101" i="2" a="1"/>
  <c r="AR101" i="2" s="1"/>
  <c r="AJ101" i="2" a="1"/>
  <c r="AJ101" i="2" s="1"/>
  <c r="AB101" i="2" a="1"/>
  <c r="AB101" i="2" s="1"/>
  <c r="T101" i="2" a="1"/>
  <c r="T101" i="2" s="1"/>
  <c r="L101" i="2" a="1"/>
  <c r="L101" i="2" s="1"/>
  <c r="D101" i="2" a="1"/>
  <c r="D101" i="2" s="1"/>
  <c r="AQ101" i="2" a="1"/>
  <c r="AQ101" i="2" s="1"/>
  <c r="AI101" i="2" a="1"/>
  <c r="AI101" i="2" s="1"/>
  <c r="AA101" i="2" a="1"/>
  <c r="AA101" i="2" s="1"/>
  <c r="S101" i="2" a="1"/>
  <c r="S101" i="2" s="1"/>
  <c r="K101" i="2" a="1"/>
  <c r="K101" i="2" s="1"/>
  <c r="C101" i="2" a="1"/>
  <c r="C101" i="2" s="1"/>
  <c r="AP101" i="2" a="1"/>
  <c r="AP101" i="2" s="1"/>
  <c r="AH101" i="2" a="1"/>
  <c r="AH101" i="2" s="1"/>
  <c r="Z101" i="2" a="1"/>
  <c r="Z101" i="2" s="1"/>
  <c r="R101" i="2" a="1"/>
  <c r="R101" i="2" s="1"/>
  <c r="J101" i="2" a="1"/>
  <c r="J101" i="2" s="1"/>
  <c r="AO101" i="2" a="1"/>
  <c r="AO101" i="2" s="1"/>
  <c r="AG101" i="2" a="1"/>
  <c r="AG101" i="2" s="1"/>
  <c r="Y101" i="2" a="1"/>
  <c r="Y101" i="2" s="1"/>
  <c r="Q101" i="2" a="1"/>
  <c r="Q101" i="2" s="1"/>
  <c r="I101" i="2" a="1"/>
  <c r="I101" i="2" s="1"/>
  <c r="AN101" i="2" a="1"/>
  <c r="AN101" i="2" s="1"/>
  <c r="AF101" i="2" a="1"/>
  <c r="AF101" i="2" s="1"/>
  <c r="X101" i="2" a="1"/>
  <c r="X101" i="2" s="1"/>
  <c r="P101" i="2" a="1"/>
  <c r="P101" i="2" s="1"/>
  <c r="H101" i="2" a="1"/>
  <c r="H101" i="2" s="1"/>
  <c r="AU101" i="2" a="1"/>
  <c r="AU101" i="2" s="1"/>
  <c r="AM101" i="2" a="1"/>
  <c r="AM101" i="2" s="1"/>
  <c r="AE101" i="2" a="1"/>
  <c r="AE101" i="2" s="1"/>
  <c r="W101" i="2" a="1"/>
  <c r="W101" i="2" s="1"/>
  <c r="O101" i="2" a="1"/>
  <c r="O101" i="2" s="1"/>
  <c r="G101" i="2" a="1"/>
  <c r="G101" i="2" s="1"/>
  <c r="AQ77" i="2" a="1"/>
  <c r="AQ77" i="2" s="1"/>
  <c r="AJ77" i="2" a="1"/>
  <c r="AJ77" i="2" s="1"/>
  <c r="U77" i="2" a="1"/>
  <c r="U77" i="2" s="1"/>
  <c r="N77" i="2" a="1"/>
  <c r="N77" i="2" s="1"/>
  <c r="G77" i="2" a="1"/>
  <c r="G77" i="2" s="1"/>
  <c r="AP77" i="2" a="1"/>
  <c r="AP77" i="2" s="1"/>
  <c r="AI77" i="2" a="1"/>
  <c r="AI77" i="2" s="1"/>
  <c r="AB77" i="2" a="1"/>
  <c r="AB77" i="2" s="1"/>
  <c r="M77" i="2" a="1"/>
  <c r="M77" i="2" s="1"/>
  <c r="F77" i="2" a="1"/>
  <c r="F77" i="2" s="1"/>
  <c r="AO77" i="2" a="1"/>
  <c r="AO77" i="2" s="1"/>
  <c r="AH77" i="2" a="1"/>
  <c r="AH77" i="2" s="1"/>
  <c r="AA77" i="2" a="1"/>
  <c r="AA77" i="2" s="1"/>
  <c r="T77" i="2" a="1"/>
  <c r="T77" i="2" s="1"/>
  <c r="E77" i="2" a="1"/>
  <c r="E77" i="2" s="1"/>
  <c r="AU77" i="2" a="1"/>
  <c r="AU77" i="2" s="1"/>
  <c r="AN77" i="2" a="1"/>
  <c r="AN77" i="2" s="1"/>
  <c r="AG77" i="2" a="1"/>
  <c r="AG77" i="2" s="1"/>
  <c r="Z77" i="2" a="1"/>
  <c r="Z77" i="2" s="1"/>
  <c r="S77" i="2" a="1"/>
  <c r="S77" i="2" s="1"/>
  <c r="L77" i="2" a="1"/>
  <c r="L77" i="2" s="1"/>
  <c r="AT77" i="2" a="1"/>
  <c r="AT77" i="2" s="1"/>
  <c r="AM77" i="2" a="1"/>
  <c r="AM77" i="2" s="1"/>
  <c r="AF77" i="2" a="1"/>
  <c r="AF77" i="2" s="1"/>
  <c r="Y77" i="2" a="1"/>
  <c r="Y77" i="2" s="1"/>
  <c r="R77" i="2" a="1"/>
  <c r="R77" i="2" s="1"/>
  <c r="K77" i="2" a="1"/>
  <c r="K77" i="2" s="1"/>
  <c r="D77" i="2" a="1"/>
  <c r="D77" i="2" s="1"/>
  <c r="AS77" i="2" a="1"/>
  <c r="AS77" i="2" s="1"/>
  <c r="AL77" i="2" a="1"/>
  <c r="AL77" i="2" s="1"/>
  <c r="AE77" i="2" a="1"/>
  <c r="AE77" i="2" s="1"/>
  <c r="X77" i="2" a="1"/>
  <c r="X77" i="2" s="1"/>
  <c r="Q77" i="2" a="1"/>
  <c r="Q77" i="2" s="1"/>
  <c r="J77" i="2" a="1"/>
  <c r="J77" i="2" s="1"/>
  <c r="C77" i="2" a="1"/>
  <c r="C77" i="2" s="1"/>
  <c r="AK77" i="2" a="1"/>
  <c r="AK77" i="2" s="1"/>
  <c r="AD77" i="2" a="1"/>
  <c r="AD77" i="2" s="1"/>
  <c r="W77" i="2" a="1"/>
  <c r="W77" i="2" s="1"/>
  <c r="P77" i="2" a="1"/>
  <c r="P77" i="2" s="1"/>
  <c r="I77" i="2" a="1"/>
  <c r="I77" i="2" s="1"/>
  <c r="AR77" i="2" a="1"/>
  <c r="AR77" i="2" s="1"/>
  <c r="AC77" i="2" a="1"/>
  <c r="AC77" i="2" s="1"/>
  <c r="V77" i="2" a="1"/>
  <c r="V77" i="2" s="1"/>
  <c r="O77" i="2" a="1"/>
  <c r="O77" i="2" s="1"/>
  <c r="H77" i="2" a="1"/>
  <c r="H77" i="2" s="1"/>
  <c r="AM61" i="2" a="1"/>
  <c r="AM61" i="2" s="1"/>
  <c r="AH61" i="2" a="1"/>
  <c r="AH61" i="2" s="1"/>
  <c r="AR61" i="2" a="1"/>
  <c r="AR61" i="2" s="1"/>
  <c r="AL61" i="2" a="1"/>
  <c r="AL61" i="2" s="1"/>
  <c r="AG61" i="2" a="1"/>
  <c r="AG61" i="2" s="1"/>
  <c r="AA61" i="2" a="1"/>
  <c r="AA61" i="2" s="1"/>
  <c r="W61" i="2" a="1"/>
  <c r="W61" i="2" s="1"/>
  <c r="S61" i="2" a="1"/>
  <c r="S61" i="2" s="1"/>
  <c r="O61" i="2" a="1"/>
  <c r="O61" i="2" s="1"/>
  <c r="K61" i="2" a="1"/>
  <c r="K61" i="2" s="1"/>
  <c r="G61" i="2" a="1"/>
  <c r="G61" i="2" s="1"/>
  <c r="C61" i="2" a="1"/>
  <c r="C61" i="2" s="1"/>
  <c r="AK61" i="2" a="1"/>
  <c r="AK61" i="2" s="1"/>
  <c r="AF61" i="2" a="1"/>
  <c r="AF61" i="2" s="1"/>
  <c r="AQ61" i="2" a="1"/>
  <c r="AQ61" i="2" s="1"/>
  <c r="AE61" i="2" a="1"/>
  <c r="AE61" i="2" s="1"/>
  <c r="Z61" i="2" a="1"/>
  <c r="Z61" i="2" s="1"/>
  <c r="V61" i="2" a="1"/>
  <c r="V61" i="2" s="1"/>
  <c r="R61" i="2" a="1"/>
  <c r="R61" i="2" s="1"/>
  <c r="N61" i="2" a="1"/>
  <c r="N61" i="2" s="1"/>
  <c r="J61" i="2" a="1"/>
  <c r="J61" i="2" s="1"/>
  <c r="F61" i="2" a="1"/>
  <c r="F61" i="2" s="1"/>
  <c r="AJ61" i="2" a="1"/>
  <c r="AJ61" i="2" s="1"/>
  <c r="AD61" i="2" a="1"/>
  <c r="AD61" i="2" s="1"/>
  <c r="AU61" i="2" a="1"/>
  <c r="AU61" i="2" s="1"/>
  <c r="AP61" i="2" a="1"/>
  <c r="AP61" i="2" s="1"/>
  <c r="AC61" i="2" a="1"/>
  <c r="AC61" i="2" s="1"/>
  <c r="Y61" i="2" a="1"/>
  <c r="Y61" i="2" s="1"/>
  <c r="U61" i="2" a="1"/>
  <c r="U61" i="2" s="1"/>
  <c r="Q61" i="2" a="1"/>
  <c r="Q61" i="2" s="1"/>
  <c r="M61" i="2" a="1"/>
  <c r="M61" i="2" s="1"/>
  <c r="I61" i="2" a="1"/>
  <c r="I61" i="2" s="1"/>
  <c r="E61" i="2" a="1"/>
  <c r="E61" i="2" s="1"/>
  <c r="AT61" i="2" a="1"/>
  <c r="AT61" i="2" s="1"/>
  <c r="AO61" i="2" a="1"/>
  <c r="AO61" i="2" s="1"/>
  <c r="AI61" i="2" a="1"/>
  <c r="AI61" i="2" s="1"/>
  <c r="AS61" i="2" a="1"/>
  <c r="AS61" i="2" s="1"/>
  <c r="AN61" i="2" a="1"/>
  <c r="AN61" i="2" s="1"/>
  <c r="AB61" i="2" a="1"/>
  <c r="AB61" i="2" s="1"/>
  <c r="X61" i="2" a="1"/>
  <c r="X61" i="2" s="1"/>
  <c r="T61" i="2" a="1"/>
  <c r="T61" i="2" s="1"/>
  <c r="P61" i="2" a="1"/>
  <c r="P61" i="2" s="1"/>
  <c r="L61" i="2" a="1"/>
  <c r="L61" i="2" s="1"/>
  <c r="H61" i="2" a="1"/>
  <c r="H61" i="2" s="1"/>
  <c r="D61" i="2" a="1"/>
  <c r="D61" i="2" s="1"/>
  <c r="AM37" i="2" a="1"/>
  <c r="AM37" i="2" s="1"/>
  <c r="AE37" i="2" a="1"/>
  <c r="AE37" i="2" s="1"/>
  <c r="X37" i="2" a="1"/>
  <c r="X37" i="2" s="1"/>
  <c r="Q37" i="2" a="1"/>
  <c r="Q37" i="2" s="1"/>
  <c r="J37" i="2" a="1"/>
  <c r="J37" i="2" s="1"/>
  <c r="D37" i="2" a="1"/>
  <c r="D37" i="2" s="1"/>
  <c r="AS37" i="2" a="1"/>
  <c r="AS37" i="2" s="1"/>
  <c r="AL37" i="2" a="1"/>
  <c r="AL37" i="2" s="1"/>
  <c r="AD37" i="2" a="1"/>
  <c r="AD37" i="2" s="1"/>
  <c r="W37" i="2" a="1"/>
  <c r="W37" i="2" s="1"/>
  <c r="P37" i="2" a="1"/>
  <c r="P37" i="2" s="1"/>
  <c r="C37" i="2" a="1"/>
  <c r="C37" i="2" s="1"/>
  <c r="AR37" i="2" a="1"/>
  <c r="AR37" i="2" s="1"/>
  <c r="AK37" i="2" a="1"/>
  <c r="AK37" i="2" s="1"/>
  <c r="AC37" i="2" a="1"/>
  <c r="AC37" i="2" s="1"/>
  <c r="V37" i="2" a="1"/>
  <c r="V37" i="2" s="1"/>
  <c r="O37" i="2" a="1"/>
  <c r="O37" i="2" s="1"/>
  <c r="I37" i="2" a="1"/>
  <c r="I37" i="2" s="1"/>
  <c r="AQ37" i="2" a="1"/>
  <c r="AQ37" i="2" s="1"/>
  <c r="AJ37" i="2" a="1"/>
  <c r="AJ37" i="2" s="1"/>
  <c r="AB37" i="2" a="1"/>
  <c r="AB37" i="2" s="1"/>
  <c r="N37" i="2" a="1"/>
  <c r="N37" i="2" s="1"/>
  <c r="H37" i="2" a="1"/>
  <c r="H37" i="2" s="1"/>
  <c r="AP37" i="2" a="1"/>
  <c r="AP37" i="2" s="1"/>
  <c r="AI37" i="2" a="1"/>
  <c r="AI37" i="2" s="1"/>
  <c r="AA37" i="2" a="1"/>
  <c r="AA37" i="2" s="1"/>
  <c r="U37" i="2" a="1"/>
  <c r="U37" i="2" s="1"/>
  <c r="G37" i="2" a="1"/>
  <c r="G37" i="2" s="1"/>
  <c r="AH37" i="2" a="1"/>
  <c r="AH37" i="2" s="1"/>
  <c r="Z37" i="2" a="1"/>
  <c r="Z37" i="2" s="1"/>
  <c r="T37" i="2" a="1"/>
  <c r="T37" i="2" s="1"/>
  <c r="M37" i="2" a="1"/>
  <c r="M37" i="2" s="1"/>
  <c r="F37" i="2" a="1"/>
  <c r="F37" i="2" s="1"/>
  <c r="AU37" i="2" a="1"/>
  <c r="AU37" i="2" s="1"/>
  <c r="AO37" i="2" a="1"/>
  <c r="AO37" i="2" s="1"/>
  <c r="AG37" i="2" a="1"/>
  <c r="AG37" i="2" s="1"/>
  <c r="S37" i="2" a="1"/>
  <c r="S37" i="2" s="1"/>
  <c r="L37" i="2" a="1"/>
  <c r="L37" i="2" s="1"/>
  <c r="AT37" i="2" a="1"/>
  <c r="AT37" i="2" s="1"/>
  <c r="AN37" i="2" a="1"/>
  <c r="AN37" i="2" s="1"/>
  <c r="AF37" i="2" a="1"/>
  <c r="AF37" i="2" s="1"/>
  <c r="Y37" i="2" a="1"/>
  <c r="Y37" i="2" s="1"/>
  <c r="R37" i="2" a="1"/>
  <c r="R37" i="2" s="1"/>
  <c r="K37" i="2" a="1"/>
  <c r="K37" i="2" s="1"/>
  <c r="E37" i="2" a="1"/>
  <c r="E37" i="2" s="1"/>
  <c r="B289" i="2" a="1"/>
  <c r="B289" i="2" s="1"/>
  <c r="B74" i="2" a="1"/>
  <c r="B74" i="2" s="1"/>
  <c r="B61" i="2" a="1"/>
  <c r="B61" i="2" s="1"/>
  <c r="B34" i="2" a="1"/>
  <c r="B34" i="2" s="1"/>
  <c r="B18" i="2" a="1"/>
  <c r="B18" i="2" s="1"/>
  <c r="B2" i="2" a="1"/>
  <c r="B2" i="2" s="1"/>
  <c r="R2" i="2" a="1"/>
  <c r="R2" i="2" s="1"/>
  <c r="AH2" i="2" a="1"/>
  <c r="AH2" i="2" s="1"/>
  <c r="AP300" i="2" a="1"/>
  <c r="AP300" i="2" s="1"/>
  <c r="AH300" i="2" a="1"/>
  <c r="AH300" i="2" s="1"/>
  <c r="AB300" i="2" a="1"/>
  <c r="AB300" i="2" s="1"/>
  <c r="T300" i="2" a="1"/>
  <c r="T300" i="2" s="1"/>
  <c r="M300" i="2" a="1"/>
  <c r="M300" i="2" s="1"/>
  <c r="E300" i="2" a="1"/>
  <c r="E300" i="2" s="1"/>
  <c r="AU300" i="2" a="1"/>
  <c r="AU300" i="2" s="1"/>
  <c r="AN300" i="2" a="1"/>
  <c r="AN300" i="2" s="1"/>
  <c r="AF300" i="2" a="1"/>
  <c r="AF300" i="2" s="1"/>
  <c r="Z300" i="2" a="1"/>
  <c r="Z300" i="2" s="1"/>
  <c r="R300" i="2" a="1"/>
  <c r="R300" i="2" s="1"/>
  <c r="K300" i="2" a="1"/>
  <c r="K300" i="2" s="1"/>
  <c r="C300" i="2" a="1"/>
  <c r="C300" i="2" s="1"/>
  <c r="AT300" i="2" a="1"/>
  <c r="AT300" i="2" s="1"/>
  <c r="AM300" i="2" a="1"/>
  <c r="AM300" i="2" s="1"/>
  <c r="AE300" i="2" a="1"/>
  <c r="AE300" i="2" s="1"/>
  <c r="Y300" i="2" a="1"/>
  <c r="Y300" i="2" s="1"/>
  <c r="Q300" i="2" a="1"/>
  <c r="Q300" i="2" s="1"/>
  <c r="J300" i="2" a="1"/>
  <c r="J300" i="2" s="1"/>
  <c r="AL300" i="2" a="1"/>
  <c r="AL300" i="2" s="1"/>
  <c r="AD300" i="2" a="1"/>
  <c r="AD300" i="2" s="1"/>
  <c r="X300" i="2" a="1"/>
  <c r="X300" i="2" s="1"/>
  <c r="P300" i="2" a="1"/>
  <c r="P300" i="2" s="1"/>
  <c r="I300" i="2" a="1"/>
  <c r="I300" i="2" s="1"/>
  <c r="AR300" i="2" a="1"/>
  <c r="AR300" i="2" s="1"/>
  <c r="AJ300" i="2" a="1"/>
  <c r="AJ300" i="2" s="1"/>
  <c r="AC300" i="2" a="1"/>
  <c r="AC300" i="2" s="1"/>
  <c r="V300" i="2" a="1"/>
  <c r="V300" i="2" s="1"/>
  <c r="N300" i="2" a="1"/>
  <c r="N300" i="2" s="1"/>
  <c r="G300" i="2" a="1"/>
  <c r="G300" i="2" s="1"/>
  <c r="AK300" i="2" a="1"/>
  <c r="AK300" i="2" s="1"/>
  <c r="S300" i="2" a="1"/>
  <c r="S300" i="2" s="1"/>
  <c r="AG300" i="2" a="1"/>
  <c r="AG300" i="2" s="1"/>
  <c r="L300" i="2" a="1"/>
  <c r="L300" i="2" s="1"/>
  <c r="AS300" i="2" a="1"/>
  <c r="AS300" i="2" s="1"/>
  <c r="AA300" i="2" a="1"/>
  <c r="AA300" i="2" s="1"/>
  <c r="F300" i="2" a="1"/>
  <c r="F300" i="2" s="1"/>
  <c r="AQ300" i="2" a="1"/>
  <c r="AQ300" i="2" s="1"/>
  <c r="W300" i="2" a="1"/>
  <c r="W300" i="2" s="1"/>
  <c r="D300" i="2" a="1"/>
  <c r="D300" i="2" s="1"/>
  <c r="AO300" i="2" a="1"/>
  <c r="AO300" i="2" s="1"/>
  <c r="AI300" i="2" a="1"/>
  <c r="AI300" i="2" s="1"/>
  <c r="U300" i="2" a="1"/>
  <c r="U300" i="2" s="1"/>
  <c r="O300" i="2" a="1"/>
  <c r="O300" i="2" s="1"/>
  <c r="H300" i="2" a="1"/>
  <c r="H300" i="2" s="1"/>
  <c r="AQ284" i="2" a="1"/>
  <c r="AQ284" i="2" s="1"/>
  <c r="AF284" i="2" a="1"/>
  <c r="AF284" i="2" s="1"/>
  <c r="Z284" i="2" a="1"/>
  <c r="Z284" i="2" s="1"/>
  <c r="T284" i="2" a="1"/>
  <c r="T284" i="2" s="1"/>
  <c r="AK284" i="2" a="1"/>
  <c r="AK284" i="2" s="1"/>
  <c r="AE284" i="2" a="1"/>
  <c r="AE284" i="2" s="1"/>
  <c r="S284" i="2" a="1"/>
  <c r="S284" i="2" s="1"/>
  <c r="N284" i="2" a="1"/>
  <c r="N284" i="2" s="1"/>
  <c r="H284" i="2" a="1"/>
  <c r="H284" i="2" s="1"/>
  <c r="AP284" i="2" a="1"/>
  <c r="AP284" i="2" s="1"/>
  <c r="AJ284" i="2" a="1"/>
  <c r="AJ284" i="2" s="1"/>
  <c r="AD284" i="2" a="1"/>
  <c r="AD284" i="2" s="1"/>
  <c r="Y284" i="2" a="1"/>
  <c r="Y284" i="2" s="1"/>
  <c r="R284" i="2" a="1"/>
  <c r="R284" i="2" s="1"/>
  <c r="M284" i="2" a="1"/>
  <c r="M284" i="2" s="1"/>
  <c r="G284" i="2" a="1"/>
  <c r="G284" i="2" s="1"/>
  <c r="X284" i="2" a="1"/>
  <c r="X284" i="2" s="1"/>
  <c r="Q284" i="2" a="1"/>
  <c r="Q284" i="2" s="1"/>
  <c r="K284" i="2" a="1"/>
  <c r="K284" i="2" s="1"/>
  <c r="AT284" i="2" a="1"/>
  <c r="AT284" i="2" s="1"/>
  <c r="AN284" i="2" a="1"/>
  <c r="AN284" i="2" s="1"/>
  <c r="AH284" i="2" a="1"/>
  <c r="AH284" i="2" s="1"/>
  <c r="AB284" i="2" a="1"/>
  <c r="AB284" i="2" s="1"/>
  <c r="W284" i="2" a="1"/>
  <c r="W284" i="2" s="1"/>
  <c r="E284" i="2" a="1"/>
  <c r="E284" i="2" s="1"/>
  <c r="AI284" i="2" a="1"/>
  <c r="AI284" i="2" s="1"/>
  <c r="U284" i="2" a="1"/>
  <c r="U284" i="2" s="1"/>
  <c r="D284" i="2" a="1"/>
  <c r="D284" i="2" s="1"/>
  <c r="C284" i="2" a="1"/>
  <c r="C284" i="2" s="1"/>
  <c r="AU284" i="2" a="1"/>
  <c r="AU284" i="2" s="1"/>
  <c r="AG284" i="2" a="1"/>
  <c r="AG284" i="2" s="1"/>
  <c r="P284" i="2" a="1"/>
  <c r="P284" i="2" s="1"/>
  <c r="AS284" i="2" a="1"/>
  <c r="AS284" i="2" s="1"/>
  <c r="AC284" i="2" a="1"/>
  <c r="AC284" i="2" s="1"/>
  <c r="O284" i="2" a="1"/>
  <c r="O284" i="2" s="1"/>
  <c r="AR284" i="2" a="1"/>
  <c r="AR284" i="2" s="1"/>
  <c r="AA284" i="2" a="1"/>
  <c r="AA284" i="2" s="1"/>
  <c r="L284" i="2" a="1"/>
  <c r="L284" i="2" s="1"/>
  <c r="AO284" i="2" a="1"/>
  <c r="AO284" i="2" s="1"/>
  <c r="J284" i="2" a="1"/>
  <c r="J284" i="2" s="1"/>
  <c r="AM284" i="2" a="1"/>
  <c r="AM284" i="2" s="1"/>
  <c r="I284" i="2" a="1"/>
  <c r="I284" i="2" s="1"/>
  <c r="AL284" i="2" a="1"/>
  <c r="AL284" i="2" s="1"/>
  <c r="V284" i="2" a="1"/>
  <c r="V284" i="2" s="1"/>
  <c r="F284" i="2" a="1"/>
  <c r="F284" i="2" s="1"/>
  <c r="AN276" i="2" a="1"/>
  <c r="AN276" i="2" s="1"/>
  <c r="AH276" i="2" a="1"/>
  <c r="AH276" i="2" s="1"/>
  <c r="AB276" i="2" a="1"/>
  <c r="AB276" i="2" s="1"/>
  <c r="Q276" i="2" a="1"/>
  <c r="Q276" i="2" s="1"/>
  <c r="K276" i="2" a="1"/>
  <c r="K276" i="2" s="1"/>
  <c r="F276" i="2" a="1"/>
  <c r="F276" i="2" s="1"/>
  <c r="AS276" i="2" a="1"/>
  <c r="AS276" i="2" s="1"/>
  <c r="AM276" i="2" a="1"/>
  <c r="AM276" i="2" s="1"/>
  <c r="AA276" i="2" a="1"/>
  <c r="AA276" i="2" s="1"/>
  <c r="V276" i="2" a="1"/>
  <c r="V276" i="2" s="1"/>
  <c r="E276" i="2" a="1"/>
  <c r="E276" i="2" s="1"/>
  <c r="AR276" i="2" a="1"/>
  <c r="AR276" i="2" s="1"/>
  <c r="AL276" i="2" a="1"/>
  <c r="AL276" i="2" s="1"/>
  <c r="AG276" i="2" a="1"/>
  <c r="AG276" i="2" s="1"/>
  <c r="Z276" i="2" a="1"/>
  <c r="Z276" i="2" s="1"/>
  <c r="U276" i="2" a="1"/>
  <c r="U276" i="2" s="1"/>
  <c r="P276" i="2" a="1"/>
  <c r="P276" i="2" s="1"/>
  <c r="J276" i="2" a="1"/>
  <c r="J276" i="2" s="1"/>
  <c r="AQ276" i="2" a="1"/>
  <c r="AQ276" i="2" s="1"/>
  <c r="AK276" i="2" a="1"/>
  <c r="AK276" i="2" s="1"/>
  <c r="O276" i="2" a="1"/>
  <c r="O276" i="2" s="1"/>
  <c r="D276" i="2" a="1"/>
  <c r="D276" i="2" s="1"/>
  <c r="AF276" i="2" a="1"/>
  <c r="AF276" i="2" s="1"/>
  <c r="Y276" i="2" a="1"/>
  <c r="Y276" i="2" s="1"/>
  <c r="T276" i="2" a="1"/>
  <c r="T276" i="2" s="1"/>
  <c r="N276" i="2" a="1"/>
  <c r="N276" i="2" s="1"/>
  <c r="I276" i="2" a="1"/>
  <c r="I276" i="2" s="1"/>
  <c r="C276" i="2" a="1"/>
  <c r="C276" i="2" s="1"/>
  <c r="AP276" i="2" a="1"/>
  <c r="AP276" i="2" s="1"/>
  <c r="AJ276" i="2" a="1"/>
  <c r="AJ276" i="2" s="1"/>
  <c r="AE276" i="2" a="1"/>
  <c r="AE276" i="2" s="1"/>
  <c r="S276" i="2" a="1"/>
  <c r="S276" i="2" s="1"/>
  <c r="H276" i="2" a="1"/>
  <c r="H276" i="2" s="1"/>
  <c r="AU276" i="2" a="1"/>
  <c r="AU276" i="2" s="1"/>
  <c r="AI276" i="2" a="1"/>
  <c r="AI276" i="2" s="1"/>
  <c r="AD276" i="2" a="1"/>
  <c r="AD276" i="2" s="1"/>
  <c r="X276" i="2" a="1"/>
  <c r="X276" i="2" s="1"/>
  <c r="M276" i="2" a="1"/>
  <c r="M276" i="2" s="1"/>
  <c r="G276" i="2" a="1"/>
  <c r="G276" i="2" s="1"/>
  <c r="R276" i="2" a="1"/>
  <c r="R276" i="2" s="1"/>
  <c r="L276" i="2" a="1"/>
  <c r="L276" i="2" s="1"/>
  <c r="AT276" i="2" a="1"/>
  <c r="AT276" i="2" s="1"/>
  <c r="AO276" i="2" a="1"/>
  <c r="AO276" i="2" s="1"/>
  <c r="AC276" i="2" a="1"/>
  <c r="AC276" i="2" s="1"/>
  <c r="W276" i="2" a="1"/>
  <c r="W276" i="2" s="1"/>
  <c r="AT268" i="2" a="1"/>
  <c r="AT268" i="2" s="1"/>
  <c r="AO268" i="2" a="1"/>
  <c r="AO268" i="2" s="1"/>
  <c r="AI268" i="2" a="1"/>
  <c r="AI268" i="2" s="1"/>
  <c r="AD268" i="2" a="1"/>
  <c r="AD268" i="2" s="1"/>
  <c r="M268" i="2" a="1"/>
  <c r="M268" i="2" s="1"/>
  <c r="AS268" i="2" a="1"/>
  <c r="AS268" i="2" s="1"/>
  <c r="AN268" i="2" a="1"/>
  <c r="AN268" i="2" s="1"/>
  <c r="AC268" i="2" a="1"/>
  <c r="AC268" i="2" s="1"/>
  <c r="X268" i="2" a="1"/>
  <c r="X268" i="2" s="1"/>
  <c r="R268" i="2" a="1"/>
  <c r="R268" i="2" s="1"/>
  <c r="H268" i="2" a="1"/>
  <c r="H268" i="2" s="1"/>
  <c r="AM268" i="2" a="1"/>
  <c r="AM268" i="2" s="1"/>
  <c r="AH268" i="2" a="1"/>
  <c r="AH268" i="2" s="1"/>
  <c r="W268" i="2" a="1"/>
  <c r="W268" i="2" s="1"/>
  <c r="L268" i="2" a="1"/>
  <c r="L268" i="2" s="1"/>
  <c r="G268" i="2" a="1"/>
  <c r="G268" i="2" s="1"/>
  <c r="AQ268" i="2" a="1"/>
  <c r="AQ268" i="2" s="1"/>
  <c r="AL268" i="2" a="1"/>
  <c r="AL268" i="2" s="1"/>
  <c r="AG268" i="2" a="1"/>
  <c r="AG268" i="2" s="1"/>
  <c r="AA268" i="2" a="1"/>
  <c r="AA268" i="2" s="1"/>
  <c r="U268" i="2" a="1"/>
  <c r="U268" i="2" s="1"/>
  <c r="P268" i="2" a="1"/>
  <c r="P268" i="2" s="1"/>
  <c r="Z268" i="2" a="1"/>
  <c r="Z268" i="2" s="1"/>
  <c r="O268" i="2" a="1"/>
  <c r="O268" i="2" s="1"/>
  <c r="J268" i="2" a="1"/>
  <c r="J268" i="2" s="1"/>
  <c r="E268" i="2" a="1"/>
  <c r="E268" i="2" s="1"/>
  <c r="K268" i="2" a="1"/>
  <c r="K268" i="2" s="1"/>
  <c r="Y268" i="2" a="1"/>
  <c r="Y268" i="2" s="1"/>
  <c r="AK268" i="2" a="1"/>
  <c r="AK268" i="2" s="1"/>
  <c r="V268" i="2" a="1"/>
  <c r="V268" i="2" s="1"/>
  <c r="I268" i="2" a="1"/>
  <c r="I268" i="2" s="1"/>
  <c r="AJ268" i="2" a="1"/>
  <c r="AJ268" i="2" s="1"/>
  <c r="T268" i="2" a="1"/>
  <c r="T268" i="2" s="1"/>
  <c r="F268" i="2" a="1"/>
  <c r="F268" i="2" s="1"/>
  <c r="AU268" i="2" a="1"/>
  <c r="AU268" i="2" s="1"/>
  <c r="S268" i="2" a="1"/>
  <c r="S268" i="2" s="1"/>
  <c r="D268" i="2" a="1"/>
  <c r="D268" i="2" s="1"/>
  <c r="AF268" i="2" a="1"/>
  <c r="AF268" i="2" s="1"/>
  <c r="Q268" i="2" a="1"/>
  <c r="Q268" i="2" s="1"/>
  <c r="C268" i="2" a="1"/>
  <c r="C268" i="2" s="1"/>
  <c r="AR268" i="2" a="1"/>
  <c r="AR268" i="2" s="1"/>
  <c r="AE268" i="2" a="1"/>
  <c r="AE268" i="2" s="1"/>
  <c r="AP268" i="2" a="1"/>
  <c r="AP268" i="2" s="1"/>
  <c r="AB268" i="2" a="1"/>
  <c r="AB268" i="2" s="1"/>
  <c r="N268" i="2" a="1"/>
  <c r="N268" i="2" s="1"/>
  <c r="AO260" i="2" a="1"/>
  <c r="AO260" i="2" s="1"/>
  <c r="AI260" i="2" a="1"/>
  <c r="AI260" i="2" s="1"/>
  <c r="AA260" i="2" a="1"/>
  <c r="AA260" i="2" s="1"/>
  <c r="S260" i="2" a="1"/>
  <c r="S260" i="2" s="1"/>
  <c r="L260" i="2" a="1"/>
  <c r="L260" i="2" s="1"/>
  <c r="E260" i="2" a="1"/>
  <c r="E260" i="2" s="1"/>
  <c r="AU260" i="2" a="1"/>
  <c r="AU260" i="2" s="1"/>
  <c r="AH260" i="2" a="1"/>
  <c r="AH260" i="2" s="1"/>
  <c r="Z260" i="2" a="1"/>
  <c r="Z260" i="2" s="1"/>
  <c r="R260" i="2" a="1"/>
  <c r="R260" i="2" s="1"/>
  <c r="K260" i="2" a="1"/>
  <c r="K260" i="2" s="1"/>
  <c r="AT260" i="2" a="1"/>
  <c r="AT260" i="2" s="1"/>
  <c r="AN260" i="2" a="1"/>
  <c r="AN260" i="2" s="1"/>
  <c r="AG260" i="2" a="1"/>
  <c r="AG260" i="2" s="1"/>
  <c r="Y260" i="2" a="1"/>
  <c r="Y260" i="2" s="1"/>
  <c r="Q260" i="2" a="1"/>
  <c r="Q260" i="2" s="1"/>
  <c r="J260" i="2" a="1"/>
  <c r="J260" i="2" s="1"/>
  <c r="D260" i="2" a="1"/>
  <c r="D260" i="2" s="1"/>
  <c r="AS260" i="2" a="1"/>
  <c r="AS260" i="2" s="1"/>
  <c r="AM260" i="2" a="1"/>
  <c r="AM260" i="2" s="1"/>
  <c r="AF260" i="2" a="1"/>
  <c r="AF260" i="2" s="1"/>
  <c r="X260" i="2" a="1"/>
  <c r="X260" i="2" s="1"/>
  <c r="P260" i="2" a="1"/>
  <c r="P260" i="2" s="1"/>
  <c r="I260" i="2" a="1"/>
  <c r="I260" i="2" s="1"/>
  <c r="C260" i="2" a="1"/>
  <c r="C260" i="2" s="1"/>
  <c r="AL260" i="2" a="1"/>
  <c r="AL260" i="2" s="1"/>
  <c r="AE260" i="2" a="1"/>
  <c r="AE260" i="2" s="1"/>
  <c r="W260" i="2" a="1"/>
  <c r="W260" i="2" s="1"/>
  <c r="O260" i="2" a="1"/>
  <c r="O260" i="2" s="1"/>
  <c r="AR260" i="2" a="1"/>
  <c r="AR260" i="2" s="1"/>
  <c r="AK260" i="2" a="1"/>
  <c r="AK260" i="2" s="1"/>
  <c r="AD260" i="2" a="1"/>
  <c r="AD260" i="2" s="1"/>
  <c r="V260" i="2" a="1"/>
  <c r="V260" i="2" s="1"/>
  <c r="N260" i="2" a="1"/>
  <c r="N260" i="2" s="1"/>
  <c r="H260" i="2" a="1"/>
  <c r="H260" i="2" s="1"/>
  <c r="T260" i="2" a="1"/>
  <c r="T260" i="2" s="1"/>
  <c r="AQ260" i="2" a="1"/>
  <c r="AQ260" i="2" s="1"/>
  <c r="M260" i="2" a="1"/>
  <c r="M260" i="2" s="1"/>
  <c r="AP260" i="2" a="1"/>
  <c r="AP260" i="2" s="1"/>
  <c r="G260" i="2" a="1"/>
  <c r="G260" i="2" s="1"/>
  <c r="AJ260" i="2" a="1"/>
  <c r="AJ260" i="2" s="1"/>
  <c r="F260" i="2" a="1"/>
  <c r="F260" i="2" s="1"/>
  <c r="AC260" i="2" a="1"/>
  <c r="AC260" i="2" s="1"/>
  <c r="AB260" i="2" a="1"/>
  <c r="AB260" i="2" s="1"/>
  <c r="U260" i="2" a="1"/>
  <c r="U260" i="2" s="1"/>
  <c r="AQ252" i="2" a="1"/>
  <c r="AQ252" i="2" s="1"/>
  <c r="AI252" i="2" a="1"/>
  <c r="AI252" i="2" s="1"/>
  <c r="AC252" i="2" a="1"/>
  <c r="AC252" i="2" s="1"/>
  <c r="U252" i="2" a="1"/>
  <c r="U252" i="2" s="1"/>
  <c r="N252" i="2" a="1"/>
  <c r="N252" i="2" s="1"/>
  <c r="G252" i="2" a="1"/>
  <c r="G252" i="2" s="1"/>
  <c r="AP252" i="2" a="1"/>
  <c r="AP252" i="2" s="1"/>
  <c r="AB252" i="2" a="1"/>
  <c r="AB252" i="2" s="1"/>
  <c r="T252" i="2" a="1"/>
  <c r="T252" i="2" s="1"/>
  <c r="F252" i="2" a="1"/>
  <c r="F252" i="2" s="1"/>
  <c r="AO252" i="2" a="1"/>
  <c r="AO252" i="2" s="1"/>
  <c r="AH252" i="2" a="1"/>
  <c r="AH252" i="2" s="1"/>
  <c r="AA252" i="2" a="1"/>
  <c r="AA252" i="2" s="1"/>
  <c r="S252" i="2" a="1"/>
  <c r="S252" i="2" s="1"/>
  <c r="M252" i="2" a="1"/>
  <c r="M252" i="2" s="1"/>
  <c r="E252" i="2" a="1"/>
  <c r="E252" i="2" s="1"/>
  <c r="AT252" i="2" a="1"/>
  <c r="AT252" i="2" s="1"/>
  <c r="AM252" i="2" a="1"/>
  <c r="AM252" i="2" s="1"/>
  <c r="AF252" i="2" a="1"/>
  <c r="AF252" i="2" s="1"/>
  <c r="Y252" i="2" a="1"/>
  <c r="Y252" i="2" s="1"/>
  <c r="R252" i="2" a="1"/>
  <c r="R252" i="2" s="1"/>
  <c r="K252" i="2" a="1"/>
  <c r="K252" i="2" s="1"/>
  <c r="C252" i="2" a="1"/>
  <c r="C252" i="2" s="1"/>
  <c r="AR252" i="2" a="1"/>
  <c r="AR252" i="2" s="1"/>
  <c r="O252" i="2" a="1"/>
  <c r="O252" i="2" s="1"/>
  <c r="AN252" i="2" a="1"/>
  <c r="AN252" i="2" s="1"/>
  <c r="Z252" i="2" a="1"/>
  <c r="Z252" i="2" s="1"/>
  <c r="L252" i="2" a="1"/>
  <c r="L252" i="2" s="1"/>
  <c r="AL252" i="2" a="1"/>
  <c r="AL252" i="2" s="1"/>
  <c r="X252" i="2" a="1"/>
  <c r="X252" i="2" s="1"/>
  <c r="J252" i="2" a="1"/>
  <c r="J252" i="2" s="1"/>
  <c r="AK252" i="2" a="1"/>
  <c r="AK252" i="2" s="1"/>
  <c r="W252" i="2" a="1"/>
  <c r="W252" i="2" s="1"/>
  <c r="I252" i="2" a="1"/>
  <c r="I252" i="2" s="1"/>
  <c r="AJ252" i="2" a="1"/>
  <c r="AJ252" i="2" s="1"/>
  <c r="V252" i="2" a="1"/>
  <c r="V252" i="2" s="1"/>
  <c r="H252" i="2" a="1"/>
  <c r="H252" i="2" s="1"/>
  <c r="AU252" i="2" a="1"/>
  <c r="AU252" i="2" s="1"/>
  <c r="AG252" i="2" a="1"/>
  <c r="AG252" i="2" s="1"/>
  <c r="D252" i="2" a="1"/>
  <c r="D252" i="2" s="1"/>
  <c r="AS252" i="2" a="1"/>
  <c r="AS252" i="2" s="1"/>
  <c r="AE252" i="2" a="1"/>
  <c r="AE252" i="2" s="1"/>
  <c r="Q252" i="2" a="1"/>
  <c r="Q252" i="2" s="1"/>
  <c r="P252" i="2" a="1"/>
  <c r="P252" i="2" s="1"/>
  <c r="AD252" i="2" a="1"/>
  <c r="AD252" i="2" s="1"/>
  <c r="AO244" i="2" a="1"/>
  <c r="AO244" i="2" s="1"/>
  <c r="AH244" i="2" a="1"/>
  <c r="AH244" i="2" s="1"/>
  <c r="AA244" i="2" a="1"/>
  <c r="AA244" i="2" s="1"/>
  <c r="T244" i="2" a="1"/>
  <c r="T244" i="2" s="1"/>
  <c r="M244" i="2" a="1"/>
  <c r="M244" i="2" s="1"/>
  <c r="F244" i="2" a="1"/>
  <c r="F244" i="2" s="1"/>
  <c r="AN244" i="2" a="1"/>
  <c r="AN244" i="2" s="1"/>
  <c r="Z244" i="2" a="1"/>
  <c r="Z244" i="2" s="1"/>
  <c r="S244" i="2" a="1"/>
  <c r="S244" i="2" s="1"/>
  <c r="L244" i="2" a="1"/>
  <c r="L244" i="2" s="1"/>
  <c r="E244" i="2" a="1"/>
  <c r="E244" i="2" s="1"/>
  <c r="AU244" i="2" a="1"/>
  <c r="AU244" i="2" s="1"/>
  <c r="AM244" i="2" a="1"/>
  <c r="AM244" i="2" s="1"/>
  <c r="AG244" i="2" a="1"/>
  <c r="AG244" i="2" s="1"/>
  <c r="Y244" i="2" a="1"/>
  <c r="Y244" i="2" s="1"/>
  <c r="R244" i="2" a="1"/>
  <c r="R244" i="2" s="1"/>
  <c r="K244" i="2" a="1"/>
  <c r="K244" i="2" s="1"/>
  <c r="D244" i="2" a="1"/>
  <c r="D244" i="2" s="1"/>
  <c r="AS244" i="2" a="1"/>
  <c r="AS244" i="2" s="1"/>
  <c r="AL244" i="2" a="1"/>
  <c r="AL244" i="2" s="1"/>
  <c r="AE244" i="2" a="1"/>
  <c r="AE244" i="2" s="1"/>
  <c r="W244" i="2" a="1"/>
  <c r="W244" i="2" s="1"/>
  <c r="Q244" i="2" a="1"/>
  <c r="Q244" i="2" s="1"/>
  <c r="I244" i="2" a="1"/>
  <c r="I244" i="2" s="1"/>
  <c r="AT244" i="2" a="1"/>
  <c r="AT244" i="2" s="1"/>
  <c r="AF244" i="2" a="1"/>
  <c r="AF244" i="2" s="1"/>
  <c r="C244" i="2" a="1"/>
  <c r="C244" i="2" s="1"/>
  <c r="AQ244" i="2" a="1"/>
  <c r="AQ244" i="2" s="1"/>
  <c r="AC244" i="2" a="1"/>
  <c r="AC244" i="2" s="1"/>
  <c r="O244" i="2" a="1"/>
  <c r="O244" i="2" s="1"/>
  <c r="X244" i="2" a="1"/>
  <c r="X244" i="2" s="1"/>
  <c r="J244" i="2" a="1"/>
  <c r="J244" i="2" s="1"/>
  <c r="AJ244" i="2" a="1"/>
  <c r="AJ244" i="2" s="1"/>
  <c r="V244" i="2" a="1"/>
  <c r="V244" i="2" s="1"/>
  <c r="G244" i="2" a="1"/>
  <c r="G244" i="2" s="1"/>
  <c r="AI244" i="2" a="1"/>
  <c r="AI244" i="2" s="1"/>
  <c r="U244" i="2" a="1"/>
  <c r="U244" i="2" s="1"/>
  <c r="N244" i="2" a="1"/>
  <c r="N244" i="2" s="1"/>
  <c r="AR244" i="2" a="1"/>
  <c r="AR244" i="2" s="1"/>
  <c r="H244" i="2" a="1"/>
  <c r="H244" i="2" s="1"/>
  <c r="AP244" i="2" a="1"/>
  <c r="AP244" i="2" s="1"/>
  <c r="AK244" i="2" a="1"/>
  <c r="AK244" i="2" s="1"/>
  <c r="AD244" i="2" a="1"/>
  <c r="AD244" i="2" s="1"/>
  <c r="AB244" i="2" a="1"/>
  <c r="AB244" i="2" s="1"/>
  <c r="P244" i="2" a="1"/>
  <c r="P244" i="2" s="1"/>
  <c r="AU236" i="2" a="1"/>
  <c r="AU236" i="2" s="1"/>
  <c r="AP236" i="2" a="1"/>
  <c r="AP236" i="2" s="1"/>
  <c r="Y236" i="2" a="1"/>
  <c r="Y236" i="2" s="1"/>
  <c r="T236" i="2" a="1"/>
  <c r="T236" i="2" s="1"/>
  <c r="N236" i="2" a="1"/>
  <c r="N236" i="2" s="1"/>
  <c r="I236" i="2" a="1"/>
  <c r="I236" i="2" s="1"/>
  <c r="AJ236" i="2" a="1"/>
  <c r="AJ236" i="2" s="1"/>
  <c r="AD236" i="2" a="1"/>
  <c r="AD236" i="2" s="1"/>
  <c r="X236" i="2" a="1"/>
  <c r="X236" i="2" s="1"/>
  <c r="S236" i="2" a="1"/>
  <c r="S236" i="2" s="1"/>
  <c r="H236" i="2" a="1"/>
  <c r="H236" i="2" s="1"/>
  <c r="AT236" i="2" a="1"/>
  <c r="AT236" i="2" s="1"/>
  <c r="AO236" i="2" a="1"/>
  <c r="AO236" i="2" s="1"/>
  <c r="AI236" i="2" a="1"/>
  <c r="AI236" i="2" s="1"/>
  <c r="W236" i="2" a="1"/>
  <c r="W236" i="2" s="1"/>
  <c r="M236" i="2" a="1"/>
  <c r="M236" i="2" s="1"/>
  <c r="G236" i="2" a="1"/>
  <c r="G236" i="2" s="1"/>
  <c r="AS236" i="2" a="1"/>
  <c r="AS236" i="2" s="1"/>
  <c r="AM236" i="2" a="1"/>
  <c r="AM236" i="2" s="1"/>
  <c r="AG236" i="2" a="1"/>
  <c r="AG236" i="2" s="1"/>
  <c r="V236" i="2" a="1"/>
  <c r="V236" i="2" s="1"/>
  <c r="Q236" i="2" a="1"/>
  <c r="Q236" i="2" s="1"/>
  <c r="L236" i="2" a="1"/>
  <c r="L236" i="2" s="1"/>
  <c r="E236" i="2" a="1"/>
  <c r="E236" i="2" s="1"/>
  <c r="AN236" i="2" a="1"/>
  <c r="AN236" i="2" s="1"/>
  <c r="AC236" i="2" a="1"/>
  <c r="AC236" i="2" s="1"/>
  <c r="R236" i="2" a="1"/>
  <c r="R236" i="2" s="1"/>
  <c r="F236" i="2" a="1"/>
  <c r="F236" i="2" s="1"/>
  <c r="AL236" i="2" a="1"/>
  <c r="AL236" i="2" s="1"/>
  <c r="AA236" i="2" a="1"/>
  <c r="AA236" i="2" s="1"/>
  <c r="O236" i="2" a="1"/>
  <c r="O236" i="2" s="1"/>
  <c r="D236" i="2" a="1"/>
  <c r="D236" i="2" s="1"/>
  <c r="AH236" i="2" a="1"/>
  <c r="AH236" i="2" s="1"/>
  <c r="AR236" i="2" a="1"/>
  <c r="AR236" i="2" s="1"/>
  <c r="AF236" i="2" a="1"/>
  <c r="AF236" i="2" s="1"/>
  <c r="U236" i="2" a="1"/>
  <c r="U236" i="2" s="1"/>
  <c r="J236" i="2" a="1"/>
  <c r="J236" i="2" s="1"/>
  <c r="AQ236" i="2" a="1"/>
  <c r="AQ236" i="2" s="1"/>
  <c r="AE236" i="2" a="1"/>
  <c r="AE236" i="2" s="1"/>
  <c r="P236" i="2" a="1"/>
  <c r="P236" i="2" s="1"/>
  <c r="K236" i="2" a="1"/>
  <c r="K236" i="2" s="1"/>
  <c r="AK236" i="2" a="1"/>
  <c r="AK236" i="2" s="1"/>
  <c r="C236" i="2" a="1"/>
  <c r="C236" i="2" s="1"/>
  <c r="AB236" i="2" a="1"/>
  <c r="AB236" i="2" s="1"/>
  <c r="Z236" i="2" a="1"/>
  <c r="Z236" i="2" s="1"/>
  <c r="AQ228" i="2" a="1"/>
  <c r="AQ228" i="2" s="1"/>
  <c r="AL228" i="2" a="1"/>
  <c r="AL228" i="2" s="1"/>
  <c r="AF228" i="2" a="1"/>
  <c r="AF228" i="2" s="1"/>
  <c r="Z228" i="2" a="1"/>
  <c r="Z228" i="2" s="1"/>
  <c r="N228" i="2" a="1"/>
  <c r="N228" i="2" s="1"/>
  <c r="I228" i="2" a="1"/>
  <c r="I228" i="2" s="1"/>
  <c r="AP228" i="2" a="1"/>
  <c r="AP228" i="2" s="1"/>
  <c r="AJ228" i="2" a="1"/>
  <c r="AJ228" i="2" s="1"/>
  <c r="S228" i="2" a="1"/>
  <c r="S228" i="2" s="1"/>
  <c r="G228" i="2" a="1"/>
  <c r="G228" i="2" s="1"/>
  <c r="AM228" i="2" a="1"/>
  <c r="AM228" i="2" s="1"/>
  <c r="AG228" i="2" a="1"/>
  <c r="AG228" i="2" s="1"/>
  <c r="AB228" i="2" a="1"/>
  <c r="AB228" i="2" s="1"/>
  <c r="P228" i="2" a="1"/>
  <c r="P228" i="2" s="1"/>
  <c r="J228" i="2" a="1"/>
  <c r="J228" i="2" s="1"/>
  <c r="D228" i="2" a="1"/>
  <c r="D228" i="2" s="1"/>
  <c r="X228" i="2" a="1"/>
  <c r="X228" i="2" s="1"/>
  <c r="O228" i="2" a="1"/>
  <c r="O228" i="2" s="1"/>
  <c r="F228" i="2" a="1"/>
  <c r="F228" i="2" s="1"/>
  <c r="W228" i="2" a="1"/>
  <c r="W228" i="2" s="1"/>
  <c r="M228" i="2" a="1"/>
  <c r="M228" i="2" s="1"/>
  <c r="E228" i="2" a="1"/>
  <c r="E228" i="2" s="1"/>
  <c r="AO228" i="2" a="1"/>
  <c r="AO228" i="2" s="1"/>
  <c r="AE228" i="2" a="1"/>
  <c r="AE228" i="2" s="1"/>
  <c r="V228" i="2" a="1"/>
  <c r="V228" i="2" s="1"/>
  <c r="L228" i="2" a="1"/>
  <c r="L228" i="2" s="1"/>
  <c r="C228" i="2" a="1"/>
  <c r="C228" i="2" s="1"/>
  <c r="AN228" i="2" a="1"/>
  <c r="AN228" i="2" s="1"/>
  <c r="AD228" i="2" a="1"/>
  <c r="AD228" i="2" s="1"/>
  <c r="U228" i="2" a="1"/>
  <c r="U228" i="2" s="1"/>
  <c r="K228" i="2" a="1"/>
  <c r="K228" i="2" s="1"/>
  <c r="AU228" i="2" a="1"/>
  <c r="AU228" i="2" s="1"/>
  <c r="T228" i="2" a="1"/>
  <c r="T228" i="2" s="1"/>
  <c r="AT228" i="2" a="1"/>
  <c r="AT228" i="2" s="1"/>
  <c r="AK228" i="2" a="1"/>
  <c r="AK228" i="2" s="1"/>
  <c r="AC228" i="2" a="1"/>
  <c r="AC228" i="2" s="1"/>
  <c r="AS228" i="2" a="1"/>
  <c r="AS228" i="2" s="1"/>
  <c r="AI228" i="2" a="1"/>
  <c r="AI228" i="2" s="1"/>
  <c r="AA228" i="2" a="1"/>
  <c r="AA228" i="2" s="1"/>
  <c r="R228" i="2" a="1"/>
  <c r="R228" i="2" s="1"/>
  <c r="H228" i="2" a="1"/>
  <c r="H228" i="2" s="1"/>
  <c r="AH228" i="2" a="1"/>
  <c r="AH228" i="2" s="1"/>
  <c r="Y228" i="2" a="1"/>
  <c r="Y228" i="2" s="1"/>
  <c r="Q228" i="2" a="1"/>
  <c r="Q228" i="2" s="1"/>
  <c r="AR228" i="2" a="1"/>
  <c r="AR228" i="2" s="1"/>
  <c r="AQ220" i="2" a="1"/>
  <c r="AQ220" i="2" s="1"/>
  <c r="AI220" i="2" a="1"/>
  <c r="AI220" i="2" s="1"/>
  <c r="AA220" i="2" a="1"/>
  <c r="AA220" i="2" s="1"/>
  <c r="S220" i="2" a="1"/>
  <c r="S220" i="2" s="1"/>
  <c r="K220" i="2" a="1"/>
  <c r="K220" i="2" s="1"/>
  <c r="C220" i="2" a="1"/>
  <c r="C220" i="2" s="1"/>
  <c r="AP220" i="2" a="1"/>
  <c r="AP220" i="2" s="1"/>
  <c r="AH220" i="2" a="1"/>
  <c r="AH220" i="2" s="1"/>
  <c r="Z220" i="2" a="1"/>
  <c r="Z220" i="2" s="1"/>
  <c r="R220" i="2" a="1"/>
  <c r="R220" i="2" s="1"/>
  <c r="J220" i="2" a="1"/>
  <c r="J220" i="2" s="1"/>
  <c r="AO220" i="2" a="1"/>
  <c r="AO220" i="2" s="1"/>
  <c r="AG220" i="2" a="1"/>
  <c r="AG220" i="2" s="1"/>
  <c r="Y220" i="2" a="1"/>
  <c r="Y220" i="2" s="1"/>
  <c r="Q220" i="2" a="1"/>
  <c r="Q220" i="2" s="1"/>
  <c r="I220" i="2" a="1"/>
  <c r="I220" i="2" s="1"/>
  <c r="AN220" i="2" a="1"/>
  <c r="AN220" i="2" s="1"/>
  <c r="AF220" i="2" a="1"/>
  <c r="AF220" i="2" s="1"/>
  <c r="X220" i="2" a="1"/>
  <c r="X220" i="2" s="1"/>
  <c r="P220" i="2" a="1"/>
  <c r="P220" i="2" s="1"/>
  <c r="H220" i="2" a="1"/>
  <c r="H220" i="2" s="1"/>
  <c r="AU220" i="2" a="1"/>
  <c r="AU220" i="2" s="1"/>
  <c r="AM220" i="2" a="1"/>
  <c r="AM220" i="2" s="1"/>
  <c r="AE220" i="2" a="1"/>
  <c r="AE220" i="2" s="1"/>
  <c r="W220" i="2" a="1"/>
  <c r="W220" i="2" s="1"/>
  <c r="O220" i="2" a="1"/>
  <c r="O220" i="2" s="1"/>
  <c r="G220" i="2" a="1"/>
  <c r="G220" i="2" s="1"/>
  <c r="AT220" i="2" a="1"/>
  <c r="AT220" i="2" s="1"/>
  <c r="AL220" i="2" a="1"/>
  <c r="AL220" i="2" s="1"/>
  <c r="AD220" i="2" a="1"/>
  <c r="AD220" i="2" s="1"/>
  <c r="V220" i="2" a="1"/>
  <c r="V220" i="2" s="1"/>
  <c r="N220" i="2" a="1"/>
  <c r="N220" i="2" s="1"/>
  <c r="F220" i="2" a="1"/>
  <c r="F220" i="2" s="1"/>
  <c r="AS220" i="2" a="1"/>
  <c r="AS220" i="2" s="1"/>
  <c r="AK220" i="2" a="1"/>
  <c r="AK220" i="2" s="1"/>
  <c r="AC220" i="2" a="1"/>
  <c r="AC220" i="2" s="1"/>
  <c r="U220" i="2" a="1"/>
  <c r="U220" i="2" s="1"/>
  <c r="M220" i="2" a="1"/>
  <c r="M220" i="2" s="1"/>
  <c r="E220" i="2" a="1"/>
  <c r="E220" i="2" s="1"/>
  <c r="AR220" i="2" a="1"/>
  <c r="AR220" i="2" s="1"/>
  <c r="AJ220" i="2" a="1"/>
  <c r="AJ220" i="2" s="1"/>
  <c r="AB220" i="2" a="1"/>
  <c r="AB220" i="2" s="1"/>
  <c r="T220" i="2" a="1"/>
  <c r="T220" i="2" s="1"/>
  <c r="L220" i="2" a="1"/>
  <c r="L220" i="2" s="1"/>
  <c r="D220" i="2" a="1"/>
  <c r="D220" i="2" s="1"/>
  <c r="AO212" i="2" a="1"/>
  <c r="AO212" i="2" s="1"/>
  <c r="AH212" i="2" a="1"/>
  <c r="AH212" i="2" s="1"/>
  <c r="Z212" i="2" a="1"/>
  <c r="Z212" i="2" s="1"/>
  <c r="L212" i="2" a="1"/>
  <c r="L212" i="2" s="1"/>
  <c r="D212" i="2" a="1"/>
  <c r="D212" i="2" s="1"/>
  <c r="AU212" i="2" a="1"/>
  <c r="AU212" i="2" s="1"/>
  <c r="AM212" i="2" a="1"/>
  <c r="AM212" i="2" s="1"/>
  <c r="AF212" i="2" a="1"/>
  <c r="AF212" i="2" s="1"/>
  <c r="X212" i="2" a="1"/>
  <c r="X212" i="2" s="1"/>
  <c r="R212" i="2" a="1"/>
  <c r="R212" i="2" s="1"/>
  <c r="J212" i="2" a="1"/>
  <c r="J212" i="2" s="1"/>
  <c r="C212" i="2" a="1"/>
  <c r="C212" i="2" s="1"/>
  <c r="AS212" i="2" a="1"/>
  <c r="AS212" i="2" s="1"/>
  <c r="AK212" i="2" a="1"/>
  <c r="AK212" i="2" s="1"/>
  <c r="AD212" i="2" a="1"/>
  <c r="AD212" i="2" s="1"/>
  <c r="V212" i="2" a="1"/>
  <c r="V212" i="2" s="1"/>
  <c r="P212" i="2" a="1"/>
  <c r="P212" i="2" s="1"/>
  <c r="H212" i="2" a="1"/>
  <c r="H212" i="2" s="1"/>
  <c r="AR212" i="2" a="1"/>
  <c r="AR212" i="2" s="1"/>
  <c r="AJ212" i="2" a="1"/>
  <c r="AJ212" i="2" s="1"/>
  <c r="AC212" i="2" a="1"/>
  <c r="AC212" i="2" s="1"/>
  <c r="U212" i="2" a="1"/>
  <c r="U212" i="2" s="1"/>
  <c r="O212" i="2" a="1"/>
  <c r="O212" i="2" s="1"/>
  <c r="G212" i="2" a="1"/>
  <c r="G212" i="2" s="1"/>
  <c r="AQ212" i="2" a="1"/>
  <c r="AQ212" i="2" s="1"/>
  <c r="AB212" i="2" a="1"/>
  <c r="AB212" i="2" s="1"/>
  <c r="N212" i="2" a="1"/>
  <c r="N212" i="2" s="1"/>
  <c r="F212" i="2" a="1"/>
  <c r="F212" i="2" s="1"/>
  <c r="AL212" i="2" a="1"/>
  <c r="AL212" i="2" s="1"/>
  <c r="S212" i="2" a="1"/>
  <c r="S212" i="2" s="1"/>
  <c r="AI212" i="2" a="1"/>
  <c r="AI212" i="2" s="1"/>
  <c r="Q212" i="2" a="1"/>
  <c r="Q212" i="2" s="1"/>
  <c r="AG212" i="2" a="1"/>
  <c r="AG212" i="2" s="1"/>
  <c r="M212" i="2" a="1"/>
  <c r="M212" i="2" s="1"/>
  <c r="AE212" i="2" a="1"/>
  <c r="AE212" i="2" s="1"/>
  <c r="K212" i="2" a="1"/>
  <c r="K212" i="2" s="1"/>
  <c r="AA212" i="2" a="1"/>
  <c r="AA212" i="2" s="1"/>
  <c r="I212" i="2" a="1"/>
  <c r="I212" i="2" s="1"/>
  <c r="AT212" i="2" a="1"/>
  <c r="AT212" i="2" s="1"/>
  <c r="Y212" i="2" a="1"/>
  <c r="Y212" i="2" s="1"/>
  <c r="E212" i="2" a="1"/>
  <c r="E212" i="2" s="1"/>
  <c r="AP212" i="2" a="1"/>
  <c r="AP212" i="2" s="1"/>
  <c r="W212" i="2" a="1"/>
  <c r="W212" i="2" s="1"/>
  <c r="AN212" i="2" a="1"/>
  <c r="AN212" i="2" s="1"/>
  <c r="T212" i="2" a="1"/>
  <c r="T212" i="2" s="1"/>
  <c r="AR204" i="2" a="1"/>
  <c r="AR204" i="2" s="1"/>
  <c r="AJ204" i="2" a="1"/>
  <c r="AJ204" i="2" s="1"/>
  <c r="AB204" i="2" a="1"/>
  <c r="AB204" i="2" s="1"/>
  <c r="T204" i="2" a="1"/>
  <c r="T204" i="2" s="1"/>
  <c r="L204" i="2" a="1"/>
  <c r="L204" i="2" s="1"/>
  <c r="D204" i="2" a="1"/>
  <c r="D204" i="2" s="1"/>
  <c r="AQ204" i="2" a="1"/>
  <c r="AQ204" i="2" s="1"/>
  <c r="AI204" i="2" a="1"/>
  <c r="AI204" i="2" s="1"/>
  <c r="AA204" i="2" a="1"/>
  <c r="AA204" i="2" s="1"/>
  <c r="S204" i="2" a="1"/>
  <c r="S204" i="2" s="1"/>
  <c r="K204" i="2" a="1"/>
  <c r="K204" i="2" s="1"/>
  <c r="C204" i="2" a="1"/>
  <c r="C204" i="2" s="1"/>
  <c r="AP204" i="2" a="1"/>
  <c r="AP204" i="2" s="1"/>
  <c r="AH204" i="2" a="1"/>
  <c r="AH204" i="2" s="1"/>
  <c r="Z204" i="2" a="1"/>
  <c r="Z204" i="2" s="1"/>
  <c r="R204" i="2" a="1"/>
  <c r="R204" i="2" s="1"/>
  <c r="J204" i="2" a="1"/>
  <c r="J204" i="2" s="1"/>
  <c r="AO204" i="2" a="1"/>
  <c r="AO204" i="2" s="1"/>
  <c r="AG204" i="2" a="1"/>
  <c r="AG204" i="2" s="1"/>
  <c r="Y204" i="2" a="1"/>
  <c r="Y204" i="2" s="1"/>
  <c r="Q204" i="2" a="1"/>
  <c r="Q204" i="2" s="1"/>
  <c r="I204" i="2" a="1"/>
  <c r="I204" i="2" s="1"/>
  <c r="AN204" i="2" a="1"/>
  <c r="AN204" i="2" s="1"/>
  <c r="AF204" i="2" a="1"/>
  <c r="AF204" i="2" s="1"/>
  <c r="X204" i="2" a="1"/>
  <c r="X204" i="2" s="1"/>
  <c r="P204" i="2" a="1"/>
  <c r="P204" i="2" s="1"/>
  <c r="H204" i="2" a="1"/>
  <c r="H204" i="2" s="1"/>
  <c r="AU204" i="2" a="1"/>
  <c r="AU204" i="2" s="1"/>
  <c r="AM204" i="2" a="1"/>
  <c r="AM204" i="2" s="1"/>
  <c r="AE204" i="2" a="1"/>
  <c r="AE204" i="2" s="1"/>
  <c r="W204" i="2" a="1"/>
  <c r="W204" i="2" s="1"/>
  <c r="O204" i="2" a="1"/>
  <c r="O204" i="2" s="1"/>
  <c r="G204" i="2" a="1"/>
  <c r="G204" i="2" s="1"/>
  <c r="AT204" i="2" a="1"/>
  <c r="AT204" i="2" s="1"/>
  <c r="AL204" i="2" a="1"/>
  <c r="AL204" i="2" s="1"/>
  <c r="AD204" i="2" a="1"/>
  <c r="AD204" i="2" s="1"/>
  <c r="V204" i="2" a="1"/>
  <c r="V204" i="2" s="1"/>
  <c r="N204" i="2" a="1"/>
  <c r="N204" i="2" s="1"/>
  <c r="F204" i="2" a="1"/>
  <c r="F204" i="2" s="1"/>
  <c r="AS204" i="2" a="1"/>
  <c r="AS204" i="2" s="1"/>
  <c r="AK204" i="2" a="1"/>
  <c r="AK204" i="2" s="1"/>
  <c r="AC204" i="2" a="1"/>
  <c r="AC204" i="2" s="1"/>
  <c r="U204" i="2" a="1"/>
  <c r="U204" i="2" s="1"/>
  <c r="M204" i="2" a="1"/>
  <c r="M204" i="2" s="1"/>
  <c r="E204" i="2" a="1"/>
  <c r="E204" i="2" s="1"/>
  <c r="AM196" i="2" a="1"/>
  <c r="AM196" i="2" s="1"/>
  <c r="AG196" i="2" a="1"/>
  <c r="AG196" i="2" s="1"/>
  <c r="AB196" i="2" a="1"/>
  <c r="AB196" i="2" s="1"/>
  <c r="V196" i="2" a="1"/>
  <c r="V196" i="2" s="1"/>
  <c r="J196" i="2" a="1"/>
  <c r="J196" i="2" s="1"/>
  <c r="E196" i="2" a="1"/>
  <c r="E196" i="2" s="1"/>
  <c r="AS196" i="2" a="1"/>
  <c r="AS196" i="2" s="1"/>
  <c r="AF196" i="2" a="1"/>
  <c r="AF196" i="2" s="1"/>
  <c r="AA196" i="2" a="1"/>
  <c r="AA196" i="2" s="1"/>
  <c r="O196" i="2" a="1"/>
  <c r="O196" i="2" s="1"/>
  <c r="I196" i="2" a="1"/>
  <c r="I196" i="2" s="1"/>
  <c r="D196" i="2" a="1"/>
  <c r="D196" i="2" s="1"/>
  <c r="AR196" i="2" a="1"/>
  <c r="AR196" i="2" s="1"/>
  <c r="AL196" i="2" a="1"/>
  <c r="AL196" i="2" s="1"/>
  <c r="Z196" i="2" a="1"/>
  <c r="Z196" i="2" s="1"/>
  <c r="U196" i="2" a="1"/>
  <c r="U196" i="2" s="1"/>
  <c r="H196" i="2" a="1"/>
  <c r="H196" i="2" s="1"/>
  <c r="C196" i="2" a="1"/>
  <c r="C196" i="2" s="1"/>
  <c r="AQ196" i="2" a="1"/>
  <c r="AQ196" i="2" s="1"/>
  <c r="AE196" i="2" a="1"/>
  <c r="AE196" i="2" s="1"/>
  <c r="Y196" i="2" a="1"/>
  <c r="Y196" i="2" s="1"/>
  <c r="T196" i="2" a="1"/>
  <c r="T196" i="2" s="1"/>
  <c r="N196" i="2" a="1"/>
  <c r="N196" i="2" s="1"/>
  <c r="AP196" i="2" a="1"/>
  <c r="AP196" i="2" s="1"/>
  <c r="AK196" i="2" a="1"/>
  <c r="AK196" i="2" s="1"/>
  <c r="X196" i="2" a="1"/>
  <c r="X196" i="2" s="1"/>
  <c r="S196" i="2" a="1"/>
  <c r="S196" i="2" s="1"/>
  <c r="G196" i="2" a="1"/>
  <c r="G196" i="2" s="1"/>
  <c r="AU196" i="2" a="1"/>
  <c r="AU196" i="2" s="1"/>
  <c r="AO196" i="2" a="1"/>
  <c r="AO196" i="2" s="1"/>
  <c r="AJ196" i="2" a="1"/>
  <c r="AJ196" i="2" s="1"/>
  <c r="AD196" i="2" a="1"/>
  <c r="AD196" i="2" s="1"/>
  <c r="R196" i="2" a="1"/>
  <c r="R196" i="2" s="1"/>
  <c r="M196" i="2" a="1"/>
  <c r="M196" i="2" s="1"/>
  <c r="AN196" i="2" a="1"/>
  <c r="AN196" i="2" s="1"/>
  <c r="AI196" i="2" a="1"/>
  <c r="AI196" i="2" s="1"/>
  <c r="W196" i="2" a="1"/>
  <c r="W196" i="2" s="1"/>
  <c r="Q196" i="2" a="1"/>
  <c r="Q196" i="2" s="1"/>
  <c r="L196" i="2" a="1"/>
  <c r="L196" i="2" s="1"/>
  <c r="F196" i="2" a="1"/>
  <c r="F196" i="2" s="1"/>
  <c r="AT196" i="2" a="1"/>
  <c r="AT196" i="2" s="1"/>
  <c r="AH196" i="2" a="1"/>
  <c r="AH196" i="2" s="1"/>
  <c r="AC196" i="2" a="1"/>
  <c r="AC196" i="2" s="1"/>
  <c r="P196" i="2" a="1"/>
  <c r="P196" i="2" s="1"/>
  <c r="K196" i="2" a="1"/>
  <c r="K196" i="2" s="1"/>
  <c r="AU188" i="2" a="1"/>
  <c r="AU188" i="2" s="1"/>
  <c r="AQ188" i="2" a="1"/>
  <c r="AQ188" i="2" s="1"/>
  <c r="AM188" i="2" a="1"/>
  <c r="AM188" i="2" s="1"/>
  <c r="AI188" i="2" a="1"/>
  <c r="AI188" i="2" s="1"/>
  <c r="AE188" i="2" a="1"/>
  <c r="AE188" i="2" s="1"/>
  <c r="AA188" i="2" a="1"/>
  <c r="AA188" i="2" s="1"/>
  <c r="W188" i="2" a="1"/>
  <c r="W188" i="2" s="1"/>
  <c r="S188" i="2" a="1"/>
  <c r="S188" i="2" s="1"/>
  <c r="O188" i="2" a="1"/>
  <c r="O188" i="2" s="1"/>
  <c r="K188" i="2" a="1"/>
  <c r="K188" i="2" s="1"/>
  <c r="G188" i="2" a="1"/>
  <c r="G188" i="2" s="1"/>
  <c r="C188" i="2" a="1"/>
  <c r="C188" i="2" s="1"/>
  <c r="AT188" i="2" a="1"/>
  <c r="AT188" i="2" s="1"/>
  <c r="AP188" i="2" a="1"/>
  <c r="AP188" i="2" s="1"/>
  <c r="AL188" i="2" a="1"/>
  <c r="AL188" i="2" s="1"/>
  <c r="AH188" i="2" a="1"/>
  <c r="AH188" i="2" s="1"/>
  <c r="AD188" i="2" a="1"/>
  <c r="AD188" i="2" s="1"/>
  <c r="Z188" i="2" a="1"/>
  <c r="Z188" i="2" s="1"/>
  <c r="V188" i="2" a="1"/>
  <c r="V188" i="2" s="1"/>
  <c r="R188" i="2" a="1"/>
  <c r="R188" i="2" s="1"/>
  <c r="N188" i="2" a="1"/>
  <c r="N188" i="2" s="1"/>
  <c r="J188" i="2" a="1"/>
  <c r="J188" i="2" s="1"/>
  <c r="F188" i="2" a="1"/>
  <c r="F188" i="2" s="1"/>
  <c r="AS188" i="2" a="1"/>
  <c r="AS188" i="2" s="1"/>
  <c r="AO188" i="2" a="1"/>
  <c r="AO188" i="2" s="1"/>
  <c r="AK188" i="2" a="1"/>
  <c r="AK188" i="2" s="1"/>
  <c r="AG188" i="2" a="1"/>
  <c r="AG188" i="2" s="1"/>
  <c r="AC188" i="2" a="1"/>
  <c r="AC188" i="2" s="1"/>
  <c r="Y188" i="2" a="1"/>
  <c r="Y188" i="2" s="1"/>
  <c r="U188" i="2" a="1"/>
  <c r="U188" i="2" s="1"/>
  <c r="Q188" i="2" a="1"/>
  <c r="Q188" i="2" s="1"/>
  <c r="M188" i="2" a="1"/>
  <c r="M188" i="2" s="1"/>
  <c r="I188" i="2" a="1"/>
  <c r="I188" i="2" s="1"/>
  <c r="E188" i="2" a="1"/>
  <c r="E188" i="2" s="1"/>
  <c r="AR188" i="2" a="1"/>
  <c r="AR188" i="2" s="1"/>
  <c r="AN188" i="2" a="1"/>
  <c r="AN188" i="2" s="1"/>
  <c r="AJ188" i="2" a="1"/>
  <c r="AJ188" i="2" s="1"/>
  <c r="AF188" i="2" a="1"/>
  <c r="AF188" i="2" s="1"/>
  <c r="AB188" i="2" a="1"/>
  <c r="AB188" i="2" s="1"/>
  <c r="X188" i="2" a="1"/>
  <c r="X188" i="2" s="1"/>
  <c r="T188" i="2" a="1"/>
  <c r="T188" i="2" s="1"/>
  <c r="P188" i="2" a="1"/>
  <c r="P188" i="2" s="1"/>
  <c r="L188" i="2" a="1"/>
  <c r="L188" i="2" s="1"/>
  <c r="H188" i="2" a="1"/>
  <c r="H188" i="2" s="1"/>
  <c r="D188" i="2" a="1"/>
  <c r="D188" i="2" s="1"/>
  <c r="AS180" i="2" a="1"/>
  <c r="AS180" i="2" s="1"/>
  <c r="AF180" i="2" a="1"/>
  <c r="AF180" i="2" s="1"/>
  <c r="T180" i="2" a="1"/>
  <c r="T180" i="2" s="1"/>
  <c r="N180" i="2" a="1"/>
  <c r="N180" i="2" s="1"/>
  <c r="H180" i="2" a="1"/>
  <c r="H180" i="2" s="1"/>
  <c r="AR180" i="2" a="1"/>
  <c r="AR180" i="2" s="1"/>
  <c r="AL180" i="2" a="1"/>
  <c r="AL180" i="2" s="1"/>
  <c r="AE180" i="2" a="1"/>
  <c r="AE180" i="2" s="1"/>
  <c r="Z180" i="2" a="1"/>
  <c r="Z180" i="2" s="1"/>
  <c r="M180" i="2" a="1"/>
  <c r="M180" i="2" s="1"/>
  <c r="G180" i="2" a="1"/>
  <c r="G180" i="2" s="1"/>
  <c r="AQ180" i="2" a="1"/>
  <c r="AQ180" i="2" s="1"/>
  <c r="AD180" i="2" a="1"/>
  <c r="AD180" i="2" s="1"/>
  <c r="Y180" i="2" a="1"/>
  <c r="Y180" i="2" s="1"/>
  <c r="S180" i="2" a="1"/>
  <c r="S180" i="2" s="1"/>
  <c r="F180" i="2" a="1"/>
  <c r="F180" i="2" s="1"/>
  <c r="AP180" i="2" a="1"/>
  <c r="AP180" i="2" s="1"/>
  <c r="AK180" i="2" a="1"/>
  <c r="AK180" i="2" s="1"/>
  <c r="X180" i="2" a="1"/>
  <c r="X180" i="2" s="1"/>
  <c r="R180" i="2" a="1"/>
  <c r="R180" i="2" s="1"/>
  <c r="L180" i="2" a="1"/>
  <c r="L180" i="2" s="1"/>
  <c r="E180" i="2" a="1"/>
  <c r="E180" i="2" s="1"/>
  <c r="AO180" i="2" a="1"/>
  <c r="AO180" i="2" s="1"/>
  <c r="AJ180" i="2" a="1"/>
  <c r="AJ180" i="2" s="1"/>
  <c r="AC180" i="2" a="1"/>
  <c r="AC180" i="2" s="1"/>
  <c r="W180" i="2" a="1"/>
  <c r="W180" i="2" s="1"/>
  <c r="Q180" i="2" a="1"/>
  <c r="Q180" i="2" s="1"/>
  <c r="K180" i="2" a="1"/>
  <c r="K180" i="2" s="1"/>
  <c r="AU180" i="2" a="1"/>
  <c r="AU180" i="2" s="1"/>
  <c r="AI180" i="2" a="1"/>
  <c r="AI180" i="2" s="1"/>
  <c r="V180" i="2" a="1"/>
  <c r="V180" i="2" s="1"/>
  <c r="J180" i="2" a="1"/>
  <c r="J180" i="2" s="1"/>
  <c r="D180" i="2" a="1"/>
  <c r="D180" i="2" s="1"/>
  <c r="AN180" i="2" a="1"/>
  <c r="AN180" i="2" s="1"/>
  <c r="AH180" i="2" a="1"/>
  <c r="AH180" i="2" s="1"/>
  <c r="AB180" i="2" a="1"/>
  <c r="AB180" i="2" s="1"/>
  <c r="U180" i="2" a="1"/>
  <c r="U180" i="2" s="1"/>
  <c r="P180" i="2" a="1"/>
  <c r="P180" i="2" s="1"/>
  <c r="I180" i="2" a="1"/>
  <c r="I180" i="2" s="1"/>
  <c r="C180" i="2" a="1"/>
  <c r="C180" i="2" s="1"/>
  <c r="AT180" i="2" a="1"/>
  <c r="AT180" i="2" s="1"/>
  <c r="AM180" i="2" a="1"/>
  <c r="AM180" i="2" s="1"/>
  <c r="AG180" i="2" a="1"/>
  <c r="AG180" i="2" s="1"/>
  <c r="AA180" i="2" a="1"/>
  <c r="AA180" i="2" s="1"/>
  <c r="O180" i="2" a="1"/>
  <c r="O180" i="2" s="1"/>
  <c r="AT172" i="2" a="1"/>
  <c r="AT172" i="2" s="1"/>
  <c r="AL172" i="2" a="1"/>
  <c r="AL172" i="2" s="1"/>
  <c r="AD172" i="2" a="1"/>
  <c r="AD172" i="2" s="1"/>
  <c r="V172" i="2" a="1"/>
  <c r="V172" i="2" s="1"/>
  <c r="N172" i="2" a="1"/>
  <c r="N172" i="2" s="1"/>
  <c r="F172" i="2" a="1"/>
  <c r="F172" i="2" s="1"/>
  <c r="AS172" i="2" a="1"/>
  <c r="AS172" i="2" s="1"/>
  <c r="AK172" i="2" a="1"/>
  <c r="AK172" i="2" s="1"/>
  <c r="AC172" i="2" a="1"/>
  <c r="AC172" i="2" s="1"/>
  <c r="U172" i="2" a="1"/>
  <c r="U172" i="2" s="1"/>
  <c r="M172" i="2" a="1"/>
  <c r="M172" i="2" s="1"/>
  <c r="E172" i="2" a="1"/>
  <c r="E172" i="2" s="1"/>
  <c r="AR172" i="2" a="1"/>
  <c r="AR172" i="2" s="1"/>
  <c r="AJ172" i="2" a="1"/>
  <c r="AJ172" i="2" s="1"/>
  <c r="AB172" i="2" a="1"/>
  <c r="AB172" i="2" s="1"/>
  <c r="T172" i="2" a="1"/>
  <c r="T172" i="2" s="1"/>
  <c r="L172" i="2" a="1"/>
  <c r="L172" i="2" s="1"/>
  <c r="D172" i="2" a="1"/>
  <c r="D172" i="2" s="1"/>
  <c r="AQ172" i="2" a="1"/>
  <c r="AQ172" i="2" s="1"/>
  <c r="AI172" i="2" a="1"/>
  <c r="AI172" i="2" s="1"/>
  <c r="AA172" i="2" a="1"/>
  <c r="AA172" i="2" s="1"/>
  <c r="S172" i="2" a="1"/>
  <c r="S172" i="2" s="1"/>
  <c r="K172" i="2" a="1"/>
  <c r="K172" i="2" s="1"/>
  <c r="C172" i="2" a="1"/>
  <c r="C172" i="2" s="1"/>
  <c r="AP172" i="2" a="1"/>
  <c r="AP172" i="2" s="1"/>
  <c r="AH172" i="2" a="1"/>
  <c r="AH172" i="2" s="1"/>
  <c r="Z172" i="2" a="1"/>
  <c r="Z172" i="2" s="1"/>
  <c r="R172" i="2" a="1"/>
  <c r="R172" i="2" s="1"/>
  <c r="J172" i="2" a="1"/>
  <c r="J172" i="2" s="1"/>
  <c r="AO172" i="2" a="1"/>
  <c r="AO172" i="2" s="1"/>
  <c r="AG172" i="2" a="1"/>
  <c r="AG172" i="2" s="1"/>
  <c r="Y172" i="2" a="1"/>
  <c r="Y172" i="2" s="1"/>
  <c r="Q172" i="2" a="1"/>
  <c r="Q172" i="2" s="1"/>
  <c r="I172" i="2" a="1"/>
  <c r="I172" i="2" s="1"/>
  <c r="AN172" i="2" a="1"/>
  <c r="AN172" i="2" s="1"/>
  <c r="AF172" i="2" a="1"/>
  <c r="AF172" i="2" s="1"/>
  <c r="X172" i="2" a="1"/>
  <c r="X172" i="2" s="1"/>
  <c r="P172" i="2" a="1"/>
  <c r="P172" i="2" s="1"/>
  <c r="H172" i="2" a="1"/>
  <c r="H172" i="2" s="1"/>
  <c r="AU172" i="2" a="1"/>
  <c r="AU172" i="2" s="1"/>
  <c r="AM172" i="2" a="1"/>
  <c r="AM172" i="2" s="1"/>
  <c r="AE172" i="2" a="1"/>
  <c r="AE172" i="2" s="1"/>
  <c r="W172" i="2" a="1"/>
  <c r="W172" i="2" s="1"/>
  <c r="O172" i="2" a="1"/>
  <c r="O172" i="2" s="1"/>
  <c r="G172" i="2" a="1"/>
  <c r="G172" i="2" s="1"/>
  <c r="AP164" i="2" a="1"/>
  <c r="AP164" i="2" s="1"/>
  <c r="AJ164" i="2" a="1"/>
  <c r="AJ164" i="2" s="1"/>
  <c r="Q164" i="2" a="1"/>
  <c r="Q164" i="2" s="1"/>
  <c r="K164" i="2" a="1"/>
  <c r="K164" i="2" s="1"/>
  <c r="E164" i="2" a="1"/>
  <c r="E164" i="2" s="1"/>
  <c r="AO164" i="2" a="1"/>
  <c r="AO164" i="2" s="1"/>
  <c r="AI164" i="2" a="1"/>
  <c r="AI164" i="2" s="1"/>
  <c r="AD164" i="2" a="1"/>
  <c r="AD164" i="2" s="1"/>
  <c r="W164" i="2" a="1"/>
  <c r="W164" i="2" s="1"/>
  <c r="J164" i="2" a="1"/>
  <c r="J164" i="2" s="1"/>
  <c r="D164" i="2" a="1"/>
  <c r="D164" i="2" s="1"/>
  <c r="AU164" i="2" a="1"/>
  <c r="AU164" i="2" s="1"/>
  <c r="AH164" i="2" a="1"/>
  <c r="AH164" i="2" s="1"/>
  <c r="AC164" i="2" a="1"/>
  <c r="AC164" i="2" s="1"/>
  <c r="P164" i="2" a="1"/>
  <c r="P164" i="2" s="1"/>
  <c r="I164" i="2" a="1"/>
  <c r="I164" i="2" s="1"/>
  <c r="C164" i="2" a="1"/>
  <c r="C164" i="2" s="1"/>
  <c r="AN164" i="2" a="1"/>
  <c r="AN164" i="2" s="1"/>
  <c r="AG164" i="2" a="1"/>
  <c r="AG164" i="2" s="1"/>
  <c r="AB164" i="2" a="1"/>
  <c r="AB164" i="2" s="1"/>
  <c r="V164" i="2" a="1"/>
  <c r="V164" i="2" s="1"/>
  <c r="O164" i="2" a="1"/>
  <c r="O164" i="2" s="1"/>
  <c r="AT164" i="2" a="1"/>
  <c r="AT164" i="2" s="1"/>
  <c r="AA164" i="2" a="1"/>
  <c r="AA164" i="2" s="1"/>
  <c r="U164" i="2" a="1"/>
  <c r="U164" i="2" s="1"/>
  <c r="H164" i="2" a="1"/>
  <c r="H164" i="2" s="1"/>
  <c r="AS164" i="2" a="1"/>
  <c r="AS164" i="2" s="1"/>
  <c r="AM164" i="2" a="1"/>
  <c r="AM164" i="2" s="1"/>
  <c r="AF164" i="2" a="1"/>
  <c r="AF164" i="2" s="1"/>
  <c r="Z164" i="2" a="1"/>
  <c r="Z164" i="2" s="1"/>
  <c r="T164" i="2" a="1"/>
  <c r="T164" i="2" s="1"/>
  <c r="N164" i="2" a="1"/>
  <c r="N164" i="2" s="1"/>
  <c r="AR164" i="2" a="1"/>
  <c r="AR164" i="2" s="1"/>
  <c r="AL164" i="2" a="1"/>
  <c r="AL164" i="2" s="1"/>
  <c r="Y164" i="2" a="1"/>
  <c r="Y164" i="2" s="1"/>
  <c r="S164" i="2" a="1"/>
  <c r="S164" i="2" s="1"/>
  <c r="M164" i="2" a="1"/>
  <c r="M164" i="2" s="1"/>
  <c r="G164" i="2" a="1"/>
  <c r="G164" i="2" s="1"/>
  <c r="AQ164" i="2" a="1"/>
  <c r="AQ164" i="2" s="1"/>
  <c r="AK164" i="2" a="1"/>
  <c r="AK164" i="2" s="1"/>
  <c r="AE164" i="2" a="1"/>
  <c r="AE164" i="2" s="1"/>
  <c r="X164" i="2" a="1"/>
  <c r="X164" i="2" s="1"/>
  <c r="R164" i="2" a="1"/>
  <c r="R164" i="2" s="1"/>
  <c r="L164" i="2" a="1"/>
  <c r="L164" i="2" s="1"/>
  <c r="F164" i="2" a="1"/>
  <c r="F164" i="2" s="1"/>
  <c r="AR156" i="2" a="1"/>
  <c r="AR156" i="2" s="1"/>
  <c r="AK156" i="2" a="1"/>
  <c r="AK156" i="2" s="1"/>
  <c r="AE156" i="2" a="1"/>
  <c r="AE156" i="2" s="1"/>
  <c r="X156" i="2" a="1"/>
  <c r="X156" i="2" s="1"/>
  <c r="L156" i="2" a="1"/>
  <c r="L156" i="2" s="1"/>
  <c r="E156" i="2" a="1"/>
  <c r="E156" i="2" s="1"/>
  <c r="AQ156" i="2" a="1"/>
  <c r="AQ156" i="2" s="1"/>
  <c r="AD156" i="2" a="1"/>
  <c r="AD156" i="2" s="1"/>
  <c r="W156" i="2" a="1"/>
  <c r="W156" i="2" s="1"/>
  <c r="R156" i="2" a="1"/>
  <c r="R156" i="2" s="1"/>
  <c r="K156" i="2" a="1"/>
  <c r="K156" i="2" s="1"/>
  <c r="AP156" i="2" a="1"/>
  <c r="AP156" i="2" s="1"/>
  <c r="AJ156" i="2" a="1"/>
  <c r="AJ156" i="2" s="1"/>
  <c r="AC156" i="2" a="1"/>
  <c r="AC156" i="2" s="1"/>
  <c r="Q156" i="2" a="1"/>
  <c r="Q156" i="2" s="1"/>
  <c r="J156" i="2" a="1"/>
  <c r="J156" i="2" s="1"/>
  <c r="D156" i="2" a="1"/>
  <c r="D156" i="2" s="1"/>
  <c r="AO156" i="2" a="1"/>
  <c r="AO156" i="2" s="1"/>
  <c r="AI156" i="2" a="1"/>
  <c r="AI156" i="2" s="1"/>
  <c r="V156" i="2" a="1"/>
  <c r="V156" i="2" s="1"/>
  <c r="P156" i="2" a="1"/>
  <c r="P156" i="2" s="1"/>
  <c r="I156" i="2" a="1"/>
  <c r="I156" i="2" s="1"/>
  <c r="C156" i="2" a="1"/>
  <c r="C156" i="2" s="1"/>
  <c r="AU156" i="2" a="1"/>
  <c r="AU156" i="2" s="1"/>
  <c r="AN156" i="2" a="1"/>
  <c r="AN156" i="2" s="1"/>
  <c r="AB156" i="2" a="1"/>
  <c r="AB156" i="2" s="1"/>
  <c r="U156" i="2" a="1"/>
  <c r="U156" i="2" s="1"/>
  <c r="O156" i="2" a="1"/>
  <c r="O156" i="2" s="1"/>
  <c r="H156" i="2" a="1"/>
  <c r="H156" i="2" s="1"/>
  <c r="AT156" i="2" a="1"/>
  <c r="AT156" i="2" s="1"/>
  <c r="AM156" i="2" a="1"/>
  <c r="AM156" i="2" s="1"/>
  <c r="AH156" i="2" a="1"/>
  <c r="AH156" i="2" s="1"/>
  <c r="AA156" i="2" a="1"/>
  <c r="AA156" i="2" s="1"/>
  <c r="N156" i="2" a="1"/>
  <c r="N156" i="2" s="1"/>
  <c r="G156" i="2" a="1"/>
  <c r="G156" i="2" s="1"/>
  <c r="AS156" i="2" a="1"/>
  <c r="AS156" i="2" s="1"/>
  <c r="AG156" i="2" a="1"/>
  <c r="AG156" i="2" s="1"/>
  <c r="Z156" i="2" a="1"/>
  <c r="Z156" i="2" s="1"/>
  <c r="T156" i="2" a="1"/>
  <c r="T156" i="2" s="1"/>
  <c r="M156" i="2" a="1"/>
  <c r="M156" i="2" s="1"/>
  <c r="AL156" i="2" a="1"/>
  <c r="AL156" i="2" s="1"/>
  <c r="AF156" i="2" a="1"/>
  <c r="AF156" i="2" s="1"/>
  <c r="Y156" i="2" a="1"/>
  <c r="Y156" i="2" s="1"/>
  <c r="S156" i="2" a="1"/>
  <c r="S156" i="2" s="1"/>
  <c r="F156" i="2" a="1"/>
  <c r="F156" i="2" s="1"/>
  <c r="AQ148" i="2" a="1"/>
  <c r="AQ148" i="2" s="1"/>
  <c r="AD148" i="2" a="1"/>
  <c r="AD148" i="2" s="1"/>
  <c r="X148" i="2" a="1"/>
  <c r="X148" i="2" s="1"/>
  <c r="Q148" i="2" a="1"/>
  <c r="Q148" i="2" s="1"/>
  <c r="K148" i="2" a="1"/>
  <c r="K148" i="2" s="1"/>
  <c r="AJ148" i="2" a="1"/>
  <c r="AJ148" i="2" s="1"/>
  <c r="AC148" i="2" a="1"/>
  <c r="AC148" i="2" s="1"/>
  <c r="W148" i="2" a="1"/>
  <c r="W148" i="2" s="1"/>
  <c r="P148" i="2" a="1"/>
  <c r="P148" i="2" s="1"/>
  <c r="D148" i="2" a="1"/>
  <c r="D148" i="2" s="1"/>
  <c r="AU148" i="2" a="1"/>
  <c r="AU148" i="2" s="1"/>
  <c r="AP148" i="2" a="1"/>
  <c r="AP148" i="2" s="1"/>
  <c r="AI148" i="2" a="1"/>
  <c r="AI148" i="2" s="1"/>
  <c r="V148" i="2" a="1"/>
  <c r="V148" i="2" s="1"/>
  <c r="O148" i="2" a="1"/>
  <c r="O148" i="2" s="1"/>
  <c r="J148" i="2" a="1"/>
  <c r="J148" i="2" s="1"/>
  <c r="C148" i="2" a="1"/>
  <c r="C148" i="2" s="1"/>
  <c r="AO148" i="2" a="1"/>
  <c r="AO148" i="2" s="1"/>
  <c r="AH148" i="2" a="1"/>
  <c r="AH148" i="2" s="1"/>
  <c r="AB148" i="2" a="1"/>
  <c r="AB148" i="2" s="1"/>
  <c r="U148" i="2" a="1"/>
  <c r="U148" i="2" s="1"/>
  <c r="I148" i="2" a="1"/>
  <c r="I148" i="2" s="1"/>
  <c r="AT148" i="2" a="1"/>
  <c r="AT148" i="2" s="1"/>
  <c r="AN148" i="2" a="1"/>
  <c r="AN148" i="2" s="1"/>
  <c r="AG148" i="2" a="1"/>
  <c r="AG148" i="2" s="1"/>
  <c r="AA148" i="2" a="1"/>
  <c r="AA148" i="2" s="1"/>
  <c r="N148" i="2" a="1"/>
  <c r="N148" i="2" s="1"/>
  <c r="H148" i="2" a="1"/>
  <c r="H148" i="2" s="1"/>
  <c r="AS148" i="2" a="1"/>
  <c r="AS148" i="2" s="1"/>
  <c r="AM148" i="2" a="1"/>
  <c r="AM148" i="2" s="1"/>
  <c r="AF148" i="2" a="1"/>
  <c r="AF148" i="2" s="1"/>
  <c r="T148" i="2" a="1"/>
  <c r="T148" i="2" s="1"/>
  <c r="M148" i="2" a="1"/>
  <c r="M148" i="2" s="1"/>
  <c r="G148" i="2" a="1"/>
  <c r="G148" i="2" s="1"/>
  <c r="AL148" i="2" a="1"/>
  <c r="AL148" i="2" s="1"/>
  <c r="AE148" i="2" a="1"/>
  <c r="AE148" i="2" s="1"/>
  <c r="Z148" i="2" a="1"/>
  <c r="Z148" i="2" s="1"/>
  <c r="S148" i="2" a="1"/>
  <c r="S148" i="2" s="1"/>
  <c r="F148" i="2" a="1"/>
  <c r="F148" i="2" s="1"/>
  <c r="AR148" i="2" a="1"/>
  <c r="AR148" i="2" s="1"/>
  <c r="AK148" i="2" a="1"/>
  <c r="AK148" i="2" s="1"/>
  <c r="Y148" i="2" a="1"/>
  <c r="Y148" i="2" s="1"/>
  <c r="R148" i="2" a="1"/>
  <c r="R148" i="2" s="1"/>
  <c r="L148" i="2" a="1"/>
  <c r="L148" i="2" s="1"/>
  <c r="E148" i="2" a="1"/>
  <c r="E148" i="2" s="1"/>
  <c r="AO140" i="2" a="1"/>
  <c r="AO140" i="2" s="1"/>
  <c r="AI140" i="2" a="1"/>
  <c r="AI140" i="2" s="1"/>
  <c r="AB140" i="2" a="1"/>
  <c r="AB140" i="2" s="1"/>
  <c r="T140" i="2" a="1"/>
  <c r="T140" i="2" s="1"/>
  <c r="F140" i="2" a="1"/>
  <c r="F140" i="2" s="1"/>
  <c r="AU140" i="2" a="1"/>
  <c r="AU140" i="2" s="1"/>
  <c r="AH140" i="2" a="1"/>
  <c r="AH140" i="2" s="1"/>
  <c r="AA140" i="2" a="1"/>
  <c r="AA140" i="2" s="1"/>
  <c r="S140" i="2" a="1"/>
  <c r="S140" i="2" s="1"/>
  <c r="L140" i="2" a="1"/>
  <c r="L140" i="2" s="1"/>
  <c r="E140" i="2" a="1"/>
  <c r="E140" i="2" s="1"/>
  <c r="AT140" i="2" a="1"/>
  <c r="AT140" i="2" s="1"/>
  <c r="AN140" i="2" a="1"/>
  <c r="AN140" i="2" s="1"/>
  <c r="AG140" i="2" a="1"/>
  <c r="AG140" i="2" s="1"/>
  <c r="Z140" i="2" a="1"/>
  <c r="Z140" i="2" s="1"/>
  <c r="R140" i="2" a="1"/>
  <c r="R140" i="2" s="1"/>
  <c r="K140" i="2" a="1"/>
  <c r="K140" i="2" s="1"/>
  <c r="AS140" i="2" a="1"/>
  <c r="AS140" i="2" s="1"/>
  <c r="AM140" i="2" a="1"/>
  <c r="AM140" i="2" s="1"/>
  <c r="Y140" i="2" a="1"/>
  <c r="Y140" i="2" s="1"/>
  <c r="Q140" i="2" a="1"/>
  <c r="Q140" i="2" s="1"/>
  <c r="J140" i="2" a="1"/>
  <c r="J140" i="2" s="1"/>
  <c r="D140" i="2" a="1"/>
  <c r="D140" i="2" s="1"/>
  <c r="AL140" i="2" a="1"/>
  <c r="AL140" i="2" s="1"/>
  <c r="AF140" i="2" a="1"/>
  <c r="AF140" i="2" s="1"/>
  <c r="X140" i="2" a="1"/>
  <c r="X140" i="2" s="1"/>
  <c r="P140" i="2" a="1"/>
  <c r="P140" i="2" s="1"/>
  <c r="I140" i="2" a="1"/>
  <c r="I140" i="2" s="1"/>
  <c r="C140" i="2" a="1"/>
  <c r="C140" i="2" s="1"/>
  <c r="AR140" i="2" a="1"/>
  <c r="AR140" i="2" s="1"/>
  <c r="AK140" i="2" a="1"/>
  <c r="AK140" i="2" s="1"/>
  <c r="AE140" i="2" a="1"/>
  <c r="AE140" i="2" s="1"/>
  <c r="W140" i="2" a="1"/>
  <c r="W140" i="2" s="1"/>
  <c r="O140" i="2" a="1"/>
  <c r="O140" i="2" s="1"/>
  <c r="AQ140" i="2" a="1"/>
  <c r="AQ140" i="2" s="1"/>
  <c r="AD140" i="2" a="1"/>
  <c r="AD140" i="2" s="1"/>
  <c r="V140" i="2" a="1"/>
  <c r="V140" i="2" s="1"/>
  <c r="N140" i="2" a="1"/>
  <c r="N140" i="2" s="1"/>
  <c r="H140" i="2" a="1"/>
  <c r="H140" i="2" s="1"/>
  <c r="AP140" i="2" a="1"/>
  <c r="AP140" i="2" s="1"/>
  <c r="AJ140" i="2" a="1"/>
  <c r="AJ140" i="2" s="1"/>
  <c r="AC140" i="2" a="1"/>
  <c r="AC140" i="2" s="1"/>
  <c r="U140" i="2" a="1"/>
  <c r="U140" i="2" s="1"/>
  <c r="M140" i="2" a="1"/>
  <c r="M140" i="2" s="1"/>
  <c r="G140" i="2" a="1"/>
  <c r="G140" i="2" s="1"/>
  <c r="AO132" i="2" a="1"/>
  <c r="AO132" i="2" s="1"/>
  <c r="AJ132" i="2" a="1"/>
  <c r="AJ132" i="2" s="1"/>
  <c r="AC132" i="2" a="1"/>
  <c r="AC132" i="2" s="1"/>
  <c r="Q132" i="2" a="1"/>
  <c r="Q132" i="2" s="1"/>
  <c r="I132" i="2" a="1"/>
  <c r="I132" i="2" s="1"/>
  <c r="D132" i="2" a="1"/>
  <c r="D132" i="2" s="1"/>
  <c r="AI132" i="2" a="1"/>
  <c r="AI132" i="2" s="1"/>
  <c r="AB132" i="2" a="1"/>
  <c r="AB132" i="2" s="1"/>
  <c r="V132" i="2" a="1"/>
  <c r="V132" i="2" s="1"/>
  <c r="P132" i="2" a="1"/>
  <c r="P132" i="2" s="1"/>
  <c r="C132" i="2" a="1"/>
  <c r="C132" i="2" s="1"/>
  <c r="AU132" i="2" a="1"/>
  <c r="AU132" i="2" s="1"/>
  <c r="AN132" i="2" a="1"/>
  <c r="AN132" i="2" s="1"/>
  <c r="AA132" i="2" a="1"/>
  <c r="AA132" i="2" s="1"/>
  <c r="U132" i="2" a="1"/>
  <c r="U132" i="2" s="1"/>
  <c r="O132" i="2" a="1"/>
  <c r="O132" i="2" s="1"/>
  <c r="H132" i="2" a="1"/>
  <c r="H132" i="2" s="1"/>
  <c r="AT132" i="2" a="1"/>
  <c r="AT132" i="2" s="1"/>
  <c r="AM132" i="2" a="1"/>
  <c r="AM132" i="2" s="1"/>
  <c r="AH132" i="2" a="1"/>
  <c r="AH132" i="2" s="1"/>
  <c r="Z132" i="2" a="1"/>
  <c r="Z132" i="2" s="1"/>
  <c r="N132" i="2" a="1"/>
  <c r="N132" i="2" s="1"/>
  <c r="G132" i="2" a="1"/>
  <c r="G132" i="2" s="1"/>
  <c r="AS132" i="2" a="1"/>
  <c r="AS132" i="2" s="1"/>
  <c r="AG132" i="2" a="1"/>
  <c r="AG132" i="2" s="1"/>
  <c r="Y132" i="2" a="1"/>
  <c r="Y132" i="2" s="1"/>
  <c r="T132" i="2" a="1"/>
  <c r="T132" i="2" s="1"/>
  <c r="M132" i="2" a="1"/>
  <c r="M132" i="2" s="1"/>
  <c r="AR132" i="2" a="1"/>
  <c r="AR132" i="2" s="1"/>
  <c r="AL132" i="2" a="1"/>
  <c r="AL132" i="2" s="1"/>
  <c r="AF132" i="2" a="1"/>
  <c r="AF132" i="2" s="1"/>
  <c r="S132" i="2" a="1"/>
  <c r="S132" i="2" s="1"/>
  <c r="L132" i="2" a="1"/>
  <c r="L132" i="2" s="1"/>
  <c r="F132" i="2" a="1"/>
  <c r="F132" i="2" s="1"/>
  <c r="AQ132" i="2" a="1"/>
  <c r="AQ132" i="2" s="1"/>
  <c r="AK132" i="2" a="1"/>
  <c r="AK132" i="2" s="1"/>
  <c r="AE132" i="2" a="1"/>
  <c r="AE132" i="2" s="1"/>
  <c r="X132" i="2" a="1"/>
  <c r="X132" i="2" s="1"/>
  <c r="K132" i="2" a="1"/>
  <c r="K132" i="2" s="1"/>
  <c r="E132" i="2" a="1"/>
  <c r="E132" i="2" s="1"/>
  <c r="AP132" i="2" a="1"/>
  <c r="AP132" i="2" s="1"/>
  <c r="AD132" i="2" a="1"/>
  <c r="AD132" i="2" s="1"/>
  <c r="W132" i="2" a="1"/>
  <c r="W132" i="2" s="1"/>
  <c r="R132" i="2" a="1"/>
  <c r="R132" i="2" s="1"/>
  <c r="J132" i="2" a="1"/>
  <c r="J132" i="2" s="1"/>
  <c r="AU124" i="2" a="1"/>
  <c r="AU124" i="2" s="1"/>
  <c r="AP124" i="2" a="1"/>
  <c r="AP124" i="2" s="1"/>
  <c r="AH124" i="2" a="1"/>
  <c r="AH124" i="2" s="1"/>
  <c r="V124" i="2" a="1"/>
  <c r="V124" i="2" s="1"/>
  <c r="O124" i="2" a="1"/>
  <c r="O124" i="2" s="1"/>
  <c r="J124" i="2" a="1"/>
  <c r="J124" i="2" s="1"/>
  <c r="AO124" i="2" a="1"/>
  <c r="AO124" i="2" s="1"/>
  <c r="AG124" i="2" a="1"/>
  <c r="AG124" i="2" s="1"/>
  <c r="AB124" i="2" a="1"/>
  <c r="AB124" i="2" s="1"/>
  <c r="U124" i="2" a="1"/>
  <c r="U124" i="2" s="1"/>
  <c r="I124" i="2" a="1"/>
  <c r="I124" i="2" s="1"/>
  <c r="AT124" i="2" a="1"/>
  <c r="AT124" i="2" s="1"/>
  <c r="AN124" i="2" a="1"/>
  <c r="AN124" i="2" s="1"/>
  <c r="AA124" i="2" a="1"/>
  <c r="AA124" i="2" s="1"/>
  <c r="T124" i="2" a="1"/>
  <c r="T124" i="2" s="1"/>
  <c r="N124" i="2" a="1"/>
  <c r="N124" i="2" s="1"/>
  <c r="H124" i="2" a="1"/>
  <c r="H124" i="2" s="1"/>
  <c r="AS124" i="2" a="1"/>
  <c r="AS124" i="2" s="1"/>
  <c r="AM124" i="2" a="1"/>
  <c r="AM124" i="2" s="1"/>
  <c r="AF124" i="2" a="1"/>
  <c r="AF124" i="2" s="1"/>
  <c r="S124" i="2" a="1"/>
  <c r="S124" i="2" s="1"/>
  <c r="M124" i="2" a="1"/>
  <c r="M124" i="2" s="1"/>
  <c r="G124" i="2" a="1"/>
  <c r="G124" i="2" s="1"/>
  <c r="AL124" i="2" a="1"/>
  <c r="AL124" i="2" s="1"/>
  <c r="AE124" i="2" a="1"/>
  <c r="AE124" i="2" s="1"/>
  <c r="Z124" i="2" a="1"/>
  <c r="Z124" i="2" s="1"/>
  <c r="R124" i="2" a="1"/>
  <c r="R124" i="2" s="1"/>
  <c r="F124" i="2" a="1"/>
  <c r="F124" i="2" s="1"/>
  <c r="AR124" i="2" a="1"/>
  <c r="AR124" i="2" s="1"/>
  <c r="AK124" i="2" a="1"/>
  <c r="AK124" i="2" s="1"/>
  <c r="Y124" i="2" a="1"/>
  <c r="Y124" i="2" s="1"/>
  <c r="Q124" i="2" a="1"/>
  <c r="Q124" i="2" s="1"/>
  <c r="L124" i="2" a="1"/>
  <c r="L124" i="2" s="1"/>
  <c r="E124" i="2" a="1"/>
  <c r="E124" i="2" s="1"/>
  <c r="AQ124" i="2" a="1"/>
  <c r="AQ124" i="2" s="1"/>
  <c r="AJ124" i="2" a="1"/>
  <c r="AJ124" i="2" s="1"/>
  <c r="AD124" i="2" a="1"/>
  <c r="AD124" i="2" s="1"/>
  <c r="X124" i="2" a="1"/>
  <c r="X124" i="2" s="1"/>
  <c r="K124" i="2" a="1"/>
  <c r="K124" i="2" s="1"/>
  <c r="D124" i="2" a="1"/>
  <c r="D124" i="2" s="1"/>
  <c r="AI124" i="2" a="1"/>
  <c r="AI124" i="2" s="1"/>
  <c r="AC124" i="2" a="1"/>
  <c r="AC124" i="2" s="1"/>
  <c r="W124" i="2" a="1"/>
  <c r="W124" i="2" s="1"/>
  <c r="P124" i="2" a="1"/>
  <c r="P124" i="2" s="1"/>
  <c r="C124" i="2" a="1"/>
  <c r="C124" i="2" s="1"/>
  <c r="AO116" i="2" a="1"/>
  <c r="AO116" i="2" s="1"/>
  <c r="Z116" i="2" a="1"/>
  <c r="Z116" i="2" s="1"/>
  <c r="S116" i="2" a="1"/>
  <c r="S116" i="2" s="1"/>
  <c r="L116" i="2" a="1"/>
  <c r="L116" i="2" s="1"/>
  <c r="E116" i="2" a="1"/>
  <c r="E116" i="2" s="1"/>
  <c r="AU116" i="2" a="1"/>
  <c r="AU116" i="2" s="1"/>
  <c r="AN116" i="2" a="1"/>
  <c r="AN116" i="2" s="1"/>
  <c r="AG116" i="2" a="1"/>
  <c r="AG116" i="2" s="1"/>
  <c r="R116" i="2" a="1"/>
  <c r="R116" i="2" s="1"/>
  <c r="K116" i="2" a="1"/>
  <c r="K116" i="2" s="1"/>
  <c r="D116" i="2" a="1"/>
  <c r="D116" i="2" s="1"/>
  <c r="AT116" i="2" a="1"/>
  <c r="AT116" i="2" s="1"/>
  <c r="AM116" i="2" a="1"/>
  <c r="AM116" i="2" s="1"/>
  <c r="AF116" i="2" a="1"/>
  <c r="AF116" i="2" s="1"/>
  <c r="Y116" i="2" a="1"/>
  <c r="Y116" i="2" s="1"/>
  <c r="J116" i="2" a="1"/>
  <c r="J116" i="2" s="1"/>
  <c r="C116" i="2" a="1"/>
  <c r="C116" i="2" s="1"/>
  <c r="AS116" i="2" a="1"/>
  <c r="AS116" i="2" s="1"/>
  <c r="AL116" i="2" a="1"/>
  <c r="AL116" i="2" s="1"/>
  <c r="AE116" i="2" a="1"/>
  <c r="AE116" i="2" s="1"/>
  <c r="X116" i="2" a="1"/>
  <c r="X116" i="2" s="1"/>
  <c r="Q116" i="2" a="1"/>
  <c r="Q116" i="2" s="1"/>
  <c r="AR116" i="2" a="1"/>
  <c r="AR116" i="2" s="1"/>
  <c r="AK116" i="2" a="1"/>
  <c r="AK116" i="2" s="1"/>
  <c r="AD116" i="2" a="1"/>
  <c r="AD116" i="2" s="1"/>
  <c r="W116" i="2" a="1"/>
  <c r="W116" i="2" s="1"/>
  <c r="P116" i="2" a="1"/>
  <c r="P116" i="2" s="1"/>
  <c r="I116" i="2" a="1"/>
  <c r="I116" i="2" s="1"/>
  <c r="AQ116" i="2" a="1"/>
  <c r="AQ116" i="2" s="1"/>
  <c r="AJ116" i="2" a="1"/>
  <c r="AJ116" i="2" s="1"/>
  <c r="AC116" i="2" a="1"/>
  <c r="AC116" i="2" s="1"/>
  <c r="V116" i="2" a="1"/>
  <c r="V116" i="2" s="1"/>
  <c r="O116" i="2" a="1"/>
  <c r="O116" i="2" s="1"/>
  <c r="H116" i="2" a="1"/>
  <c r="H116" i="2" s="1"/>
  <c r="AP116" i="2" a="1"/>
  <c r="AP116" i="2" s="1"/>
  <c r="AI116" i="2" a="1"/>
  <c r="AI116" i="2" s="1"/>
  <c r="AB116" i="2" a="1"/>
  <c r="AB116" i="2" s="1"/>
  <c r="U116" i="2" a="1"/>
  <c r="U116" i="2" s="1"/>
  <c r="N116" i="2" a="1"/>
  <c r="N116" i="2" s="1"/>
  <c r="G116" i="2" a="1"/>
  <c r="G116" i="2" s="1"/>
  <c r="AH116" i="2" a="1"/>
  <c r="AH116" i="2" s="1"/>
  <c r="AA116" i="2" a="1"/>
  <c r="AA116" i="2" s="1"/>
  <c r="T116" i="2" a="1"/>
  <c r="T116" i="2" s="1"/>
  <c r="M116" i="2" a="1"/>
  <c r="M116" i="2" s="1"/>
  <c r="F116" i="2" a="1"/>
  <c r="F116" i="2" s="1"/>
  <c r="AU108" i="2" a="1"/>
  <c r="AU108" i="2" s="1"/>
  <c r="AN108" i="2" a="1"/>
  <c r="AN108" i="2" s="1"/>
  <c r="AG108" i="2" a="1"/>
  <c r="AG108" i="2" s="1"/>
  <c r="R108" i="2" a="1"/>
  <c r="R108" i="2" s="1"/>
  <c r="K108" i="2" a="1"/>
  <c r="K108" i="2" s="1"/>
  <c r="D108" i="2" a="1"/>
  <c r="D108" i="2" s="1"/>
  <c r="AT108" i="2" a="1"/>
  <c r="AT108" i="2" s="1"/>
  <c r="AM108" i="2" a="1"/>
  <c r="AM108" i="2" s="1"/>
  <c r="AF108" i="2" a="1"/>
  <c r="AF108" i="2" s="1"/>
  <c r="Y108" i="2" a="1"/>
  <c r="Y108" i="2" s="1"/>
  <c r="J108" i="2" a="1"/>
  <c r="J108" i="2" s="1"/>
  <c r="C108" i="2" a="1"/>
  <c r="C108" i="2" s="1"/>
  <c r="AS108" i="2" a="1"/>
  <c r="AS108" i="2" s="1"/>
  <c r="AL108" i="2" a="1"/>
  <c r="AL108" i="2" s="1"/>
  <c r="AE108" i="2" a="1"/>
  <c r="AE108" i="2" s="1"/>
  <c r="X108" i="2" a="1"/>
  <c r="X108" i="2" s="1"/>
  <c r="Q108" i="2" a="1"/>
  <c r="Q108" i="2" s="1"/>
  <c r="AR108" i="2" a="1"/>
  <c r="AR108" i="2" s="1"/>
  <c r="AK108" i="2" a="1"/>
  <c r="AK108" i="2" s="1"/>
  <c r="AD108" i="2" a="1"/>
  <c r="AD108" i="2" s="1"/>
  <c r="W108" i="2" a="1"/>
  <c r="W108" i="2" s="1"/>
  <c r="P108" i="2" a="1"/>
  <c r="P108" i="2" s="1"/>
  <c r="I108" i="2" a="1"/>
  <c r="I108" i="2" s="1"/>
  <c r="AQ108" i="2" a="1"/>
  <c r="AQ108" i="2" s="1"/>
  <c r="AJ108" i="2" a="1"/>
  <c r="AJ108" i="2" s="1"/>
  <c r="AC108" i="2" a="1"/>
  <c r="AC108" i="2" s="1"/>
  <c r="V108" i="2" a="1"/>
  <c r="V108" i="2" s="1"/>
  <c r="O108" i="2" a="1"/>
  <c r="O108" i="2" s="1"/>
  <c r="H108" i="2" a="1"/>
  <c r="H108" i="2" s="1"/>
  <c r="AP108" i="2" a="1"/>
  <c r="AP108" i="2" s="1"/>
  <c r="AI108" i="2" a="1"/>
  <c r="AI108" i="2" s="1"/>
  <c r="AB108" i="2" a="1"/>
  <c r="AB108" i="2" s="1"/>
  <c r="U108" i="2" a="1"/>
  <c r="U108" i="2" s="1"/>
  <c r="N108" i="2" a="1"/>
  <c r="N108" i="2" s="1"/>
  <c r="G108" i="2" a="1"/>
  <c r="G108" i="2" s="1"/>
  <c r="AH108" i="2" a="1"/>
  <c r="AH108" i="2" s="1"/>
  <c r="AA108" i="2" a="1"/>
  <c r="AA108" i="2" s="1"/>
  <c r="T108" i="2" a="1"/>
  <c r="T108" i="2" s="1"/>
  <c r="M108" i="2" a="1"/>
  <c r="M108" i="2" s="1"/>
  <c r="F108" i="2" a="1"/>
  <c r="F108" i="2" s="1"/>
  <c r="AO108" i="2" a="1"/>
  <c r="AO108" i="2" s="1"/>
  <c r="Z108" i="2" a="1"/>
  <c r="Z108" i="2" s="1"/>
  <c r="S108" i="2" a="1"/>
  <c r="S108" i="2" s="1"/>
  <c r="L108" i="2" a="1"/>
  <c r="L108" i="2" s="1"/>
  <c r="E108" i="2" a="1"/>
  <c r="E108" i="2" s="1"/>
  <c r="AQ100" i="2" a="1"/>
  <c r="AQ100" i="2" s="1"/>
  <c r="AI100" i="2" a="1"/>
  <c r="AI100" i="2" s="1"/>
  <c r="AA100" i="2" a="1"/>
  <c r="AA100" i="2" s="1"/>
  <c r="S100" i="2" a="1"/>
  <c r="S100" i="2" s="1"/>
  <c r="K100" i="2" a="1"/>
  <c r="K100" i="2" s="1"/>
  <c r="C100" i="2" a="1"/>
  <c r="C100" i="2" s="1"/>
  <c r="AP100" i="2" a="1"/>
  <c r="AP100" i="2" s="1"/>
  <c r="AH100" i="2" a="1"/>
  <c r="AH100" i="2" s="1"/>
  <c r="Z100" i="2" a="1"/>
  <c r="Z100" i="2" s="1"/>
  <c r="R100" i="2" a="1"/>
  <c r="R100" i="2" s="1"/>
  <c r="J100" i="2" a="1"/>
  <c r="J100" i="2" s="1"/>
  <c r="AO100" i="2" a="1"/>
  <c r="AO100" i="2" s="1"/>
  <c r="AG100" i="2" a="1"/>
  <c r="AG100" i="2" s="1"/>
  <c r="Y100" i="2" a="1"/>
  <c r="Y100" i="2" s="1"/>
  <c r="Q100" i="2" a="1"/>
  <c r="Q100" i="2" s="1"/>
  <c r="I100" i="2" a="1"/>
  <c r="I100" i="2" s="1"/>
  <c r="AN100" i="2" a="1"/>
  <c r="AN100" i="2" s="1"/>
  <c r="AF100" i="2" a="1"/>
  <c r="AF100" i="2" s="1"/>
  <c r="X100" i="2" a="1"/>
  <c r="X100" i="2" s="1"/>
  <c r="P100" i="2" a="1"/>
  <c r="P100" i="2" s="1"/>
  <c r="H100" i="2" a="1"/>
  <c r="H100" i="2" s="1"/>
  <c r="AU100" i="2" a="1"/>
  <c r="AU100" i="2" s="1"/>
  <c r="AM100" i="2" a="1"/>
  <c r="AM100" i="2" s="1"/>
  <c r="AE100" i="2" a="1"/>
  <c r="AE100" i="2" s="1"/>
  <c r="W100" i="2" a="1"/>
  <c r="W100" i="2" s="1"/>
  <c r="O100" i="2" a="1"/>
  <c r="O100" i="2" s="1"/>
  <c r="G100" i="2" a="1"/>
  <c r="G100" i="2" s="1"/>
  <c r="AT100" i="2" a="1"/>
  <c r="AT100" i="2" s="1"/>
  <c r="AL100" i="2" a="1"/>
  <c r="AL100" i="2" s="1"/>
  <c r="AD100" i="2" a="1"/>
  <c r="AD100" i="2" s="1"/>
  <c r="V100" i="2" a="1"/>
  <c r="V100" i="2" s="1"/>
  <c r="N100" i="2" a="1"/>
  <c r="N100" i="2" s="1"/>
  <c r="F100" i="2" a="1"/>
  <c r="F100" i="2" s="1"/>
  <c r="AS100" i="2" a="1"/>
  <c r="AS100" i="2" s="1"/>
  <c r="AK100" i="2" a="1"/>
  <c r="AK100" i="2" s="1"/>
  <c r="AC100" i="2" a="1"/>
  <c r="AC100" i="2" s="1"/>
  <c r="U100" i="2" a="1"/>
  <c r="U100" i="2" s="1"/>
  <c r="M100" i="2" a="1"/>
  <c r="M100" i="2" s="1"/>
  <c r="E100" i="2" a="1"/>
  <c r="E100" i="2" s="1"/>
  <c r="AR100" i="2" a="1"/>
  <c r="AR100" i="2" s="1"/>
  <c r="AJ100" i="2" a="1"/>
  <c r="AJ100" i="2" s="1"/>
  <c r="AB100" i="2" a="1"/>
  <c r="AB100" i="2" s="1"/>
  <c r="T100" i="2" a="1"/>
  <c r="T100" i="2" s="1"/>
  <c r="L100" i="2" a="1"/>
  <c r="L100" i="2" s="1"/>
  <c r="D100" i="2" a="1"/>
  <c r="D100" i="2" s="1"/>
  <c r="AP92" i="2" a="1"/>
  <c r="AP92" i="2" s="1"/>
  <c r="AI92" i="2" a="1"/>
  <c r="AI92" i="2" s="1"/>
  <c r="AB92" i="2" a="1"/>
  <c r="AB92" i="2" s="1"/>
  <c r="U92" i="2" a="1"/>
  <c r="U92" i="2" s="1"/>
  <c r="N92" i="2" a="1"/>
  <c r="N92" i="2" s="1"/>
  <c r="G92" i="2" a="1"/>
  <c r="G92" i="2" s="1"/>
  <c r="AH92" i="2" a="1"/>
  <c r="AH92" i="2" s="1"/>
  <c r="AA92" i="2" a="1"/>
  <c r="AA92" i="2" s="1"/>
  <c r="T92" i="2" a="1"/>
  <c r="T92" i="2" s="1"/>
  <c r="M92" i="2" a="1"/>
  <c r="M92" i="2" s="1"/>
  <c r="F92" i="2" a="1"/>
  <c r="F92" i="2" s="1"/>
  <c r="AO92" i="2" a="1"/>
  <c r="AO92" i="2" s="1"/>
  <c r="Z92" i="2" a="1"/>
  <c r="Z92" i="2" s="1"/>
  <c r="S92" i="2" a="1"/>
  <c r="S92" i="2" s="1"/>
  <c r="L92" i="2" a="1"/>
  <c r="L92" i="2" s="1"/>
  <c r="E92" i="2" a="1"/>
  <c r="E92" i="2" s="1"/>
  <c r="AU92" i="2" a="1"/>
  <c r="AU92" i="2" s="1"/>
  <c r="AN92" i="2" a="1"/>
  <c r="AN92" i="2" s="1"/>
  <c r="AG92" i="2" a="1"/>
  <c r="AG92" i="2" s="1"/>
  <c r="R92" i="2" a="1"/>
  <c r="R92" i="2" s="1"/>
  <c r="K92" i="2" a="1"/>
  <c r="K92" i="2" s="1"/>
  <c r="D92" i="2" a="1"/>
  <c r="D92" i="2" s="1"/>
  <c r="AT92" i="2" a="1"/>
  <c r="AT92" i="2" s="1"/>
  <c r="AM92" i="2" a="1"/>
  <c r="AM92" i="2" s="1"/>
  <c r="AF92" i="2" a="1"/>
  <c r="AF92" i="2" s="1"/>
  <c r="Y92" i="2" a="1"/>
  <c r="Y92" i="2" s="1"/>
  <c r="J92" i="2" a="1"/>
  <c r="J92" i="2" s="1"/>
  <c r="C92" i="2" a="1"/>
  <c r="C92" i="2" s="1"/>
  <c r="AS92" i="2" a="1"/>
  <c r="AS92" i="2" s="1"/>
  <c r="AL92" i="2" a="1"/>
  <c r="AL92" i="2" s="1"/>
  <c r="AE92" i="2" a="1"/>
  <c r="AE92" i="2" s="1"/>
  <c r="X92" i="2" a="1"/>
  <c r="X92" i="2" s="1"/>
  <c r="Q92" i="2" a="1"/>
  <c r="Q92" i="2" s="1"/>
  <c r="AR92" i="2" a="1"/>
  <c r="AR92" i="2" s="1"/>
  <c r="AK92" i="2" a="1"/>
  <c r="AK92" i="2" s="1"/>
  <c r="AD92" i="2" a="1"/>
  <c r="AD92" i="2" s="1"/>
  <c r="W92" i="2" a="1"/>
  <c r="W92" i="2" s="1"/>
  <c r="P92" i="2" a="1"/>
  <c r="P92" i="2" s="1"/>
  <c r="I92" i="2" a="1"/>
  <c r="I92" i="2" s="1"/>
  <c r="AQ92" i="2" a="1"/>
  <c r="AQ92" i="2" s="1"/>
  <c r="AJ92" i="2" a="1"/>
  <c r="AJ92" i="2" s="1"/>
  <c r="AC92" i="2" a="1"/>
  <c r="AC92" i="2" s="1"/>
  <c r="V92" i="2" a="1"/>
  <c r="V92" i="2" s="1"/>
  <c r="O92" i="2" a="1"/>
  <c r="O92" i="2" s="1"/>
  <c r="H92" i="2" a="1"/>
  <c r="H92" i="2" s="1"/>
  <c r="AT84" i="2" a="1"/>
  <c r="AT84" i="2" s="1"/>
  <c r="AM84" i="2" a="1"/>
  <c r="AM84" i="2" s="1"/>
  <c r="AF84" i="2" a="1"/>
  <c r="AF84" i="2" s="1"/>
  <c r="Y84" i="2" a="1"/>
  <c r="Y84" i="2" s="1"/>
  <c r="J84" i="2" a="1"/>
  <c r="J84" i="2" s="1"/>
  <c r="C84" i="2" a="1"/>
  <c r="C84" i="2" s="1"/>
  <c r="AS84" i="2" a="1"/>
  <c r="AS84" i="2" s="1"/>
  <c r="AL84" i="2" a="1"/>
  <c r="AL84" i="2" s="1"/>
  <c r="AE84" i="2" a="1"/>
  <c r="AE84" i="2" s="1"/>
  <c r="X84" i="2" a="1"/>
  <c r="X84" i="2" s="1"/>
  <c r="Q84" i="2" a="1"/>
  <c r="Q84" i="2" s="1"/>
  <c r="AR84" i="2" a="1"/>
  <c r="AR84" i="2" s="1"/>
  <c r="AK84" i="2" a="1"/>
  <c r="AK84" i="2" s="1"/>
  <c r="AD84" i="2" a="1"/>
  <c r="AD84" i="2" s="1"/>
  <c r="W84" i="2" a="1"/>
  <c r="W84" i="2" s="1"/>
  <c r="P84" i="2" a="1"/>
  <c r="P84" i="2" s="1"/>
  <c r="I84" i="2" a="1"/>
  <c r="I84" i="2" s="1"/>
  <c r="AQ84" i="2" a="1"/>
  <c r="AQ84" i="2" s="1"/>
  <c r="AJ84" i="2" a="1"/>
  <c r="AJ84" i="2" s="1"/>
  <c r="AC84" i="2" a="1"/>
  <c r="AC84" i="2" s="1"/>
  <c r="V84" i="2" a="1"/>
  <c r="V84" i="2" s="1"/>
  <c r="O84" i="2" a="1"/>
  <c r="O84" i="2" s="1"/>
  <c r="H84" i="2" a="1"/>
  <c r="H84" i="2" s="1"/>
  <c r="AP84" i="2" a="1"/>
  <c r="AP84" i="2" s="1"/>
  <c r="AI84" i="2" a="1"/>
  <c r="AI84" i="2" s="1"/>
  <c r="AB84" i="2" a="1"/>
  <c r="AB84" i="2" s="1"/>
  <c r="U84" i="2" a="1"/>
  <c r="U84" i="2" s="1"/>
  <c r="N84" i="2" a="1"/>
  <c r="N84" i="2" s="1"/>
  <c r="G84" i="2" a="1"/>
  <c r="G84" i="2" s="1"/>
  <c r="AH84" i="2" a="1"/>
  <c r="AH84" i="2" s="1"/>
  <c r="AA84" i="2" a="1"/>
  <c r="AA84" i="2" s="1"/>
  <c r="T84" i="2" a="1"/>
  <c r="T84" i="2" s="1"/>
  <c r="M84" i="2" a="1"/>
  <c r="M84" i="2" s="1"/>
  <c r="F84" i="2" a="1"/>
  <c r="F84" i="2" s="1"/>
  <c r="AO84" i="2" a="1"/>
  <c r="AO84" i="2" s="1"/>
  <c r="Z84" i="2" a="1"/>
  <c r="Z84" i="2" s="1"/>
  <c r="S84" i="2" a="1"/>
  <c r="S84" i="2" s="1"/>
  <c r="L84" i="2" a="1"/>
  <c r="L84" i="2" s="1"/>
  <c r="E84" i="2" a="1"/>
  <c r="E84" i="2" s="1"/>
  <c r="AU84" i="2" a="1"/>
  <c r="AU84" i="2" s="1"/>
  <c r="AN84" i="2" a="1"/>
  <c r="AN84" i="2" s="1"/>
  <c r="AG84" i="2" a="1"/>
  <c r="AG84" i="2" s="1"/>
  <c r="R84" i="2" a="1"/>
  <c r="R84" i="2" s="1"/>
  <c r="K84" i="2" a="1"/>
  <c r="K84" i="2" s="1"/>
  <c r="D84" i="2" a="1"/>
  <c r="D84" i="2" s="1"/>
  <c r="AS76" i="2" a="1"/>
  <c r="AS76" i="2" s="1"/>
  <c r="AL76" i="2" a="1"/>
  <c r="AL76" i="2" s="1"/>
  <c r="AE76" i="2" a="1"/>
  <c r="AE76" i="2" s="1"/>
  <c r="X76" i="2" a="1"/>
  <c r="X76" i="2" s="1"/>
  <c r="Q76" i="2" a="1"/>
  <c r="Q76" i="2" s="1"/>
  <c r="AR76" i="2" a="1"/>
  <c r="AR76" i="2" s="1"/>
  <c r="AK76" i="2" a="1"/>
  <c r="AK76" i="2" s="1"/>
  <c r="AD76" i="2" a="1"/>
  <c r="AD76" i="2" s="1"/>
  <c r="W76" i="2" a="1"/>
  <c r="W76" i="2" s="1"/>
  <c r="P76" i="2" a="1"/>
  <c r="P76" i="2" s="1"/>
  <c r="I76" i="2" a="1"/>
  <c r="I76" i="2" s="1"/>
  <c r="AQ76" i="2" a="1"/>
  <c r="AQ76" i="2" s="1"/>
  <c r="AJ76" i="2" a="1"/>
  <c r="AJ76" i="2" s="1"/>
  <c r="AC76" i="2" a="1"/>
  <c r="AC76" i="2" s="1"/>
  <c r="V76" i="2" a="1"/>
  <c r="V76" i="2" s="1"/>
  <c r="O76" i="2" a="1"/>
  <c r="O76" i="2" s="1"/>
  <c r="H76" i="2" a="1"/>
  <c r="H76" i="2" s="1"/>
  <c r="AP76" i="2" a="1"/>
  <c r="AP76" i="2" s="1"/>
  <c r="AI76" i="2" a="1"/>
  <c r="AI76" i="2" s="1"/>
  <c r="AB76" i="2" a="1"/>
  <c r="AB76" i="2" s="1"/>
  <c r="U76" i="2" a="1"/>
  <c r="U76" i="2" s="1"/>
  <c r="N76" i="2" a="1"/>
  <c r="N76" i="2" s="1"/>
  <c r="G76" i="2" a="1"/>
  <c r="G76" i="2" s="1"/>
  <c r="AH76" i="2" a="1"/>
  <c r="AH76" i="2" s="1"/>
  <c r="AA76" i="2" a="1"/>
  <c r="AA76" i="2" s="1"/>
  <c r="T76" i="2" a="1"/>
  <c r="T76" i="2" s="1"/>
  <c r="M76" i="2" a="1"/>
  <c r="M76" i="2" s="1"/>
  <c r="F76" i="2" a="1"/>
  <c r="F76" i="2" s="1"/>
  <c r="AO76" i="2" a="1"/>
  <c r="AO76" i="2" s="1"/>
  <c r="Z76" i="2" a="1"/>
  <c r="Z76" i="2" s="1"/>
  <c r="S76" i="2" a="1"/>
  <c r="S76" i="2" s="1"/>
  <c r="L76" i="2" a="1"/>
  <c r="L76" i="2" s="1"/>
  <c r="E76" i="2" a="1"/>
  <c r="E76" i="2" s="1"/>
  <c r="AU76" i="2" a="1"/>
  <c r="AU76" i="2" s="1"/>
  <c r="AN76" i="2" a="1"/>
  <c r="AN76" i="2" s="1"/>
  <c r="AG76" i="2" a="1"/>
  <c r="AG76" i="2" s="1"/>
  <c r="R76" i="2" a="1"/>
  <c r="R76" i="2" s="1"/>
  <c r="K76" i="2" a="1"/>
  <c r="K76" i="2" s="1"/>
  <c r="D76" i="2" a="1"/>
  <c r="D76" i="2" s="1"/>
  <c r="AT76" i="2" a="1"/>
  <c r="AT76" i="2" s="1"/>
  <c r="AM76" i="2" a="1"/>
  <c r="AM76" i="2" s="1"/>
  <c r="AF76" i="2" a="1"/>
  <c r="AF76" i="2" s="1"/>
  <c r="Y76" i="2" a="1"/>
  <c r="Y76" i="2" s="1"/>
  <c r="J76" i="2" a="1"/>
  <c r="J76" i="2" s="1"/>
  <c r="C76" i="2" a="1"/>
  <c r="C76" i="2" s="1"/>
  <c r="AP68" i="2" a="1"/>
  <c r="AP68" i="2" s="1"/>
  <c r="AH68" i="2" a="1"/>
  <c r="AH68" i="2" s="1"/>
  <c r="Z68" i="2" a="1"/>
  <c r="Z68" i="2" s="1"/>
  <c r="R68" i="2" a="1"/>
  <c r="R68" i="2" s="1"/>
  <c r="J68" i="2" a="1"/>
  <c r="J68" i="2" s="1"/>
  <c r="AO68" i="2" a="1"/>
  <c r="AO68" i="2" s="1"/>
  <c r="AG68" i="2" a="1"/>
  <c r="AG68" i="2" s="1"/>
  <c r="Y68" i="2" a="1"/>
  <c r="Y68" i="2" s="1"/>
  <c r="Q68" i="2" a="1"/>
  <c r="Q68" i="2" s="1"/>
  <c r="I68" i="2" a="1"/>
  <c r="I68" i="2" s="1"/>
  <c r="AU68" i="2" a="1"/>
  <c r="AU68" i="2" s="1"/>
  <c r="AN68" i="2" a="1"/>
  <c r="AN68" i="2" s="1"/>
  <c r="AF68" i="2" a="1"/>
  <c r="AF68" i="2" s="1"/>
  <c r="X68" i="2" a="1"/>
  <c r="X68" i="2" s="1"/>
  <c r="P68" i="2" a="1"/>
  <c r="P68" i="2" s="1"/>
  <c r="H68" i="2" a="1"/>
  <c r="H68" i="2" s="1"/>
  <c r="AT68" i="2" a="1"/>
  <c r="AT68" i="2" s="1"/>
  <c r="AM68" i="2" a="1"/>
  <c r="AM68" i="2" s="1"/>
  <c r="AE68" i="2" a="1"/>
  <c r="AE68" i="2" s="1"/>
  <c r="W68" i="2" a="1"/>
  <c r="W68" i="2" s="1"/>
  <c r="O68" i="2" a="1"/>
  <c r="O68" i="2" s="1"/>
  <c r="G68" i="2" a="1"/>
  <c r="G68" i="2" s="1"/>
  <c r="AS68" i="2" a="1"/>
  <c r="AS68" i="2" s="1"/>
  <c r="AL68" i="2" a="1"/>
  <c r="AL68" i="2" s="1"/>
  <c r="AD68" i="2" a="1"/>
  <c r="AD68" i="2" s="1"/>
  <c r="V68" i="2" a="1"/>
  <c r="V68" i="2" s="1"/>
  <c r="N68" i="2" a="1"/>
  <c r="N68" i="2" s="1"/>
  <c r="F68" i="2" a="1"/>
  <c r="F68" i="2" s="1"/>
  <c r="AR68" i="2" a="1"/>
  <c r="AR68" i="2" s="1"/>
  <c r="AK68" i="2" a="1"/>
  <c r="AK68" i="2" s="1"/>
  <c r="AC68" i="2" a="1"/>
  <c r="AC68" i="2" s="1"/>
  <c r="U68" i="2" a="1"/>
  <c r="U68" i="2" s="1"/>
  <c r="M68" i="2" a="1"/>
  <c r="M68" i="2" s="1"/>
  <c r="E68" i="2" a="1"/>
  <c r="E68" i="2" s="1"/>
  <c r="AJ68" i="2" a="1"/>
  <c r="AJ68" i="2" s="1"/>
  <c r="AB68" i="2" a="1"/>
  <c r="AB68" i="2" s="1"/>
  <c r="T68" i="2" a="1"/>
  <c r="T68" i="2" s="1"/>
  <c r="L68" i="2" a="1"/>
  <c r="L68" i="2" s="1"/>
  <c r="D68" i="2" a="1"/>
  <c r="D68" i="2" s="1"/>
  <c r="AQ68" i="2" a="1"/>
  <c r="AQ68" i="2" s="1"/>
  <c r="AI68" i="2" a="1"/>
  <c r="AI68" i="2" s="1"/>
  <c r="AA68" i="2" a="1"/>
  <c r="AA68" i="2" s="1"/>
  <c r="S68" i="2" a="1"/>
  <c r="S68" i="2" s="1"/>
  <c r="K68" i="2" a="1"/>
  <c r="K68" i="2" s="1"/>
  <c r="C68" i="2" a="1"/>
  <c r="C68" i="2" s="1"/>
  <c r="AR60" i="2" a="1"/>
  <c r="AR60" i="2" s="1"/>
  <c r="AN60" i="2" a="1"/>
  <c r="AN60" i="2" s="1"/>
  <c r="AJ60" i="2" a="1"/>
  <c r="AJ60" i="2" s="1"/>
  <c r="AF60" i="2" a="1"/>
  <c r="AF60" i="2" s="1"/>
  <c r="AB60" i="2" a="1"/>
  <c r="AB60" i="2" s="1"/>
  <c r="X60" i="2" a="1"/>
  <c r="X60" i="2" s="1"/>
  <c r="T60" i="2" a="1"/>
  <c r="T60" i="2" s="1"/>
  <c r="P60" i="2" a="1"/>
  <c r="P60" i="2" s="1"/>
  <c r="L60" i="2" a="1"/>
  <c r="L60" i="2" s="1"/>
  <c r="H60" i="2" a="1"/>
  <c r="H60" i="2" s="1"/>
  <c r="D60" i="2" a="1"/>
  <c r="D60" i="2" s="1"/>
  <c r="AU60" i="2" a="1"/>
  <c r="AU60" i="2" s="1"/>
  <c r="AQ60" i="2" a="1"/>
  <c r="AQ60" i="2" s="1"/>
  <c r="AM60" i="2" a="1"/>
  <c r="AM60" i="2" s="1"/>
  <c r="AI60" i="2" a="1"/>
  <c r="AI60" i="2" s="1"/>
  <c r="AE60" i="2" a="1"/>
  <c r="AE60" i="2" s="1"/>
  <c r="AA60" i="2" a="1"/>
  <c r="AA60" i="2" s="1"/>
  <c r="W60" i="2" a="1"/>
  <c r="W60" i="2" s="1"/>
  <c r="S60" i="2" a="1"/>
  <c r="S60" i="2" s="1"/>
  <c r="O60" i="2" a="1"/>
  <c r="O60" i="2" s="1"/>
  <c r="K60" i="2" a="1"/>
  <c r="K60" i="2" s="1"/>
  <c r="G60" i="2" a="1"/>
  <c r="G60" i="2" s="1"/>
  <c r="C60" i="2" a="1"/>
  <c r="C60" i="2" s="1"/>
  <c r="AT60" i="2" a="1"/>
  <c r="AT60" i="2" s="1"/>
  <c r="AP60" i="2" a="1"/>
  <c r="AP60" i="2" s="1"/>
  <c r="AL60" i="2" a="1"/>
  <c r="AL60" i="2" s="1"/>
  <c r="AH60" i="2" a="1"/>
  <c r="AH60" i="2" s="1"/>
  <c r="AD60" i="2" a="1"/>
  <c r="AD60" i="2" s="1"/>
  <c r="Z60" i="2" a="1"/>
  <c r="Z60" i="2" s="1"/>
  <c r="V60" i="2" a="1"/>
  <c r="V60" i="2" s="1"/>
  <c r="R60" i="2" a="1"/>
  <c r="R60" i="2" s="1"/>
  <c r="N60" i="2" a="1"/>
  <c r="N60" i="2" s="1"/>
  <c r="J60" i="2" a="1"/>
  <c r="J60" i="2" s="1"/>
  <c r="F60" i="2" a="1"/>
  <c r="F60" i="2" s="1"/>
  <c r="AS60" i="2" a="1"/>
  <c r="AS60" i="2" s="1"/>
  <c r="AO60" i="2" a="1"/>
  <c r="AO60" i="2" s="1"/>
  <c r="AK60" i="2" a="1"/>
  <c r="AK60" i="2" s="1"/>
  <c r="AG60" i="2" a="1"/>
  <c r="AG60" i="2" s="1"/>
  <c r="AC60" i="2" a="1"/>
  <c r="AC60" i="2" s="1"/>
  <c r="Y60" i="2" a="1"/>
  <c r="Y60" i="2" s="1"/>
  <c r="U60" i="2" a="1"/>
  <c r="U60" i="2" s="1"/>
  <c r="Q60" i="2" a="1"/>
  <c r="Q60" i="2" s="1"/>
  <c r="M60" i="2" a="1"/>
  <c r="M60" i="2" s="1"/>
  <c r="I60" i="2" a="1"/>
  <c r="I60" i="2" s="1"/>
  <c r="E60" i="2" a="1"/>
  <c r="E60" i="2" s="1"/>
  <c r="AR52" i="2" a="1"/>
  <c r="AR52" i="2" s="1"/>
  <c r="AK52" i="2" a="1"/>
  <c r="AK52" i="2" s="1"/>
  <c r="AC52" i="2" a="1"/>
  <c r="AC52" i="2" s="1"/>
  <c r="V52" i="2" a="1"/>
  <c r="V52" i="2" s="1"/>
  <c r="O52" i="2" a="1"/>
  <c r="O52" i="2" s="1"/>
  <c r="G52" i="2" a="1"/>
  <c r="G52" i="2" s="1"/>
  <c r="AQ52" i="2" a="1"/>
  <c r="AQ52" i="2" s="1"/>
  <c r="AJ52" i="2" a="1"/>
  <c r="AJ52" i="2" s="1"/>
  <c r="AB52" i="2" a="1"/>
  <c r="AB52" i="2" s="1"/>
  <c r="U52" i="2" a="1"/>
  <c r="U52" i="2" s="1"/>
  <c r="N52" i="2" a="1"/>
  <c r="N52" i="2" s="1"/>
  <c r="AP52" i="2" a="1"/>
  <c r="AP52" i="2" s="1"/>
  <c r="AI52" i="2" a="1"/>
  <c r="AI52" i="2" s="1"/>
  <c r="AA52" i="2" a="1"/>
  <c r="AA52" i="2" s="1"/>
  <c r="T52" i="2" a="1"/>
  <c r="T52" i="2" s="1"/>
  <c r="M52" i="2" a="1"/>
  <c r="M52" i="2" s="1"/>
  <c r="F52" i="2" a="1"/>
  <c r="F52" i="2" s="1"/>
  <c r="AO52" i="2" a="1"/>
  <c r="AO52" i="2" s="1"/>
  <c r="AH52" i="2" a="1"/>
  <c r="AH52" i="2" s="1"/>
  <c r="Z52" i="2" a="1"/>
  <c r="Z52" i="2" s="1"/>
  <c r="S52" i="2" a="1"/>
  <c r="S52" i="2" s="1"/>
  <c r="L52" i="2" a="1"/>
  <c r="L52" i="2" s="1"/>
  <c r="E52" i="2" a="1"/>
  <c r="E52" i="2" s="1"/>
  <c r="AN52" i="2" a="1"/>
  <c r="AN52" i="2" s="1"/>
  <c r="AG52" i="2" a="1"/>
  <c r="AG52" i="2" s="1"/>
  <c r="Y52" i="2" a="1"/>
  <c r="Y52" i="2" s="1"/>
  <c r="K52" i="2" a="1"/>
  <c r="K52" i="2" s="1"/>
  <c r="D52" i="2" a="1"/>
  <c r="D52" i="2" s="1"/>
  <c r="AU52" i="2" a="1"/>
  <c r="AU52" i="2" s="1"/>
  <c r="AM52" i="2" a="1"/>
  <c r="AM52" i="2" s="1"/>
  <c r="AF52" i="2" a="1"/>
  <c r="AF52" i="2" s="1"/>
  <c r="X52" i="2" a="1"/>
  <c r="X52" i="2" s="1"/>
  <c r="R52" i="2" a="1"/>
  <c r="R52" i="2" s="1"/>
  <c r="J52" i="2" a="1"/>
  <c r="J52" i="2" s="1"/>
  <c r="C52" i="2" a="1"/>
  <c r="C52" i="2" s="1"/>
  <c r="AT52" i="2" a="1"/>
  <c r="AT52" i="2" s="1"/>
  <c r="AE52" i="2" a="1"/>
  <c r="AE52" i="2" s="1"/>
  <c r="W52" i="2" a="1"/>
  <c r="W52" i="2" s="1"/>
  <c r="Q52" i="2" a="1"/>
  <c r="Q52" i="2" s="1"/>
  <c r="I52" i="2" a="1"/>
  <c r="I52" i="2" s="1"/>
  <c r="AS52" i="2" a="1"/>
  <c r="AS52" i="2" s="1"/>
  <c r="AL52" i="2" a="1"/>
  <c r="AL52" i="2" s="1"/>
  <c r="AD52" i="2" a="1"/>
  <c r="AD52" i="2" s="1"/>
  <c r="P52" i="2" a="1"/>
  <c r="P52" i="2" s="1"/>
  <c r="H52" i="2" a="1"/>
  <c r="H52" i="2" s="1"/>
  <c r="AT44" i="2" a="1"/>
  <c r="AT44" i="2" s="1"/>
  <c r="AL44" i="2" a="1"/>
  <c r="AL44" i="2" s="1"/>
  <c r="X44" i="2" a="1"/>
  <c r="X44" i="2" s="1"/>
  <c r="P44" i="2" a="1"/>
  <c r="P44" i="2" s="1"/>
  <c r="I44" i="2" a="1"/>
  <c r="I44" i="2" s="1"/>
  <c r="AS44" i="2" a="1"/>
  <c r="AS44" i="2" s="1"/>
  <c r="AK44" i="2" a="1"/>
  <c r="AK44" i="2" s="1"/>
  <c r="AD44" i="2" a="1"/>
  <c r="AD44" i="2" s="1"/>
  <c r="W44" i="2" a="1"/>
  <c r="W44" i="2" s="1"/>
  <c r="O44" i="2" a="1"/>
  <c r="O44" i="2" s="1"/>
  <c r="H44" i="2" a="1"/>
  <c r="H44" i="2" s="1"/>
  <c r="AR44" i="2" a="1"/>
  <c r="AR44" i="2" s="1"/>
  <c r="AJ44" i="2" a="1"/>
  <c r="AJ44" i="2" s="1"/>
  <c r="AC44" i="2" a="1"/>
  <c r="AC44" i="2" s="1"/>
  <c r="V44" i="2" a="1"/>
  <c r="V44" i="2" s="1"/>
  <c r="G44" i="2" a="1"/>
  <c r="G44" i="2" s="1"/>
  <c r="AQ44" i="2" a="1"/>
  <c r="AQ44" i="2" s="1"/>
  <c r="AI44" i="2" a="1"/>
  <c r="AI44" i="2" s="1"/>
  <c r="AB44" i="2" a="1"/>
  <c r="AB44" i="2" s="1"/>
  <c r="U44" i="2" a="1"/>
  <c r="U44" i="2" s="1"/>
  <c r="N44" i="2" a="1"/>
  <c r="N44" i="2" s="1"/>
  <c r="F44" i="2" a="1"/>
  <c r="F44" i="2" s="1"/>
  <c r="AP44" i="2" a="1"/>
  <c r="AP44" i="2" s="1"/>
  <c r="AH44" i="2" a="1"/>
  <c r="AH44" i="2" s="1"/>
  <c r="AA44" i="2" a="1"/>
  <c r="AA44" i="2" s="1"/>
  <c r="T44" i="2" a="1"/>
  <c r="T44" i="2" s="1"/>
  <c r="M44" i="2" a="1"/>
  <c r="M44" i="2" s="1"/>
  <c r="E44" i="2" a="1"/>
  <c r="E44" i="2" s="1"/>
  <c r="AO44" i="2" a="1"/>
  <c r="AO44" i="2" s="1"/>
  <c r="AG44" i="2" a="1"/>
  <c r="AG44" i="2" s="1"/>
  <c r="S44" i="2" a="1"/>
  <c r="S44" i="2" s="1"/>
  <c r="L44" i="2" a="1"/>
  <c r="L44" i="2" s="1"/>
  <c r="D44" i="2" a="1"/>
  <c r="D44" i="2" s="1"/>
  <c r="AU44" i="2" a="1"/>
  <c r="AU44" i="2" s="1"/>
  <c r="AN44" i="2" a="1"/>
  <c r="AN44" i="2" s="1"/>
  <c r="AF44" i="2" a="1"/>
  <c r="AF44" i="2" s="1"/>
  <c r="Z44" i="2" a="1"/>
  <c r="Z44" i="2" s="1"/>
  <c r="R44" i="2" a="1"/>
  <c r="R44" i="2" s="1"/>
  <c r="K44" i="2" a="1"/>
  <c r="K44" i="2" s="1"/>
  <c r="C44" i="2" a="1"/>
  <c r="C44" i="2" s="1"/>
  <c r="AM44" i="2" a="1"/>
  <c r="AM44" i="2" s="1"/>
  <c r="AE44" i="2" a="1"/>
  <c r="AE44" i="2" s="1"/>
  <c r="Y44" i="2" a="1"/>
  <c r="Y44" i="2" s="1"/>
  <c r="Q44" i="2" a="1"/>
  <c r="Q44" i="2" s="1"/>
  <c r="J44" i="2" a="1"/>
  <c r="J44" i="2" s="1"/>
  <c r="AO36" i="2" a="1"/>
  <c r="AO36" i="2" s="1"/>
  <c r="AA36" i="2" a="1"/>
  <c r="AA36" i="2" s="1"/>
  <c r="U36" i="2" a="1"/>
  <c r="U36" i="2" s="1"/>
  <c r="N36" i="2" a="1"/>
  <c r="N36" i="2" s="1"/>
  <c r="AN36" i="2" a="1"/>
  <c r="AN36" i="2" s="1"/>
  <c r="AH36" i="2" a="1"/>
  <c r="AH36" i="2" s="1"/>
  <c r="T36" i="2" a="1"/>
  <c r="T36" i="2" s="1"/>
  <c r="M36" i="2" a="1"/>
  <c r="M36" i="2" s="1"/>
  <c r="F36" i="2" a="1"/>
  <c r="F36" i="2" s="1"/>
  <c r="AU36" i="2" a="1"/>
  <c r="AU36" i="2" s="1"/>
  <c r="AM36" i="2" a="1"/>
  <c r="AM36" i="2" s="1"/>
  <c r="AG36" i="2" a="1"/>
  <c r="AG36" i="2" s="1"/>
  <c r="Z36" i="2" a="1"/>
  <c r="Z36" i="2" s="1"/>
  <c r="S36" i="2" a="1"/>
  <c r="S36" i="2" s="1"/>
  <c r="L36" i="2" a="1"/>
  <c r="L36" i="2" s="1"/>
  <c r="E36" i="2" a="1"/>
  <c r="E36" i="2" s="1"/>
  <c r="AT36" i="2" a="1"/>
  <c r="AT36" i="2" s="1"/>
  <c r="AF36" i="2" a="1"/>
  <c r="AF36" i="2" s="1"/>
  <c r="Y36" i="2" a="1"/>
  <c r="Y36" i="2" s="1"/>
  <c r="K36" i="2" a="1"/>
  <c r="K36" i="2" s="1"/>
  <c r="D36" i="2" a="1"/>
  <c r="D36" i="2" s="1"/>
  <c r="AS36" i="2" a="1"/>
  <c r="AS36" i="2" s="1"/>
  <c r="AL36" i="2" a="1"/>
  <c r="AL36" i="2" s="1"/>
  <c r="AE36" i="2" a="1"/>
  <c r="AE36" i="2" s="1"/>
  <c r="X36" i="2" a="1"/>
  <c r="X36" i="2" s="1"/>
  <c r="R36" i="2" a="1"/>
  <c r="R36" i="2" s="1"/>
  <c r="J36" i="2" a="1"/>
  <c r="J36" i="2" s="1"/>
  <c r="C36" i="2" a="1"/>
  <c r="C36" i="2" s="1"/>
  <c r="AR36" i="2" a="1"/>
  <c r="AR36" i="2" s="1"/>
  <c r="AK36" i="2" a="1"/>
  <c r="AK36" i="2" s="1"/>
  <c r="AD36" i="2" a="1"/>
  <c r="AD36" i="2" s="1"/>
  <c r="W36" i="2" a="1"/>
  <c r="W36" i="2" s="1"/>
  <c r="Q36" i="2" a="1"/>
  <c r="Q36" i="2" s="1"/>
  <c r="I36" i="2" a="1"/>
  <c r="I36" i="2" s="1"/>
  <c r="AQ36" i="2" a="1"/>
  <c r="AQ36" i="2" s="1"/>
  <c r="AJ36" i="2" a="1"/>
  <c r="AJ36" i="2" s="1"/>
  <c r="AC36" i="2" a="1"/>
  <c r="AC36" i="2" s="1"/>
  <c r="P36" i="2" a="1"/>
  <c r="P36" i="2" s="1"/>
  <c r="H36" i="2" a="1"/>
  <c r="H36" i="2" s="1"/>
  <c r="AP36" i="2" a="1"/>
  <c r="AP36" i="2" s="1"/>
  <c r="AI36" i="2" a="1"/>
  <c r="AI36" i="2" s="1"/>
  <c r="AB36" i="2" a="1"/>
  <c r="AB36" i="2" s="1"/>
  <c r="V36" i="2" a="1"/>
  <c r="V36" i="2" s="1"/>
  <c r="O36" i="2" a="1"/>
  <c r="O36" i="2" s="1"/>
  <c r="G36" i="2" a="1"/>
  <c r="G36" i="2" s="1"/>
  <c r="AE28" i="2" a="1"/>
  <c r="AE28" i="2" s="1"/>
  <c r="Y28" i="2" a="1"/>
  <c r="Y28" i="2" s="1"/>
  <c r="R28" i="2" a="1"/>
  <c r="R28" i="2" s="1"/>
  <c r="L28" i="2" a="1"/>
  <c r="L28" i="2" s="1"/>
  <c r="AQ28" i="2" a="1"/>
  <c r="AQ28" i="2" s="1"/>
  <c r="AK28" i="2" a="1"/>
  <c r="AK28" i="2" s="1"/>
  <c r="AD28" i="2" a="1"/>
  <c r="AD28" i="2" s="1"/>
  <c r="X28" i="2" a="1"/>
  <c r="X28" i="2" s="1"/>
  <c r="K28" i="2" a="1"/>
  <c r="K28" i="2" s="1"/>
  <c r="E28" i="2" a="1"/>
  <c r="E28" i="2" s="1"/>
  <c r="AP28" i="2" a="1"/>
  <c r="AP28" i="2" s="1"/>
  <c r="AJ28" i="2" a="1"/>
  <c r="AJ28" i="2" s="1"/>
  <c r="W28" i="2" a="1"/>
  <c r="W28" i="2" s="1"/>
  <c r="Q28" i="2" a="1"/>
  <c r="Q28" i="2" s="1"/>
  <c r="J28" i="2" a="1"/>
  <c r="J28" i="2" s="1"/>
  <c r="D28" i="2" a="1"/>
  <c r="D28" i="2" s="1"/>
  <c r="AU28" i="2" a="1"/>
  <c r="AU28" i="2" s="1"/>
  <c r="AI28" i="2" a="1"/>
  <c r="AI28" i="2" s="1"/>
  <c r="AC28" i="2" a="1"/>
  <c r="AC28" i="2" s="1"/>
  <c r="V28" i="2" a="1"/>
  <c r="V28" i="2" s="1"/>
  <c r="P28" i="2" a="1"/>
  <c r="P28" i="2" s="1"/>
  <c r="C28" i="2" a="1"/>
  <c r="C28" i="2" s="1"/>
  <c r="AT28" i="2" a="1"/>
  <c r="AT28" i="2" s="1"/>
  <c r="AO28" i="2" a="1"/>
  <c r="AO28" i="2" s="1"/>
  <c r="AH28" i="2" a="1"/>
  <c r="AH28" i="2" s="1"/>
  <c r="AB28" i="2" a="1"/>
  <c r="AB28" i="2" s="1"/>
  <c r="O28" i="2" a="1"/>
  <c r="O28" i="2" s="1"/>
  <c r="I28" i="2" a="1"/>
  <c r="I28" i="2" s="1"/>
  <c r="AN28" i="2" a="1"/>
  <c r="AN28" i="2" s="1"/>
  <c r="AA28" i="2" a="1"/>
  <c r="AA28" i="2" s="1"/>
  <c r="U28" i="2" a="1"/>
  <c r="U28" i="2" s="1"/>
  <c r="N28" i="2" a="1"/>
  <c r="N28" i="2" s="1"/>
  <c r="H28" i="2" a="1"/>
  <c r="H28" i="2" s="1"/>
  <c r="AS28" i="2" a="1"/>
  <c r="AS28" i="2" s="1"/>
  <c r="AM28" i="2" a="1"/>
  <c r="AM28" i="2" s="1"/>
  <c r="AG28" i="2" a="1"/>
  <c r="AG28" i="2" s="1"/>
  <c r="Z28" i="2" a="1"/>
  <c r="Z28" i="2" s="1"/>
  <c r="T28" i="2" a="1"/>
  <c r="T28" i="2" s="1"/>
  <c r="G28" i="2" a="1"/>
  <c r="G28" i="2" s="1"/>
  <c r="AR28" i="2" a="1"/>
  <c r="AR28" i="2" s="1"/>
  <c r="AL28" i="2" a="1"/>
  <c r="AL28" i="2" s="1"/>
  <c r="AF28" i="2" a="1"/>
  <c r="AF28" i="2" s="1"/>
  <c r="S28" i="2" a="1"/>
  <c r="S28" i="2" s="1"/>
  <c r="M28" i="2" a="1"/>
  <c r="M28" i="2" s="1"/>
  <c r="F28" i="2" a="1"/>
  <c r="F28" i="2" s="1"/>
  <c r="AS20" i="2" a="1"/>
  <c r="AS20" i="2" s="1"/>
  <c r="AR20" i="2" a="1"/>
  <c r="AR20" i="2" s="1"/>
  <c r="AQ20" i="2" a="1"/>
  <c r="AQ20" i="2" s="1"/>
  <c r="AP20" i="2" a="1"/>
  <c r="AP20" i="2" s="1"/>
  <c r="AU20" i="2" a="1"/>
  <c r="AU20" i="2" s="1"/>
  <c r="AT20" i="2" a="1"/>
  <c r="AT20" i="2" s="1"/>
  <c r="B294" i="2" a="1"/>
  <c r="B294" i="2" s="1"/>
  <c r="B274" i="2" a="1"/>
  <c r="B274" i="2" s="1"/>
  <c r="B260" i="2" a="1"/>
  <c r="B260" i="2" s="1"/>
  <c r="B246" i="2" a="1"/>
  <c r="B246" i="2" s="1"/>
  <c r="B239" i="2" a="1"/>
  <c r="B239" i="2" s="1"/>
  <c r="B212" i="2" a="1"/>
  <c r="B212" i="2" s="1"/>
  <c r="B191" i="2" a="1"/>
  <c r="B191" i="2" s="1"/>
  <c r="B177" i="2" a="1"/>
  <c r="B177" i="2" s="1"/>
  <c r="B142" i="2" a="1"/>
  <c r="B142" i="2" s="1"/>
  <c r="B135" i="2" a="1"/>
  <c r="B135" i="2" s="1"/>
  <c r="B129" i="2" a="1"/>
  <c r="B129" i="2" s="1"/>
  <c r="B108" i="2" a="1"/>
  <c r="B108" i="2" s="1"/>
  <c r="B101" i="2" a="1"/>
  <c r="B101" i="2" s="1"/>
  <c r="B94" i="2" a="1"/>
  <c r="B94" i="2" s="1"/>
  <c r="B87" i="2" a="1"/>
  <c r="B87" i="2" s="1"/>
  <c r="B60" i="2" a="1"/>
  <c r="B60" i="2" s="1"/>
  <c r="B44" i="2" a="1"/>
  <c r="B44" i="2" s="1"/>
  <c r="B28" i="2" a="1"/>
  <c r="B28" i="2" s="1"/>
  <c r="B12" i="2" a="1"/>
  <c r="B12" i="2" s="1"/>
  <c r="C2" i="2" a="1"/>
  <c r="C2" i="2" s="1"/>
  <c r="K2" i="2" a="1"/>
  <c r="K2" i="2" s="1"/>
  <c r="S2" i="2" a="1"/>
  <c r="S2" i="2" s="1"/>
  <c r="AA2" i="2" a="1"/>
  <c r="AA2" i="2" s="1"/>
  <c r="AI2" i="2" a="1"/>
  <c r="AI2" i="2" s="1"/>
  <c r="AQ2" i="2" a="1"/>
  <c r="AQ2" i="2" s="1"/>
  <c r="F3" i="2" a="1"/>
  <c r="F3" i="2" s="1"/>
  <c r="N3" i="2" a="1"/>
  <c r="N3" i="2" s="1"/>
  <c r="V3" i="2" a="1"/>
  <c r="V3" i="2" s="1"/>
  <c r="AD3" i="2" a="1"/>
  <c r="AD3" i="2" s="1"/>
  <c r="AL3" i="2" a="1"/>
  <c r="AL3" i="2" s="1"/>
  <c r="AT3" i="2" a="1"/>
  <c r="AT3" i="2" s="1"/>
  <c r="I4" i="2" a="1"/>
  <c r="I4" i="2" s="1"/>
  <c r="Q4" i="2" a="1"/>
  <c r="Q4" i="2" s="1"/>
  <c r="Y4" i="2" a="1"/>
  <c r="Y4" i="2" s="1"/>
  <c r="AG4" i="2" a="1"/>
  <c r="AG4" i="2" s="1"/>
  <c r="AO4" i="2" a="1"/>
  <c r="AO4" i="2" s="1"/>
  <c r="D5" i="2" a="1"/>
  <c r="D5" i="2" s="1"/>
  <c r="L5" i="2" a="1"/>
  <c r="L5" i="2" s="1"/>
  <c r="T5" i="2" a="1"/>
  <c r="T5" i="2" s="1"/>
  <c r="AB5" i="2" a="1"/>
  <c r="AB5" i="2" s="1"/>
  <c r="AJ5" i="2" a="1"/>
  <c r="AJ5" i="2" s="1"/>
  <c r="AR5" i="2" a="1"/>
  <c r="AR5" i="2" s="1"/>
  <c r="G6" i="2" a="1"/>
  <c r="G6" i="2" s="1"/>
  <c r="O6" i="2" a="1"/>
  <c r="O6" i="2" s="1"/>
  <c r="W6" i="2" a="1"/>
  <c r="W6" i="2" s="1"/>
  <c r="AE6" i="2" a="1"/>
  <c r="AE6" i="2" s="1"/>
  <c r="AM6" i="2" a="1"/>
  <c r="AM6" i="2" s="1"/>
  <c r="AU6" i="2" a="1"/>
  <c r="AU6" i="2" s="1"/>
  <c r="J7" i="2" a="1"/>
  <c r="J7" i="2" s="1"/>
  <c r="R7" i="2" a="1"/>
  <c r="R7" i="2" s="1"/>
  <c r="Z7" i="2" a="1"/>
  <c r="Z7" i="2" s="1"/>
  <c r="AH7" i="2" a="1"/>
  <c r="AH7" i="2" s="1"/>
  <c r="AP7" i="2" a="1"/>
  <c r="AP7" i="2" s="1"/>
  <c r="E8" i="2" a="1"/>
  <c r="E8" i="2" s="1"/>
  <c r="M8" i="2" a="1"/>
  <c r="M8" i="2" s="1"/>
  <c r="U8" i="2" a="1"/>
  <c r="U8" i="2" s="1"/>
  <c r="AC8" i="2" a="1"/>
  <c r="AC8" i="2" s="1"/>
  <c r="AK8" i="2" a="1"/>
  <c r="AK8" i="2" s="1"/>
  <c r="AS8" i="2" a="1"/>
  <c r="AS8" i="2" s="1"/>
  <c r="H9" i="2" a="1"/>
  <c r="H9" i="2" s="1"/>
  <c r="P9" i="2" a="1"/>
  <c r="P9" i="2" s="1"/>
  <c r="X9" i="2" a="1"/>
  <c r="X9" i="2" s="1"/>
  <c r="AF9" i="2" a="1"/>
  <c r="AF9" i="2" s="1"/>
  <c r="AN9" i="2" a="1"/>
  <c r="AN9" i="2" s="1"/>
  <c r="C10" i="2" a="1"/>
  <c r="C10" i="2" s="1"/>
  <c r="K10" i="2" a="1"/>
  <c r="K10" i="2" s="1"/>
  <c r="S10" i="2" a="1"/>
  <c r="S10" i="2" s="1"/>
  <c r="AA10" i="2" a="1"/>
  <c r="AA10" i="2" s="1"/>
  <c r="AI10" i="2" a="1"/>
  <c r="AI10" i="2" s="1"/>
  <c r="AQ10" i="2" a="1"/>
  <c r="AQ10" i="2" s="1"/>
  <c r="F11" i="2" a="1"/>
  <c r="F11" i="2" s="1"/>
  <c r="N11" i="2" a="1"/>
  <c r="N11" i="2" s="1"/>
  <c r="V11" i="2" a="1"/>
  <c r="V11" i="2" s="1"/>
  <c r="AD11" i="2" a="1"/>
  <c r="AD11" i="2" s="1"/>
  <c r="AL11" i="2" a="1"/>
  <c r="AL11" i="2" s="1"/>
  <c r="AT11" i="2" a="1"/>
  <c r="AT11" i="2" s="1"/>
  <c r="I12" i="2" a="1"/>
  <c r="I12" i="2" s="1"/>
  <c r="Q12" i="2" a="1"/>
  <c r="Q12" i="2" s="1"/>
  <c r="Y12" i="2" a="1"/>
  <c r="Y12" i="2" s="1"/>
  <c r="AG12" i="2" a="1"/>
  <c r="AG12" i="2" s="1"/>
  <c r="AO12" i="2" a="1"/>
  <c r="AO12" i="2" s="1"/>
  <c r="D13" i="2" a="1"/>
  <c r="D13" i="2" s="1"/>
  <c r="L13" i="2" a="1"/>
  <c r="L13" i="2" s="1"/>
  <c r="T13" i="2" a="1"/>
  <c r="T13" i="2" s="1"/>
  <c r="AB13" i="2" a="1"/>
  <c r="AB13" i="2" s="1"/>
  <c r="AJ13" i="2" a="1"/>
  <c r="AJ13" i="2" s="1"/>
  <c r="AR13" i="2" a="1"/>
  <c r="AR13" i="2" s="1"/>
  <c r="G14" i="2" a="1"/>
  <c r="G14" i="2" s="1"/>
  <c r="N14" i="2" a="1"/>
  <c r="N14" i="2" s="1"/>
  <c r="T14" i="2" a="1"/>
  <c r="T14" i="2" s="1"/>
  <c r="AA14" i="2" a="1"/>
  <c r="AA14" i="2" s="1"/>
  <c r="AG14" i="2" a="1"/>
  <c r="AG14" i="2" s="1"/>
  <c r="AT14" i="2" a="1"/>
  <c r="AT14" i="2" s="1"/>
  <c r="G15" i="2" a="1"/>
  <c r="G15" i="2" s="1"/>
  <c r="N15" i="2" a="1"/>
  <c r="N15" i="2" s="1"/>
  <c r="T15" i="2" a="1"/>
  <c r="T15" i="2" s="1"/>
  <c r="AG15" i="2" a="1"/>
  <c r="AG15" i="2" s="1"/>
  <c r="AM15" i="2" a="1"/>
  <c r="AM15" i="2" s="1"/>
  <c r="AT15" i="2" a="1"/>
  <c r="AT15" i="2" s="1"/>
  <c r="G16" i="2" a="1"/>
  <c r="G16" i="2" s="1"/>
  <c r="T16" i="2" a="1"/>
  <c r="T16" i="2" s="1"/>
  <c r="Z16" i="2" a="1"/>
  <c r="Z16" i="2" s="1"/>
  <c r="AG16" i="2" a="1"/>
  <c r="AG16" i="2" s="1"/>
  <c r="AM16" i="2" a="1"/>
  <c r="AM16" i="2" s="1"/>
  <c r="G17" i="2" a="1"/>
  <c r="G17" i="2" s="1"/>
  <c r="M17" i="2" a="1"/>
  <c r="M17" i="2" s="1"/>
  <c r="T17" i="2" a="1"/>
  <c r="T17" i="2" s="1"/>
  <c r="Z17" i="2" a="1"/>
  <c r="Z17" i="2" s="1"/>
  <c r="AM17" i="2" a="1"/>
  <c r="AM17" i="2" s="1"/>
  <c r="AS17" i="2" a="1"/>
  <c r="AS17" i="2" s="1"/>
  <c r="G18" i="2" a="1"/>
  <c r="G18" i="2" s="1"/>
  <c r="M18" i="2" a="1"/>
  <c r="M18" i="2" s="1"/>
  <c r="Z18" i="2" a="1"/>
  <c r="Z18" i="2" s="1"/>
  <c r="AF18" i="2" a="1"/>
  <c r="AF18" i="2" s="1"/>
  <c r="AM18" i="2" a="1"/>
  <c r="AM18" i="2" s="1"/>
  <c r="AS18" i="2" a="1"/>
  <c r="AS18" i="2" s="1"/>
  <c r="M19" i="2" a="1"/>
  <c r="M19" i="2" s="1"/>
  <c r="S19" i="2" a="1"/>
  <c r="S19" i="2" s="1"/>
  <c r="Z19" i="2" a="1"/>
  <c r="Z19" i="2" s="1"/>
  <c r="AF19" i="2" a="1"/>
  <c r="AF19" i="2" s="1"/>
  <c r="AS19" i="2" a="1"/>
  <c r="AS19" i="2" s="1"/>
  <c r="F20" i="2" a="1"/>
  <c r="F20" i="2" s="1"/>
  <c r="M20" i="2" a="1"/>
  <c r="M20" i="2" s="1"/>
  <c r="S20" i="2" a="1"/>
  <c r="S20" i="2" s="1"/>
  <c r="AF20" i="2" a="1"/>
  <c r="AF20" i="2" s="1"/>
  <c r="AL20" i="2" a="1"/>
  <c r="AL20" i="2" s="1"/>
  <c r="AL278" i="2" a="1"/>
  <c r="AL278" i="2" s="1"/>
  <c r="AE278" i="2" a="1"/>
  <c r="AE278" i="2" s="1"/>
  <c r="Y278" i="2" a="1"/>
  <c r="Y278" i="2" s="1"/>
  <c r="N278" i="2" a="1"/>
  <c r="N278" i="2" s="1"/>
  <c r="H278" i="2" a="1"/>
  <c r="H278" i="2" s="1"/>
  <c r="AP278" i="2" a="1"/>
  <c r="AP278" i="2" s="1"/>
  <c r="AK278" i="2" a="1"/>
  <c r="AK278" i="2" s="1"/>
  <c r="S278" i="2" a="1"/>
  <c r="S278" i="2" s="1"/>
  <c r="M278" i="2" a="1"/>
  <c r="M278" i="2" s="1"/>
  <c r="AO278" i="2" a="1"/>
  <c r="AO278" i="2" s="1"/>
  <c r="AJ278" i="2" a="1"/>
  <c r="AJ278" i="2" s="1"/>
  <c r="AD278" i="2" a="1"/>
  <c r="AD278" i="2" s="1"/>
  <c r="X278" i="2" a="1"/>
  <c r="X278" i="2" s="1"/>
  <c r="R278" i="2" a="1"/>
  <c r="R278" i="2" s="1"/>
  <c r="L278" i="2" a="1"/>
  <c r="L278" i="2" s="1"/>
  <c r="G278" i="2" a="1"/>
  <c r="G278" i="2" s="1"/>
  <c r="AU278" i="2" a="1"/>
  <c r="AU278" i="2" s="1"/>
  <c r="AI278" i="2" a="1"/>
  <c r="AI278" i="2" s="1"/>
  <c r="AC278" i="2" a="1"/>
  <c r="AC278" i="2" s="1"/>
  <c r="W278" i="2" a="1"/>
  <c r="W278" i="2" s="1"/>
  <c r="Q278" i="2" a="1"/>
  <c r="Q278" i="2" s="1"/>
  <c r="K278" i="2" a="1"/>
  <c r="K278" i="2" s="1"/>
  <c r="AT278" i="2" a="1"/>
  <c r="AT278" i="2" s="1"/>
  <c r="AN278" i="2" a="1"/>
  <c r="AN278" i="2" s="1"/>
  <c r="AH278" i="2" a="1"/>
  <c r="AH278" i="2" s="1"/>
  <c r="F278" i="2" a="1"/>
  <c r="F278" i="2" s="1"/>
  <c r="AS278" i="2" a="1"/>
  <c r="AS278" i="2" s="1"/>
  <c r="AG278" i="2" a="1"/>
  <c r="AG278" i="2" s="1"/>
  <c r="AB278" i="2" a="1"/>
  <c r="AB278" i="2" s="1"/>
  <c r="V278" i="2" a="1"/>
  <c r="V278" i="2" s="1"/>
  <c r="P278" i="2" a="1"/>
  <c r="P278" i="2" s="1"/>
  <c r="J278" i="2" a="1"/>
  <c r="J278" i="2" s="1"/>
  <c r="E278" i="2" a="1"/>
  <c r="E278" i="2" s="1"/>
  <c r="AR278" i="2" a="1"/>
  <c r="AR278" i="2" s="1"/>
  <c r="AM278" i="2" a="1"/>
  <c r="AM278" i="2" s="1"/>
  <c r="AF278" i="2" a="1"/>
  <c r="AF278" i="2" s="1"/>
  <c r="AA278" i="2" a="1"/>
  <c r="AA278" i="2" s="1"/>
  <c r="U278" i="2" a="1"/>
  <c r="U278" i="2" s="1"/>
  <c r="I278" i="2" a="1"/>
  <c r="I278" i="2" s="1"/>
  <c r="D278" i="2" a="1"/>
  <c r="D278" i="2" s="1"/>
  <c r="T278" i="2" a="1"/>
  <c r="T278" i="2" s="1"/>
  <c r="O278" i="2" a="1"/>
  <c r="O278" i="2" s="1"/>
  <c r="C278" i="2" a="1"/>
  <c r="C278" i="2" s="1"/>
  <c r="AQ278" i="2" a="1"/>
  <c r="AQ278" i="2" s="1"/>
  <c r="Z278" i="2" a="1"/>
  <c r="Z278" i="2" s="1"/>
  <c r="AU230" i="2" a="1"/>
  <c r="AU230" i="2" s="1"/>
  <c r="AN230" i="2" a="1"/>
  <c r="AN230" i="2" s="1"/>
  <c r="AC230" i="2" a="1"/>
  <c r="AC230" i="2" s="1"/>
  <c r="X230" i="2" a="1"/>
  <c r="X230" i="2" s="1"/>
  <c r="Q230" i="2" a="1"/>
  <c r="Q230" i="2" s="1"/>
  <c r="L230" i="2" a="1"/>
  <c r="L230" i="2" s="1"/>
  <c r="F230" i="2" a="1"/>
  <c r="F230" i="2" s="1"/>
  <c r="AS230" i="2" a="1"/>
  <c r="AS230" i="2" s="1"/>
  <c r="AM230" i="2" a="1"/>
  <c r="AM230" i="2" s="1"/>
  <c r="AH230" i="2" a="1"/>
  <c r="AH230" i="2" s="1"/>
  <c r="V230" i="2" a="1"/>
  <c r="V230" i="2" s="1"/>
  <c r="P230" i="2" a="1"/>
  <c r="P230" i="2" s="1"/>
  <c r="J230" i="2" a="1"/>
  <c r="J230" i="2" s="1"/>
  <c r="AR230" i="2" a="1"/>
  <c r="AR230" i="2" s="1"/>
  <c r="AL230" i="2" a="1"/>
  <c r="AL230" i="2" s="1"/>
  <c r="AF230" i="2" a="1"/>
  <c r="AF230" i="2" s="1"/>
  <c r="T230" i="2" a="1"/>
  <c r="T230" i="2" s="1"/>
  <c r="AP230" i="2" a="1"/>
  <c r="AP230" i="2" s="1"/>
  <c r="Y230" i="2" a="1"/>
  <c r="Y230" i="2" s="1"/>
  <c r="M230" i="2" a="1"/>
  <c r="M230" i="2" s="1"/>
  <c r="G230" i="2" a="1"/>
  <c r="G230" i="2" s="1"/>
  <c r="AO230" i="2" a="1"/>
  <c r="AO230" i="2" s="1"/>
  <c r="AJ230" i="2" a="1"/>
  <c r="AJ230" i="2" s="1"/>
  <c r="AD230" i="2" a="1"/>
  <c r="AD230" i="2" s="1"/>
  <c r="R230" i="2" a="1"/>
  <c r="R230" i="2" s="1"/>
  <c r="AK230" i="2" a="1"/>
  <c r="AK230" i="2" s="1"/>
  <c r="U230" i="2" a="1"/>
  <c r="U230" i="2" s="1"/>
  <c r="H230" i="2" a="1"/>
  <c r="H230" i="2" s="1"/>
  <c r="AI230" i="2" a="1"/>
  <c r="AI230" i="2" s="1"/>
  <c r="S230" i="2" a="1"/>
  <c r="S230" i="2" s="1"/>
  <c r="AG230" i="2" a="1"/>
  <c r="AG230" i="2" s="1"/>
  <c r="AT230" i="2" a="1"/>
  <c r="AT230" i="2" s="1"/>
  <c r="AE230" i="2" a="1"/>
  <c r="AE230" i="2" s="1"/>
  <c r="E230" i="2" a="1"/>
  <c r="E230" i="2" s="1"/>
  <c r="AB230" i="2" a="1"/>
  <c r="AB230" i="2" s="1"/>
  <c r="O230" i="2" a="1"/>
  <c r="O230" i="2" s="1"/>
  <c r="D230" i="2" a="1"/>
  <c r="D230" i="2" s="1"/>
  <c r="AQ230" i="2" a="1"/>
  <c r="AQ230" i="2" s="1"/>
  <c r="AA230" i="2" a="1"/>
  <c r="AA230" i="2" s="1"/>
  <c r="N230" i="2" a="1"/>
  <c r="N230" i="2" s="1"/>
  <c r="Z230" i="2" a="1"/>
  <c r="Z230" i="2" s="1"/>
  <c r="K230" i="2" a="1"/>
  <c r="K230" i="2" s="1"/>
  <c r="C230" i="2" a="1"/>
  <c r="C230" i="2" s="1"/>
  <c r="W230" i="2" a="1"/>
  <c r="W230" i="2" s="1"/>
  <c r="I230" i="2" a="1"/>
  <c r="I230" i="2" s="1"/>
  <c r="AT198" i="2" a="1"/>
  <c r="AT198" i="2" s="1"/>
  <c r="AG198" i="2" a="1"/>
  <c r="AG198" i="2" s="1"/>
  <c r="AA198" i="2" a="1"/>
  <c r="AA198" i="2" s="1"/>
  <c r="T198" i="2" a="1"/>
  <c r="T198" i="2" s="1"/>
  <c r="N198" i="2" a="1"/>
  <c r="N198" i="2" s="1"/>
  <c r="G198" i="2" a="1"/>
  <c r="G198" i="2" s="1"/>
  <c r="AS198" i="2" a="1"/>
  <c r="AS198" i="2" s="1"/>
  <c r="AM198" i="2" a="1"/>
  <c r="AM198" i="2" s="1"/>
  <c r="AF198" i="2" a="1"/>
  <c r="AF198" i="2" s="1"/>
  <c r="Z198" i="2" a="1"/>
  <c r="Z198" i="2" s="1"/>
  <c r="M198" i="2" a="1"/>
  <c r="M198" i="2" s="1"/>
  <c r="F198" i="2" a="1"/>
  <c r="F198" i="2" s="1"/>
  <c r="AR198" i="2" a="1"/>
  <c r="AR198" i="2" s="1"/>
  <c r="AL198" i="2" a="1"/>
  <c r="AL198" i="2" s="1"/>
  <c r="Y198" i="2" a="1"/>
  <c r="Y198" i="2" s="1"/>
  <c r="S198" i="2" a="1"/>
  <c r="S198" i="2" s="1"/>
  <c r="L198" i="2" a="1"/>
  <c r="L198" i="2" s="1"/>
  <c r="AK198" i="2" a="1"/>
  <c r="AK198" i="2" s="1"/>
  <c r="AE198" i="2" a="1"/>
  <c r="AE198" i="2" s="1"/>
  <c r="X198" i="2" a="1"/>
  <c r="X198" i="2" s="1"/>
  <c r="R198" i="2" a="1"/>
  <c r="R198" i="2" s="1"/>
  <c r="E198" i="2" a="1"/>
  <c r="E198" i="2" s="1"/>
  <c r="AQ198" i="2" a="1"/>
  <c r="AQ198" i="2" s="1"/>
  <c r="AJ198" i="2" a="1"/>
  <c r="AJ198" i="2" s="1"/>
  <c r="AD198" i="2" a="1"/>
  <c r="AD198" i="2" s="1"/>
  <c r="Q198" i="2" a="1"/>
  <c r="Q198" i="2" s="1"/>
  <c r="K198" i="2" a="1"/>
  <c r="K198" i="2" s="1"/>
  <c r="AP198" i="2" a="1"/>
  <c r="AP198" i="2" s="1"/>
  <c r="AC198" i="2" a="1"/>
  <c r="AC198" i="2" s="1"/>
  <c r="W198" i="2" a="1"/>
  <c r="W198" i="2" s="1"/>
  <c r="P198" i="2" a="1"/>
  <c r="P198" i="2" s="1"/>
  <c r="J198" i="2" a="1"/>
  <c r="J198" i="2" s="1"/>
  <c r="D198" i="2" a="1"/>
  <c r="D198" i="2" s="1"/>
  <c r="AO198" i="2" a="1"/>
  <c r="AO198" i="2" s="1"/>
  <c r="AI198" i="2" a="1"/>
  <c r="AI198" i="2" s="1"/>
  <c r="AB198" i="2" a="1"/>
  <c r="AB198" i="2" s="1"/>
  <c r="V198" i="2" a="1"/>
  <c r="V198" i="2" s="1"/>
  <c r="I198" i="2" a="1"/>
  <c r="I198" i="2" s="1"/>
  <c r="AU198" i="2" a="1"/>
  <c r="AU198" i="2" s="1"/>
  <c r="AN198" i="2" a="1"/>
  <c r="AN198" i="2" s="1"/>
  <c r="AH198" i="2" a="1"/>
  <c r="AH198" i="2" s="1"/>
  <c r="U198" i="2" a="1"/>
  <c r="U198" i="2" s="1"/>
  <c r="O198" i="2" a="1"/>
  <c r="O198" i="2" s="1"/>
  <c r="H198" i="2" a="1"/>
  <c r="H198" i="2" s="1"/>
  <c r="C198" i="2" a="1"/>
  <c r="C198" i="2" s="1"/>
  <c r="AO182" i="2" a="1"/>
  <c r="AO182" i="2" s="1"/>
  <c r="AB182" i="2" a="1"/>
  <c r="AB182" i="2" s="1"/>
  <c r="V182" i="2" a="1"/>
  <c r="V182" i="2" s="1"/>
  <c r="O182" i="2" a="1"/>
  <c r="O182" i="2" s="1"/>
  <c r="J182" i="2" a="1"/>
  <c r="J182" i="2" s="1"/>
  <c r="C182" i="2" a="1"/>
  <c r="C182" i="2" s="1"/>
  <c r="AT182" i="2" a="1"/>
  <c r="AT182" i="2" s="1"/>
  <c r="AN182" i="2" a="1"/>
  <c r="AN182" i="2" s="1"/>
  <c r="AH182" i="2" a="1"/>
  <c r="AH182" i="2" s="1"/>
  <c r="AA182" i="2" a="1"/>
  <c r="AA182" i="2" s="1"/>
  <c r="U182" i="2" a="1"/>
  <c r="U182" i="2" s="1"/>
  <c r="I182" i="2" a="1"/>
  <c r="I182" i="2" s="1"/>
  <c r="AS182" i="2" a="1"/>
  <c r="AS182" i="2" s="1"/>
  <c r="AM182" i="2" a="1"/>
  <c r="AM182" i="2" s="1"/>
  <c r="AG182" i="2" a="1"/>
  <c r="AG182" i="2" s="1"/>
  <c r="N182" i="2" a="1"/>
  <c r="N182" i="2" s="1"/>
  <c r="H182" i="2" a="1"/>
  <c r="H182" i="2" s="1"/>
  <c r="AL182" i="2" a="1"/>
  <c r="AL182" i="2" s="1"/>
  <c r="Z182" i="2" a="1"/>
  <c r="Z182" i="2" s="1"/>
  <c r="T182" i="2" a="1"/>
  <c r="T182" i="2" s="1"/>
  <c r="M182" i="2" a="1"/>
  <c r="M182" i="2" s="1"/>
  <c r="G182" i="2" a="1"/>
  <c r="G182" i="2" s="1"/>
  <c r="AR182" i="2" a="1"/>
  <c r="AR182" i="2" s="1"/>
  <c r="AK182" i="2" a="1"/>
  <c r="AK182" i="2" s="1"/>
  <c r="AF182" i="2" a="1"/>
  <c r="AF182" i="2" s="1"/>
  <c r="Y182" i="2" a="1"/>
  <c r="Y182" i="2" s="1"/>
  <c r="S182" i="2" a="1"/>
  <c r="S182" i="2" s="1"/>
  <c r="F182" i="2" a="1"/>
  <c r="F182" i="2" s="1"/>
  <c r="AJ182" i="2" a="1"/>
  <c r="AJ182" i="2" s="1"/>
  <c r="AE182" i="2" a="1"/>
  <c r="AE182" i="2" s="1"/>
  <c r="X182" i="2" a="1"/>
  <c r="X182" i="2" s="1"/>
  <c r="R182" i="2" a="1"/>
  <c r="R182" i="2" s="1"/>
  <c r="L182" i="2" a="1"/>
  <c r="L182" i="2" s="1"/>
  <c r="E182" i="2" a="1"/>
  <c r="E182" i="2" s="1"/>
  <c r="AQ182" i="2" a="1"/>
  <c r="AQ182" i="2" s="1"/>
  <c r="AD182" i="2" a="1"/>
  <c r="AD182" i="2" s="1"/>
  <c r="Q182" i="2" a="1"/>
  <c r="Q182" i="2" s="1"/>
  <c r="D182" i="2" a="1"/>
  <c r="D182" i="2" s="1"/>
  <c r="P182" i="2" a="1"/>
  <c r="P182" i="2" s="1"/>
  <c r="K182" i="2" a="1"/>
  <c r="K182" i="2" s="1"/>
  <c r="AU182" i="2" a="1"/>
  <c r="AU182" i="2" s="1"/>
  <c r="AP182" i="2" a="1"/>
  <c r="AP182" i="2" s="1"/>
  <c r="AI182" i="2" a="1"/>
  <c r="AI182" i="2" s="1"/>
  <c r="AC182" i="2" a="1"/>
  <c r="AC182" i="2" s="1"/>
  <c r="W182" i="2" a="1"/>
  <c r="W182" i="2" s="1"/>
  <c r="AJ150" i="2" a="1"/>
  <c r="AJ150" i="2" s="1"/>
  <c r="AD150" i="2" a="1"/>
  <c r="AD150" i="2" s="1"/>
  <c r="W150" i="2" a="1"/>
  <c r="W150" i="2" s="1"/>
  <c r="Q150" i="2" a="1"/>
  <c r="Q150" i="2" s="1"/>
  <c r="D150" i="2" a="1"/>
  <c r="D150" i="2" s="1"/>
  <c r="AP150" i="2" a="1"/>
  <c r="AP150" i="2" s="1"/>
  <c r="AI150" i="2" a="1"/>
  <c r="AI150" i="2" s="1"/>
  <c r="AC150" i="2" a="1"/>
  <c r="AC150" i="2" s="1"/>
  <c r="V150" i="2" a="1"/>
  <c r="V150" i="2" s="1"/>
  <c r="J150" i="2" a="1"/>
  <c r="J150" i="2" s="1"/>
  <c r="C150" i="2" a="1"/>
  <c r="C150" i="2" s="1"/>
  <c r="AO150" i="2" a="1"/>
  <c r="AO150" i="2" s="1"/>
  <c r="AB150" i="2" a="1"/>
  <c r="AB150" i="2" s="1"/>
  <c r="U150" i="2" a="1"/>
  <c r="U150" i="2" s="1"/>
  <c r="P150" i="2" a="1"/>
  <c r="P150" i="2" s="1"/>
  <c r="I150" i="2" a="1"/>
  <c r="I150" i="2" s="1"/>
  <c r="AU150" i="2" a="1"/>
  <c r="AU150" i="2" s="1"/>
  <c r="AN150" i="2" a="1"/>
  <c r="AN150" i="2" s="1"/>
  <c r="AH150" i="2" a="1"/>
  <c r="AH150" i="2" s="1"/>
  <c r="AA150" i="2" a="1"/>
  <c r="AA150" i="2" s="1"/>
  <c r="O150" i="2" a="1"/>
  <c r="O150" i="2" s="1"/>
  <c r="H150" i="2" a="1"/>
  <c r="H150" i="2" s="1"/>
  <c r="AT150" i="2" a="1"/>
  <c r="AT150" i="2" s="1"/>
  <c r="AM150" i="2" a="1"/>
  <c r="AM150" i="2" s="1"/>
  <c r="AG150" i="2" a="1"/>
  <c r="AG150" i="2" s="1"/>
  <c r="T150" i="2" a="1"/>
  <c r="T150" i="2" s="1"/>
  <c r="N150" i="2" a="1"/>
  <c r="N150" i="2" s="1"/>
  <c r="G150" i="2" a="1"/>
  <c r="G150" i="2" s="1"/>
  <c r="AS150" i="2" a="1"/>
  <c r="AS150" i="2" s="1"/>
  <c r="AL150" i="2" a="1"/>
  <c r="AL150" i="2" s="1"/>
  <c r="Z150" i="2" a="1"/>
  <c r="Z150" i="2" s="1"/>
  <c r="S150" i="2" a="1"/>
  <c r="S150" i="2" s="1"/>
  <c r="M150" i="2" a="1"/>
  <c r="M150" i="2" s="1"/>
  <c r="F150" i="2" a="1"/>
  <c r="F150" i="2" s="1"/>
  <c r="AR150" i="2" a="1"/>
  <c r="AR150" i="2" s="1"/>
  <c r="AK150" i="2" a="1"/>
  <c r="AK150" i="2" s="1"/>
  <c r="AF150" i="2" a="1"/>
  <c r="AF150" i="2" s="1"/>
  <c r="Y150" i="2" a="1"/>
  <c r="Y150" i="2" s="1"/>
  <c r="L150" i="2" a="1"/>
  <c r="L150" i="2" s="1"/>
  <c r="E150" i="2" a="1"/>
  <c r="E150" i="2" s="1"/>
  <c r="AQ150" i="2" a="1"/>
  <c r="AQ150" i="2" s="1"/>
  <c r="AE150" i="2" a="1"/>
  <c r="AE150" i="2" s="1"/>
  <c r="X150" i="2" a="1"/>
  <c r="X150" i="2" s="1"/>
  <c r="R150" i="2" a="1"/>
  <c r="R150" i="2" s="1"/>
  <c r="K150" i="2" a="1"/>
  <c r="K150" i="2" s="1"/>
  <c r="AQ118" i="2" a="1"/>
  <c r="AQ118" i="2" s="1"/>
  <c r="AJ118" i="2" a="1"/>
  <c r="AJ118" i="2" s="1"/>
  <c r="AC118" i="2" a="1"/>
  <c r="AC118" i="2" s="1"/>
  <c r="U118" i="2" a="1"/>
  <c r="U118" i="2" s="1"/>
  <c r="N118" i="2" a="1"/>
  <c r="N118" i="2" s="1"/>
  <c r="F118" i="2" a="1"/>
  <c r="F118" i="2" s="1"/>
  <c r="AP118" i="2" a="1"/>
  <c r="AP118" i="2" s="1"/>
  <c r="AI118" i="2" a="1"/>
  <c r="AI118" i="2" s="1"/>
  <c r="AB118" i="2" a="1"/>
  <c r="AB118" i="2" s="1"/>
  <c r="T118" i="2" a="1"/>
  <c r="T118" i="2" s="1"/>
  <c r="M118" i="2" a="1"/>
  <c r="M118" i="2" s="1"/>
  <c r="E118" i="2" a="1"/>
  <c r="E118" i="2" s="1"/>
  <c r="AH118" i="2" a="1"/>
  <c r="AH118" i="2" s="1"/>
  <c r="AA118" i="2" a="1"/>
  <c r="AA118" i="2" s="1"/>
  <c r="S118" i="2" a="1"/>
  <c r="S118" i="2" s="1"/>
  <c r="L118" i="2" a="1"/>
  <c r="L118" i="2" s="1"/>
  <c r="D118" i="2" a="1"/>
  <c r="D118" i="2" s="1"/>
  <c r="AU118" i="2" a="1"/>
  <c r="AU118" i="2" s="1"/>
  <c r="AO118" i="2" a="1"/>
  <c r="AO118" i="2" s="1"/>
  <c r="Z118" i="2" a="1"/>
  <c r="Z118" i="2" s="1"/>
  <c r="R118" i="2" a="1"/>
  <c r="R118" i="2" s="1"/>
  <c r="K118" i="2" a="1"/>
  <c r="K118" i="2" s="1"/>
  <c r="C118" i="2" a="1"/>
  <c r="C118" i="2" s="1"/>
  <c r="AT118" i="2" a="1"/>
  <c r="AT118" i="2" s="1"/>
  <c r="AN118" i="2" a="1"/>
  <c r="AN118" i="2" s="1"/>
  <c r="AG118" i="2" a="1"/>
  <c r="AG118" i="2" s="1"/>
  <c r="Y118" i="2" a="1"/>
  <c r="Y118" i="2" s="1"/>
  <c r="J118" i="2" a="1"/>
  <c r="J118" i="2" s="1"/>
  <c r="AM118" i="2" a="1"/>
  <c r="AM118" i="2" s="1"/>
  <c r="AF118" i="2" a="1"/>
  <c r="AF118" i="2" s="1"/>
  <c r="X118" i="2" a="1"/>
  <c r="X118" i="2" s="1"/>
  <c r="Q118" i="2" a="1"/>
  <c r="Q118" i="2" s="1"/>
  <c r="I118" i="2" a="1"/>
  <c r="I118" i="2" s="1"/>
  <c r="AS118" i="2" a="1"/>
  <c r="AS118" i="2" s="1"/>
  <c r="AL118" i="2" a="1"/>
  <c r="AL118" i="2" s="1"/>
  <c r="AE118" i="2" a="1"/>
  <c r="AE118" i="2" s="1"/>
  <c r="W118" i="2" a="1"/>
  <c r="W118" i="2" s="1"/>
  <c r="P118" i="2" a="1"/>
  <c r="P118" i="2" s="1"/>
  <c r="H118" i="2" a="1"/>
  <c r="H118" i="2" s="1"/>
  <c r="AR118" i="2" a="1"/>
  <c r="AR118" i="2" s="1"/>
  <c r="AK118" i="2" a="1"/>
  <c r="AK118" i="2" s="1"/>
  <c r="AD118" i="2" a="1"/>
  <c r="AD118" i="2" s="1"/>
  <c r="V118" i="2" a="1"/>
  <c r="V118" i="2" s="1"/>
  <c r="O118" i="2" a="1"/>
  <c r="O118" i="2" s="1"/>
  <c r="G118" i="2" a="1"/>
  <c r="G118" i="2" s="1"/>
  <c r="AN86" i="2" a="1"/>
  <c r="AN86" i="2" s="1"/>
  <c r="AG86" i="2" a="1"/>
  <c r="AG86" i="2" s="1"/>
  <c r="Z86" i="2" a="1"/>
  <c r="Z86" i="2" s="1"/>
  <c r="S86" i="2" a="1"/>
  <c r="S86" i="2" s="1"/>
  <c r="L86" i="2" a="1"/>
  <c r="L86" i="2" s="1"/>
  <c r="E86" i="2" a="1"/>
  <c r="E86" i="2" s="1"/>
  <c r="AU86" i="2" a="1"/>
  <c r="AU86" i="2" s="1"/>
  <c r="AF86" i="2" a="1"/>
  <c r="AF86" i="2" s="1"/>
  <c r="Y86" i="2" a="1"/>
  <c r="Y86" i="2" s="1"/>
  <c r="R86" i="2" a="1"/>
  <c r="R86" i="2" s="1"/>
  <c r="K86" i="2" a="1"/>
  <c r="K86" i="2" s="1"/>
  <c r="D86" i="2" a="1"/>
  <c r="D86" i="2" s="1"/>
  <c r="AT86" i="2" a="1"/>
  <c r="AT86" i="2" s="1"/>
  <c r="AM86" i="2" a="1"/>
  <c r="AM86" i="2" s="1"/>
  <c r="X86" i="2" a="1"/>
  <c r="X86" i="2" s="1"/>
  <c r="Q86" i="2" a="1"/>
  <c r="Q86" i="2" s="1"/>
  <c r="J86" i="2" a="1"/>
  <c r="J86" i="2" s="1"/>
  <c r="C86" i="2" a="1"/>
  <c r="C86" i="2" s="1"/>
  <c r="AS86" i="2" a="1"/>
  <c r="AS86" i="2" s="1"/>
  <c r="AL86" i="2" a="1"/>
  <c r="AL86" i="2" s="1"/>
  <c r="AE86" i="2" a="1"/>
  <c r="AE86" i="2" s="1"/>
  <c r="P86" i="2" a="1"/>
  <c r="P86" i="2" s="1"/>
  <c r="I86" i="2" a="1"/>
  <c r="I86" i="2" s="1"/>
  <c r="AR86" i="2" a="1"/>
  <c r="AR86" i="2" s="1"/>
  <c r="AK86" i="2" a="1"/>
  <c r="AK86" i="2" s="1"/>
  <c r="AD86" i="2" a="1"/>
  <c r="AD86" i="2" s="1"/>
  <c r="W86" i="2" a="1"/>
  <c r="W86" i="2" s="1"/>
  <c r="H86" i="2" a="1"/>
  <c r="H86" i="2" s="1"/>
  <c r="AQ86" i="2" a="1"/>
  <c r="AQ86" i="2" s="1"/>
  <c r="AJ86" i="2" a="1"/>
  <c r="AJ86" i="2" s="1"/>
  <c r="AC86" i="2" a="1"/>
  <c r="AC86" i="2" s="1"/>
  <c r="V86" i="2" a="1"/>
  <c r="V86" i="2" s="1"/>
  <c r="O86" i="2" a="1"/>
  <c r="O86" i="2" s="1"/>
  <c r="AP86" i="2" a="1"/>
  <c r="AP86" i="2" s="1"/>
  <c r="AI86" i="2" a="1"/>
  <c r="AI86" i="2" s="1"/>
  <c r="AB86" i="2" a="1"/>
  <c r="AB86" i="2" s="1"/>
  <c r="U86" i="2" a="1"/>
  <c r="U86" i="2" s="1"/>
  <c r="N86" i="2" a="1"/>
  <c r="N86" i="2" s="1"/>
  <c r="G86" i="2" a="1"/>
  <c r="G86" i="2" s="1"/>
  <c r="AO86" i="2" a="1"/>
  <c r="AO86" i="2" s="1"/>
  <c r="AH86" i="2" a="1"/>
  <c r="AH86" i="2" s="1"/>
  <c r="AA86" i="2" a="1"/>
  <c r="AA86" i="2" s="1"/>
  <c r="T86" i="2" a="1"/>
  <c r="T86" i="2" s="1"/>
  <c r="M86" i="2" a="1"/>
  <c r="M86" i="2" s="1"/>
  <c r="F86" i="2" a="1"/>
  <c r="F86" i="2" s="1"/>
  <c r="AP301" i="2" a="1"/>
  <c r="AP301" i="2" s="1"/>
  <c r="AH301" i="2" a="1"/>
  <c r="AH301" i="2" s="1"/>
  <c r="Z301" i="2" a="1"/>
  <c r="Z301" i="2" s="1"/>
  <c r="R301" i="2" a="1"/>
  <c r="R301" i="2" s="1"/>
  <c r="L301" i="2" a="1"/>
  <c r="L301" i="2" s="1"/>
  <c r="D301" i="2" a="1"/>
  <c r="D301" i="2" s="1"/>
  <c r="AN301" i="2" a="1"/>
  <c r="AN301" i="2" s="1"/>
  <c r="AF301" i="2" a="1"/>
  <c r="AF301" i="2" s="1"/>
  <c r="X301" i="2" a="1"/>
  <c r="X301" i="2" s="1"/>
  <c r="J301" i="2" a="1"/>
  <c r="J301" i="2" s="1"/>
  <c r="AU301" i="2" a="1"/>
  <c r="AU301" i="2" s="1"/>
  <c r="AM301" i="2" a="1"/>
  <c r="AM301" i="2" s="1"/>
  <c r="AE301" i="2" a="1"/>
  <c r="AE301" i="2" s="1"/>
  <c r="W301" i="2" a="1"/>
  <c r="W301" i="2" s="1"/>
  <c r="P301" i="2" a="1"/>
  <c r="P301" i="2" s="1"/>
  <c r="I301" i="2" a="1"/>
  <c r="I301" i="2" s="1"/>
  <c r="AT301" i="2" a="1"/>
  <c r="AT301" i="2" s="1"/>
  <c r="AL301" i="2" a="1"/>
  <c r="AL301" i="2" s="1"/>
  <c r="AD301" i="2" a="1"/>
  <c r="AD301" i="2" s="1"/>
  <c r="V301" i="2" a="1"/>
  <c r="V301" i="2" s="1"/>
  <c r="H301" i="2" a="1"/>
  <c r="H301" i="2" s="1"/>
  <c r="AR301" i="2" a="1"/>
  <c r="AR301" i="2" s="1"/>
  <c r="AJ301" i="2" a="1"/>
  <c r="AJ301" i="2" s="1"/>
  <c r="AB301" i="2" a="1"/>
  <c r="AB301" i="2" s="1"/>
  <c r="T301" i="2" a="1"/>
  <c r="T301" i="2" s="1"/>
  <c r="N301" i="2" a="1"/>
  <c r="N301" i="2" s="1"/>
  <c r="F301" i="2" a="1"/>
  <c r="F301" i="2" s="1"/>
  <c r="AG301" i="2" a="1"/>
  <c r="AG301" i="2" s="1"/>
  <c r="M301" i="2" a="1"/>
  <c r="M301" i="2" s="1"/>
  <c r="AA301" i="2" a="1"/>
  <c r="AA301" i="2" s="1"/>
  <c r="G301" i="2" a="1"/>
  <c r="G301" i="2" s="1"/>
  <c r="AS301" i="2" a="1"/>
  <c r="AS301" i="2" s="1"/>
  <c r="Y301" i="2" a="1"/>
  <c r="Y301" i="2" s="1"/>
  <c r="E301" i="2" a="1"/>
  <c r="E301" i="2" s="1"/>
  <c r="AO301" i="2" a="1"/>
  <c r="AO301" i="2" s="1"/>
  <c r="S301" i="2" a="1"/>
  <c r="S301" i="2" s="1"/>
  <c r="AK301" i="2" a="1"/>
  <c r="AK301" i="2" s="1"/>
  <c r="Q301" i="2" a="1"/>
  <c r="Q301" i="2" s="1"/>
  <c r="C301" i="2" a="1"/>
  <c r="C301" i="2" s="1"/>
  <c r="AQ301" i="2" a="1"/>
  <c r="AQ301" i="2" s="1"/>
  <c r="AI301" i="2" a="1"/>
  <c r="AI301" i="2" s="1"/>
  <c r="AC301" i="2" a="1"/>
  <c r="AC301" i="2" s="1"/>
  <c r="U301" i="2" a="1"/>
  <c r="U301" i="2" s="1"/>
  <c r="O301" i="2" a="1"/>
  <c r="O301" i="2" s="1"/>
  <c r="K301" i="2" a="1"/>
  <c r="K301" i="2" s="1"/>
  <c r="AU277" i="2" a="1"/>
  <c r="AU277" i="2" s="1"/>
  <c r="S277" i="2" a="1"/>
  <c r="S277" i="2" s="1"/>
  <c r="L277" i="2" a="1"/>
  <c r="L277" i="2" s="1"/>
  <c r="F277" i="2" a="1"/>
  <c r="F277" i="2" s="1"/>
  <c r="AT277" i="2" a="1"/>
  <c r="AT277" i="2" s="1"/>
  <c r="AO277" i="2" a="1"/>
  <c r="AO277" i="2" s="1"/>
  <c r="AI277" i="2" a="1"/>
  <c r="AI277" i="2" s="1"/>
  <c r="AC277" i="2" a="1"/>
  <c r="AC277" i="2" s="1"/>
  <c r="W277" i="2" a="1"/>
  <c r="W277" i="2" s="1"/>
  <c r="R277" i="2" a="1"/>
  <c r="R277" i="2" s="1"/>
  <c r="AS277" i="2" a="1"/>
  <c r="AS277" i="2" s="1"/>
  <c r="AN277" i="2" a="1"/>
  <c r="AN277" i="2" s="1"/>
  <c r="AH277" i="2" a="1"/>
  <c r="AH277" i="2" s="1"/>
  <c r="V277" i="2" a="1"/>
  <c r="V277" i="2" s="1"/>
  <c r="Q277" i="2" a="1"/>
  <c r="Q277" i="2" s="1"/>
  <c r="K277" i="2" a="1"/>
  <c r="K277" i="2" s="1"/>
  <c r="E277" i="2" a="1"/>
  <c r="E277" i="2" s="1"/>
  <c r="AM277" i="2" a="1"/>
  <c r="AM277" i="2" s="1"/>
  <c r="AG277" i="2" a="1"/>
  <c r="AG277" i="2" s="1"/>
  <c r="AB277" i="2" a="1"/>
  <c r="AB277" i="2" s="1"/>
  <c r="P277" i="2" a="1"/>
  <c r="P277" i="2" s="1"/>
  <c r="J277" i="2" a="1"/>
  <c r="J277" i="2" s="1"/>
  <c r="D277" i="2" a="1"/>
  <c r="D277" i="2" s="1"/>
  <c r="AR277" i="2" a="1"/>
  <c r="AR277" i="2" s="1"/>
  <c r="AL277" i="2" a="1"/>
  <c r="AL277" i="2" s="1"/>
  <c r="AA277" i="2" a="1"/>
  <c r="AA277" i="2" s="1"/>
  <c r="U277" i="2" a="1"/>
  <c r="U277" i="2" s="1"/>
  <c r="O277" i="2" a="1"/>
  <c r="O277" i="2" s="1"/>
  <c r="AF277" i="2" a="1"/>
  <c r="AF277" i="2" s="1"/>
  <c r="Z277" i="2" a="1"/>
  <c r="Z277" i="2" s="1"/>
  <c r="N277" i="2" a="1"/>
  <c r="N277" i="2" s="1"/>
  <c r="I277" i="2" a="1"/>
  <c r="I277" i="2" s="1"/>
  <c r="C277" i="2" a="1"/>
  <c r="C277" i="2" s="1"/>
  <c r="AQ277" i="2" a="1"/>
  <c r="AQ277" i="2" s="1"/>
  <c r="AK277" i="2" a="1"/>
  <c r="AK277" i="2" s="1"/>
  <c r="AE277" i="2" a="1"/>
  <c r="AE277" i="2" s="1"/>
  <c r="Y277" i="2" a="1"/>
  <c r="Y277" i="2" s="1"/>
  <c r="T277" i="2" a="1"/>
  <c r="T277" i="2" s="1"/>
  <c r="M277" i="2" a="1"/>
  <c r="M277" i="2" s="1"/>
  <c r="H277" i="2" a="1"/>
  <c r="H277" i="2" s="1"/>
  <c r="G277" i="2" a="1"/>
  <c r="G277" i="2" s="1"/>
  <c r="AP277" i="2" a="1"/>
  <c r="AP277" i="2" s="1"/>
  <c r="AJ277" i="2" a="1"/>
  <c r="AJ277" i="2" s="1"/>
  <c r="AD277" i="2" a="1"/>
  <c r="AD277" i="2" s="1"/>
  <c r="X277" i="2" a="1"/>
  <c r="X277" i="2" s="1"/>
  <c r="AN253" i="2" a="1"/>
  <c r="AN253" i="2" s="1"/>
  <c r="AG253" i="2" a="1"/>
  <c r="AG253" i="2" s="1"/>
  <c r="Z253" i="2" a="1"/>
  <c r="Z253" i="2" s="1"/>
  <c r="S253" i="2" a="1"/>
  <c r="S253" i="2" s="1"/>
  <c r="L253" i="2" a="1"/>
  <c r="L253" i="2" s="1"/>
  <c r="E253" i="2" a="1"/>
  <c r="E253" i="2" s="1"/>
  <c r="AU253" i="2" a="1"/>
  <c r="AU253" i="2" s="1"/>
  <c r="AM253" i="2" a="1"/>
  <c r="AM253" i="2" s="1"/>
  <c r="Y253" i="2" a="1"/>
  <c r="Y253" i="2" s="1"/>
  <c r="R253" i="2" a="1"/>
  <c r="R253" i="2" s="1"/>
  <c r="K253" i="2" a="1"/>
  <c r="K253" i="2" s="1"/>
  <c r="D253" i="2" a="1"/>
  <c r="D253" i="2" s="1"/>
  <c r="AT253" i="2" a="1"/>
  <c r="AT253" i="2" s="1"/>
  <c r="AL253" i="2" a="1"/>
  <c r="AL253" i="2" s="1"/>
  <c r="AF253" i="2" a="1"/>
  <c r="AF253" i="2" s="1"/>
  <c r="X253" i="2" a="1"/>
  <c r="X253" i="2" s="1"/>
  <c r="Q253" i="2" a="1"/>
  <c r="Q253" i="2" s="1"/>
  <c r="J253" i="2" a="1"/>
  <c r="J253" i="2" s="1"/>
  <c r="C253" i="2" a="1"/>
  <c r="C253" i="2" s="1"/>
  <c r="AR253" i="2" a="1"/>
  <c r="AR253" i="2" s="1"/>
  <c r="AK253" i="2" a="1"/>
  <c r="AK253" i="2" s="1"/>
  <c r="AD253" i="2" a="1"/>
  <c r="AD253" i="2" s="1"/>
  <c r="V253" i="2" a="1"/>
  <c r="V253" i="2" s="1"/>
  <c r="P253" i="2" a="1"/>
  <c r="P253" i="2" s="1"/>
  <c r="H253" i="2" a="1"/>
  <c r="H253" i="2" s="1"/>
  <c r="AO253" i="2" a="1"/>
  <c r="AO253" i="2" s="1"/>
  <c r="AA253" i="2" a="1"/>
  <c r="AA253" i="2" s="1"/>
  <c r="M253" i="2" a="1"/>
  <c r="M253" i="2" s="1"/>
  <c r="W253" i="2" a="1"/>
  <c r="W253" i="2" s="1"/>
  <c r="I253" i="2" a="1"/>
  <c r="I253" i="2" s="1"/>
  <c r="AJ253" i="2" a="1"/>
  <c r="AJ253" i="2" s="1"/>
  <c r="G253" i="2" a="1"/>
  <c r="G253" i="2" s="1"/>
  <c r="AI253" i="2" a="1"/>
  <c r="AI253" i="2" s="1"/>
  <c r="U253" i="2" a="1"/>
  <c r="U253" i="2" s="1"/>
  <c r="F253" i="2" a="1"/>
  <c r="F253" i="2" s="1"/>
  <c r="AH253" i="2" a="1"/>
  <c r="AH253" i="2" s="1"/>
  <c r="T253" i="2" a="1"/>
  <c r="T253" i="2" s="1"/>
  <c r="AS253" i="2" a="1"/>
  <c r="AS253" i="2" s="1"/>
  <c r="AE253" i="2" a="1"/>
  <c r="AE253" i="2" s="1"/>
  <c r="O253" i="2" a="1"/>
  <c r="O253" i="2" s="1"/>
  <c r="N253" i="2" a="1"/>
  <c r="N253" i="2" s="1"/>
  <c r="AQ253" i="2" a="1"/>
  <c r="AQ253" i="2" s="1"/>
  <c r="AC253" i="2" a="1"/>
  <c r="AC253" i="2" s="1"/>
  <c r="AB253" i="2" a="1"/>
  <c r="AB253" i="2" s="1"/>
  <c r="AP253" i="2" a="1"/>
  <c r="AP253" i="2" s="1"/>
  <c r="AS229" i="2" a="1"/>
  <c r="AS229" i="2" s="1"/>
  <c r="AG229" i="2" a="1"/>
  <c r="AG229" i="2" s="1"/>
  <c r="AB229" i="2" a="1"/>
  <c r="AB229" i="2" s="1"/>
  <c r="U229" i="2" a="1"/>
  <c r="U229" i="2" s="1"/>
  <c r="J229" i="2" a="1"/>
  <c r="J229" i="2" s="1"/>
  <c r="E229" i="2" a="1"/>
  <c r="E229" i="2" s="1"/>
  <c r="AL229" i="2" a="1"/>
  <c r="AL229" i="2" s="1"/>
  <c r="Z229" i="2" a="1"/>
  <c r="Z229" i="2" s="1"/>
  <c r="T229" i="2" a="1"/>
  <c r="T229" i="2" s="1"/>
  <c r="O229" i="2" a="1"/>
  <c r="O229" i="2" s="1"/>
  <c r="C229" i="2" a="1"/>
  <c r="C229" i="2" s="1"/>
  <c r="AU229" i="2" a="1"/>
  <c r="AU229" i="2" s="1"/>
  <c r="AI229" i="2" a="1"/>
  <c r="AI229" i="2" s="1"/>
  <c r="AC229" i="2" a="1"/>
  <c r="AC229" i="2" s="1"/>
  <c r="W229" i="2" a="1"/>
  <c r="W229" i="2" s="1"/>
  <c r="F229" i="2" a="1"/>
  <c r="F229" i="2" s="1"/>
  <c r="AR229" i="2" a="1"/>
  <c r="AR229" i="2" s="1"/>
  <c r="AJ229" i="2" a="1"/>
  <c r="AJ229" i="2" s="1"/>
  <c r="Q229" i="2" a="1"/>
  <c r="Q229" i="2" s="1"/>
  <c r="AQ229" i="2" a="1"/>
  <c r="AQ229" i="2" s="1"/>
  <c r="AH229" i="2" a="1"/>
  <c r="AH229" i="2" s="1"/>
  <c r="Y229" i="2" a="1"/>
  <c r="Y229" i="2" s="1"/>
  <c r="P229" i="2" a="1"/>
  <c r="P229" i="2" s="1"/>
  <c r="G229" i="2" a="1"/>
  <c r="G229" i="2" s="1"/>
  <c r="AP229" i="2" a="1"/>
  <c r="AP229" i="2" s="1"/>
  <c r="AF229" i="2" a="1"/>
  <c r="AF229" i="2" s="1"/>
  <c r="X229" i="2" a="1"/>
  <c r="X229" i="2" s="1"/>
  <c r="N229" i="2" a="1"/>
  <c r="N229" i="2" s="1"/>
  <c r="AO229" i="2" a="1"/>
  <c r="AO229" i="2" s="1"/>
  <c r="AE229" i="2" a="1"/>
  <c r="AE229" i="2" s="1"/>
  <c r="V229" i="2" a="1"/>
  <c r="V229" i="2" s="1"/>
  <c r="M229" i="2" a="1"/>
  <c r="M229" i="2" s="1"/>
  <c r="D229" i="2" a="1"/>
  <c r="D229" i="2" s="1"/>
  <c r="AN229" i="2" a="1"/>
  <c r="AN229" i="2" s="1"/>
  <c r="AD229" i="2" a="1"/>
  <c r="AD229" i="2" s="1"/>
  <c r="L229" i="2" a="1"/>
  <c r="L229" i="2" s="1"/>
  <c r="AM229" i="2" a="1"/>
  <c r="AM229" i="2" s="1"/>
  <c r="K229" i="2" a="1"/>
  <c r="K229" i="2" s="1"/>
  <c r="S229" i="2" a="1"/>
  <c r="S229" i="2" s="1"/>
  <c r="I229" i="2" a="1"/>
  <c r="I229" i="2" s="1"/>
  <c r="AT229" i="2" a="1"/>
  <c r="AT229" i="2" s="1"/>
  <c r="AK229" i="2" a="1"/>
  <c r="AK229" i="2" s="1"/>
  <c r="AA229" i="2" a="1"/>
  <c r="AA229" i="2" s="1"/>
  <c r="R229" i="2" a="1"/>
  <c r="R229" i="2" s="1"/>
  <c r="H229" i="2" a="1"/>
  <c r="H229" i="2" s="1"/>
  <c r="AU205" i="2" a="1"/>
  <c r="AU205" i="2" s="1"/>
  <c r="AM205" i="2" a="1"/>
  <c r="AM205" i="2" s="1"/>
  <c r="AE205" i="2" a="1"/>
  <c r="AE205" i="2" s="1"/>
  <c r="W205" i="2" a="1"/>
  <c r="W205" i="2" s="1"/>
  <c r="O205" i="2" a="1"/>
  <c r="O205" i="2" s="1"/>
  <c r="G205" i="2" a="1"/>
  <c r="G205" i="2" s="1"/>
  <c r="AT205" i="2" a="1"/>
  <c r="AT205" i="2" s="1"/>
  <c r="AL205" i="2" a="1"/>
  <c r="AL205" i="2" s="1"/>
  <c r="AD205" i="2" a="1"/>
  <c r="AD205" i="2" s="1"/>
  <c r="V205" i="2" a="1"/>
  <c r="V205" i="2" s="1"/>
  <c r="N205" i="2" a="1"/>
  <c r="N205" i="2" s="1"/>
  <c r="F205" i="2" a="1"/>
  <c r="F205" i="2" s="1"/>
  <c r="AS205" i="2" a="1"/>
  <c r="AS205" i="2" s="1"/>
  <c r="AK205" i="2" a="1"/>
  <c r="AK205" i="2" s="1"/>
  <c r="AC205" i="2" a="1"/>
  <c r="AC205" i="2" s="1"/>
  <c r="U205" i="2" a="1"/>
  <c r="U205" i="2" s="1"/>
  <c r="M205" i="2" a="1"/>
  <c r="M205" i="2" s="1"/>
  <c r="E205" i="2" a="1"/>
  <c r="E205" i="2" s="1"/>
  <c r="AR205" i="2" a="1"/>
  <c r="AR205" i="2" s="1"/>
  <c r="AJ205" i="2" a="1"/>
  <c r="AJ205" i="2" s="1"/>
  <c r="AB205" i="2" a="1"/>
  <c r="AB205" i="2" s="1"/>
  <c r="T205" i="2" a="1"/>
  <c r="T205" i="2" s="1"/>
  <c r="L205" i="2" a="1"/>
  <c r="L205" i="2" s="1"/>
  <c r="D205" i="2" a="1"/>
  <c r="D205" i="2" s="1"/>
  <c r="AQ205" i="2" a="1"/>
  <c r="AQ205" i="2" s="1"/>
  <c r="AI205" i="2" a="1"/>
  <c r="AI205" i="2" s="1"/>
  <c r="AA205" i="2" a="1"/>
  <c r="AA205" i="2" s="1"/>
  <c r="S205" i="2" a="1"/>
  <c r="S205" i="2" s="1"/>
  <c r="K205" i="2" a="1"/>
  <c r="K205" i="2" s="1"/>
  <c r="C205" i="2" a="1"/>
  <c r="C205" i="2" s="1"/>
  <c r="AP205" i="2" a="1"/>
  <c r="AP205" i="2" s="1"/>
  <c r="AH205" i="2" a="1"/>
  <c r="AH205" i="2" s="1"/>
  <c r="Z205" i="2" a="1"/>
  <c r="Z205" i="2" s="1"/>
  <c r="R205" i="2" a="1"/>
  <c r="R205" i="2" s="1"/>
  <c r="J205" i="2" a="1"/>
  <c r="J205" i="2" s="1"/>
  <c r="AO205" i="2" a="1"/>
  <c r="AO205" i="2" s="1"/>
  <c r="AG205" i="2" a="1"/>
  <c r="AG205" i="2" s="1"/>
  <c r="Y205" i="2" a="1"/>
  <c r="Y205" i="2" s="1"/>
  <c r="Q205" i="2" a="1"/>
  <c r="Q205" i="2" s="1"/>
  <c r="I205" i="2" a="1"/>
  <c r="I205" i="2" s="1"/>
  <c r="AN205" i="2" a="1"/>
  <c r="AN205" i="2" s="1"/>
  <c r="AF205" i="2" a="1"/>
  <c r="AF205" i="2" s="1"/>
  <c r="X205" i="2" a="1"/>
  <c r="X205" i="2" s="1"/>
  <c r="P205" i="2" a="1"/>
  <c r="P205" i="2" s="1"/>
  <c r="H205" i="2" a="1"/>
  <c r="H205" i="2" s="1"/>
  <c r="AP181" i="2" a="1"/>
  <c r="AP181" i="2" s="1"/>
  <c r="AJ181" i="2" a="1"/>
  <c r="AJ181" i="2" s="1"/>
  <c r="AD181" i="2" a="1"/>
  <c r="AD181" i="2" s="1"/>
  <c r="Q181" i="2" a="1"/>
  <c r="Q181" i="2" s="1"/>
  <c r="L181" i="2" a="1"/>
  <c r="L181" i="2" s="1"/>
  <c r="F181" i="2" a="1"/>
  <c r="F181" i="2" s="1"/>
  <c r="AO181" i="2" a="1"/>
  <c r="AO181" i="2" s="1"/>
  <c r="AI181" i="2" a="1"/>
  <c r="AI181" i="2" s="1"/>
  <c r="AC181" i="2" a="1"/>
  <c r="AC181" i="2" s="1"/>
  <c r="X181" i="2" a="1"/>
  <c r="X181" i="2" s="1"/>
  <c r="K181" i="2" a="1"/>
  <c r="K181" i="2" s="1"/>
  <c r="E181" i="2" a="1"/>
  <c r="E181" i="2" s="1"/>
  <c r="AU181" i="2" a="1"/>
  <c r="AU181" i="2" s="1"/>
  <c r="AN181" i="2" a="1"/>
  <c r="AN181" i="2" s="1"/>
  <c r="AH181" i="2" a="1"/>
  <c r="AH181" i="2" s="1"/>
  <c r="AB181" i="2" a="1"/>
  <c r="AB181" i="2" s="1"/>
  <c r="W181" i="2" a="1"/>
  <c r="W181" i="2" s="1"/>
  <c r="P181" i="2" a="1"/>
  <c r="P181" i="2" s="1"/>
  <c r="J181" i="2" a="1"/>
  <c r="J181" i="2" s="1"/>
  <c r="AT181" i="2" a="1"/>
  <c r="AT181" i="2" s="1"/>
  <c r="V181" i="2" a="1"/>
  <c r="V181" i="2" s="1"/>
  <c r="D181" i="2" a="1"/>
  <c r="D181" i="2" s="1"/>
  <c r="AM181" i="2" a="1"/>
  <c r="AM181" i="2" s="1"/>
  <c r="AG181" i="2" a="1"/>
  <c r="AG181" i="2" s="1"/>
  <c r="AA181" i="2" a="1"/>
  <c r="AA181" i="2" s="1"/>
  <c r="U181" i="2" a="1"/>
  <c r="U181" i="2" s="1"/>
  <c r="O181" i="2" a="1"/>
  <c r="O181" i="2" s="1"/>
  <c r="I181" i="2" a="1"/>
  <c r="I181" i="2" s="1"/>
  <c r="C181" i="2" a="1"/>
  <c r="C181" i="2" s="1"/>
  <c r="AS181" i="2" a="1"/>
  <c r="AS181" i="2" s="1"/>
  <c r="AL181" i="2" a="1"/>
  <c r="AL181" i="2" s="1"/>
  <c r="Z181" i="2" a="1"/>
  <c r="Z181" i="2" s="1"/>
  <c r="T181" i="2" a="1"/>
  <c r="T181" i="2" s="1"/>
  <c r="N181" i="2" a="1"/>
  <c r="N181" i="2" s="1"/>
  <c r="H181" i="2" a="1"/>
  <c r="H181" i="2" s="1"/>
  <c r="AR181" i="2" a="1"/>
  <c r="AR181" i="2" s="1"/>
  <c r="AK181" i="2" a="1"/>
  <c r="AK181" i="2" s="1"/>
  <c r="AF181" i="2" a="1"/>
  <c r="AF181" i="2" s="1"/>
  <c r="S181" i="2" a="1"/>
  <c r="S181" i="2" s="1"/>
  <c r="M181" i="2" a="1"/>
  <c r="M181" i="2" s="1"/>
  <c r="G181" i="2" a="1"/>
  <c r="G181" i="2" s="1"/>
  <c r="AQ181" i="2" a="1"/>
  <c r="AQ181" i="2" s="1"/>
  <c r="AE181" i="2" a="1"/>
  <c r="AE181" i="2" s="1"/>
  <c r="Y181" i="2" a="1"/>
  <c r="Y181" i="2" s="1"/>
  <c r="R181" i="2" a="1"/>
  <c r="R181" i="2" s="1"/>
  <c r="AS157" i="2" a="1"/>
  <c r="AS157" i="2" s="1"/>
  <c r="AK157" i="2" a="1"/>
  <c r="AK157" i="2" s="1"/>
  <c r="AD157" i="2" a="1"/>
  <c r="AD157" i="2" s="1"/>
  <c r="X157" i="2" a="1"/>
  <c r="X157" i="2" s="1"/>
  <c r="R157" i="2" a="1"/>
  <c r="R157" i="2" s="1"/>
  <c r="K157" i="2" a="1"/>
  <c r="K157" i="2" s="1"/>
  <c r="AR157" i="2" a="1"/>
  <c r="AR157" i="2" s="1"/>
  <c r="AJ157" i="2" a="1"/>
  <c r="AJ157" i="2" s="1"/>
  <c r="Q157" i="2" a="1"/>
  <c r="Q157" i="2" s="1"/>
  <c r="J157" i="2" a="1"/>
  <c r="J157" i="2" s="1"/>
  <c r="E157" i="2" a="1"/>
  <c r="E157" i="2" s="1"/>
  <c r="AQ157" i="2" a="1"/>
  <c r="AQ157" i="2" s="1"/>
  <c r="AI157" i="2" a="1"/>
  <c r="AI157" i="2" s="1"/>
  <c r="AC157" i="2" a="1"/>
  <c r="AC157" i="2" s="1"/>
  <c r="W157" i="2" a="1"/>
  <c r="W157" i="2" s="1"/>
  <c r="P157" i="2" a="1"/>
  <c r="P157" i="2" s="1"/>
  <c r="D157" i="2" a="1"/>
  <c r="D157" i="2" s="1"/>
  <c r="AP157" i="2" a="1"/>
  <c r="AP157" i="2" s="1"/>
  <c r="AH157" i="2" a="1"/>
  <c r="AH157" i="2" s="1"/>
  <c r="AB157" i="2" a="1"/>
  <c r="AB157" i="2" s="1"/>
  <c r="V157" i="2" a="1"/>
  <c r="V157" i="2" s="1"/>
  <c r="I157" i="2" a="1"/>
  <c r="I157" i="2" s="1"/>
  <c r="C157" i="2" a="1"/>
  <c r="C157" i="2" s="1"/>
  <c r="AO157" i="2" a="1"/>
  <c r="AO157" i="2" s="1"/>
  <c r="AA157" i="2" a="1"/>
  <c r="AA157" i="2" s="1"/>
  <c r="O157" i="2" a="1"/>
  <c r="O157" i="2" s="1"/>
  <c r="H157" i="2" a="1"/>
  <c r="H157" i="2" s="1"/>
  <c r="AU157" i="2" a="1"/>
  <c r="AU157" i="2" s="1"/>
  <c r="AN157" i="2" a="1"/>
  <c r="AN157" i="2" s="1"/>
  <c r="AG157" i="2" a="1"/>
  <c r="AG157" i="2" s="1"/>
  <c r="Z157" i="2" a="1"/>
  <c r="Z157" i="2" s="1"/>
  <c r="U157" i="2" a="1"/>
  <c r="U157" i="2" s="1"/>
  <c r="N157" i="2" a="1"/>
  <c r="N157" i="2" s="1"/>
  <c r="AT157" i="2" a="1"/>
  <c r="AT157" i="2" s="1"/>
  <c r="AM157" i="2" a="1"/>
  <c r="AM157" i="2" s="1"/>
  <c r="AF157" i="2" a="1"/>
  <c r="AF157" i="2" s="1"/>
  <c r="T157" i="2" a="1"/>
  <c r="T157" i="2" s="1"/>
  <c r="M157" i="2" a="1"/>
  <c r="M157" i="2" s="1"/>
  <c r="G157" i="2" a="1"/>
  <c r="G157" i="2" s="1"/>
  <c r="AL157" i="2" a="1"/>
  <c r="AL157" i="2" s="1"/>
  <c r="AE157" i="2" a="1"/>
  <c r="AE157" i="2" s="1"/>
  <c r="Y157" i="2" a="1"/>
  <c r="Y157" i="2" s="1"/>
  <c r="S157" i="2" a="1"/>
  <c r="S157" i="2" s="1"/>
  <c r="L157" i="2" a="1"/>
  <c r="L157" i="2" s="1"/>
  <c r="F157" i="2" a="1"/>
  <c r="F157" i="2" s="1"/>
  <c r="AJ133" i="2" a="1"/>
  <c r="AJ133" i="2" s="1"/>
  <c r="AB133" i="2" a="1"/>
  <c r="AB133" i="2" s="1"/>
  <c r="W133" i="2" a="1"/>
  <c r="W133" i="2" s="1"/>
  <c r="P133" i="2" a="1"/>
  <c r="P133" i="2" s="1"/>
  <c r="D133" i="2" a="1"/>
  <c r="D133" i="2" s="1"/>
  <c r="AU133" i="2" a="1"/>
  <c r="AU133" i="2" s="1"/>
  <c r="AO133" i="2" a="1"/>
  <c r="AO133" i="2" s="1"/>
  <c r="AI133" i="2" a="1"/>
  <c r="AI133" i="2" s="1"/>
  <c r="V133" i="2" a="1"/>
  <c r="V133" i="2" s="1"/>
  <c r="O133" i="2" a="1"/>
  <c r="O133" i="2" s="1"/>
  <c r="I133" i="2" a="1"/>
  <c r="I133" i="2" s="1"/>
  <c r="C133" i="2" a="1"/>
  <c r="C133" i="2" s="1"/>
  <c r="AT133" i="2" a="1"/>
  <c r="AT133" i="2" s="1"/>
  <c r="AN133" i="2" a="1"/>
  <c r="AN133" i="2" s="1"/>
  <c r="AH133" i="2" a="1"/>
  <c r="AH133" i="2" s="1"/>
  <c r="AA133" i="2" a="1"/>
  <c r="AA133" i="2" s="1"/>
  <c r="N133" i="2" a="1"/>
  <c r="N133" i="2" s="1"/>
  <c r="H133" i="2" a="1"/>
  <c r="H133" i="2" s="1"/>
  <c r="AS133" i="2" a="1"/>
  <c r="AS133" i="2" s="1"/>
  <c r="AG133" i="2" a="1"/>
  <c r="AG133" i="2" s="1"/>
  <c r="Z133" i="2" a="1"/>
  <c r="Z133" i="2" s="1"/>
  <c r="U133" i="2" a="1"/>
  <c r="U133" i="2" s="1"/>
  <c r="M133" i="2" a="1"/>
  <c r="M133" i="2" s="1"/>
  <c r="AR133" i="2" a="1"/>
  <c r="AR133" i="2" s="1"/>
  <c r="AM133" i="2" a="1"/>
  <c r="AM133" i="2" s="1"/>
  <c r="AF133" i="2" a="1"/>
  <c r="AF133" i="2" s="1"/>
  <c r="T133" i="2" a="1"/>
  <c r="T133" i="2" s="1"/>
  <c r="L133" i="2" a="1"/>
  <c r="L133" i="2" s="1"/>
  <c r="G133" i="2" a="1"/>
  <c r="G133" i="2" s="1"/>
  <c r="AL133" i="2" a="1"/>
  <c r="AL133" i="2" s="1"/>
  <c r="AE133" i="2" a="1"/>
  <c r="AE133" i="2" s="1"/>
  <c r="Y133" i="2" a="1"/>
  <c r="Y133" i="2" s="1"/>
  <c r="S133" i="2" a="1"/>
  <c r="S133" i="2" s="1"/>
  <c r="F133" i="2" a="1"/>
  <c r="F133" i="2" s="1"/>
  <c r="AQ133" i="2" a="1"/>
  <c r="AQ133" i="2" s="1"/>
  <c r="AD133" i="2" a="1"/>
  <c r="AD133" i="2" s="1"/>
  <c r="X133" i="2" a="1"/>
  <c r="X133" i="2" s="1"/>
  <c r="R133" i="2" a="1"/>
  <c r="R133" i="2" s="1"/>
  <c r="K133" i="2" a="1"/>
  <c r="K133" i="2" s="1"/>
  <c r="AP133" i="2" a="1"/>
  <c r="AP133" i="2" s="1"/>
  <c r="AK133" i="2" a="1"/>
  <c r="AK133" i="2" s="1"/>
  <c r="AC133" i="2" a="1"/>
  <c r="AC133" i="2" s="1"/>
  <c r="Q133" i="2" a="1"/>
  <c r="Q133" i="2" s="1"/>
  <c r="J133" i="2" a="1"/>
  <c r="J133" i="2" s="1"/>
  <c r="E133" i="2" a="1"/>
  <c r="E133" i="2" s="1"/>
  <c r="AK109" i="2" a="1"/>
  <c r="AK109" i="2" s="1"/>
  <c r="AD109" i="2" a="1"/>
  <c r="AD109" i="2" s="1"/>
  <c r="W109" i="2" a="1"/>
  <c r="W109" i="2" s="1"/>
  <c r="P109" i="2" a="1"/>
  <c r="P109" i="2" s="1"/>
  <c r="I109" i="2" a="1"/>
  <c r="I109" i="2" s="1"/>
  <c r="AR109" i="2" a="1"/>
  <c r="AR109" i="2" s="1"/>
  <c r="AC109" i="2" a="1"/>
  <c r="AC109" i="2" s="1"/>
  <c r="V109" i="2" a="1"/>
  <c r="V109" i="2" s="1"/>
  <c r="O109" i="2" a="1"/>
  <c r="O109" i="2" s="1"/>
  <c r="H109" i="2" a="1"/>
  <c r="H109" i="2" s="1"/>
  <c r="AQ109" i="2" a="1"/>
  <c r="AQ109" i="2" s="1"/>
  <c r="AJ109" i="2" a="1"/>
  <c r="AJ109" i="2" s="1"/>
  <c r="U109" i="2" a="1"/>
  <c r="U109" i="2" s="1"/>
  <c r="N109" i="2" a="1"/>
  <c r="N109" i="2" s="1"/>
  <c r="G109" i="2" a="1"/>
  <c r="G109" i="2" s="1"/>
  <c r="AP109" i="2" a="1"/>
  <c r="AP109" i="2" s="1"/>
  <c r="AI109" i="2" a="1"/>
  <c r="AI109" i="2" s="1"/>
  <c r="AB109" i="2" a="1"/>
  <c r="AB109" i="2" s="1"/>
  <c r="M109" i="2" a="1"/>
  <c r="M109" i="2" s="1"/>
  <c r="F109" i="2" a="1"/>
  <c r="F109" i="2" s="1"/>
  <c r="AO109" i="2" a="1"/>
  <c r="AO109" i="2" s="1"/>
  <c r="AH109" i="2" a="1"/>
  <c r="AH109" i="2" s="1"/>
  <c r="AA109" i="2" a="1"/>
  <c r="AA109" i="2" s="1"/>
  <c r="T109" i="2" a="1"/>
  <c r="T109" i="2" s="1"/>
  <c r="E109" i="2" a="1"/>
  <c r="E109" i="2" s="1"/>
  <c r="AU109" i="2" a="1"/>
  <c r="AU109" i="2" s="1"/>
  <c r="AN109" i="2" a="1"/>
  <c r="AN109" i="2" s="1"/>
  <c r="AG109" i="2" a="1"/>
  <c r="AG109" i="2" s="1"/>
  <c r="Z109" i="2" a="1"/>
  <c r="Z109" i="2" s="1"/>
  <c r="S109" i="2" a="1"/>
  <c r="S109" i="2" s="1"/>
  <c r="L109" i="2" a="1"/>
  <c r="L109" i="2" s="1"/>
  <c r="AT109" i="2" a="1"/>
  <c r="AT109" i="2" s="1"/>
  <c r="AM109" i="2" a="1"/>
  <c r="AM109" i="2" s="1"/>
  <c r="AF109" i="2" a="1"/>
  <c r="AF109" i="2" s="1"/>
  <c r="Y109" i="2" a="1"/>
  <c r="Y109" i="2" s="1"/>
  <c r="R109" i="2" a="1"/>
  <c r="R109" i="2" s="1"/>
  <c r="K109" i="2" a="1"/>
  <c r="K109" i="2" s="1"/>
  <c r="D109" i="2" a="1"/>
  <c r="D109" i="2" s="1"/>
  <c r="AS109" i="2" a="1"/>
  <c r="AS109" i="2" s="1"/>
  <c r="AL109" i="2" a="1"/>
  <c r="AL109" i="2" s="1"/>
  <c r="AE109" i="2" a="1"/>
  <c r="AE109" i="2" s="1"/>
  <c r="X109" i="2" a="1"/>
  <c r="X109" i="2" s="1"/>
  <c r="Q109" i="2" a="1"/>
  <c r="Q109" i="2" s="1"/>
  <c r="J109" i="2" a="1"/>
  <c r="J109" i="2" s="1"/>
  <c r="C109" i="2" a="1"/>
  <c r="C109" i="2" s="1"/>
  <c r="AQ85" i="2" a="1"/>
  <c r="AQ85" i="2" s="1"/>
  <c r="AJ85" i="2" a="1"/>
  <c r="AJ85" i="2" s="1"/>
  <c r="AC85" i="2" a="1"/>
  <c r="AC85" i="2" s="1"/>
  <c r="V85" i="2" a="1"/>
  <c r="V85" i="2" s="1"/>
  <c r="O85" i="2" a="1"/>
  <c r="O85" i="2" s="1"/>
  <c r="H85" i="2" a="1"/>
  <c r="H85" i="2" s="1"/>
  <c r="AP85" i="2" a="1"/>
  <c r="AP85" i="2" s="1"/>
  <c r="AI85" i="2" a="1"/>
  <c r="AI85" i="2" s="1"/>
  <c r="U85" i="2" a="1"/>
  <c r="U85" i="2" s="1"/>
  <c r="N85" i="2" a="1"/>
  <c r="N85" i="2" s="1"/>
  <c r="G85" i="2" a="1"/>
  <c r="G85" i="2" s="1"/>
  <c r="AO85" i="2" a="1"/>
  <c r="AO85" i="2" s="1"/>
  <c r="AB85" i="2" a="1"/>
  <c r="AB85" i="2" s="1"/>
  <c r="M85" i="2" a="1"/>
  <c r="M85" i="2" s="1"/>
  <c r="F85" i="2" a="1"/>
  <c r="F85" i="2" s="1"/>
  <c r="AU85" i="2" a="1"/>
  <c r="AU85" i="2" s="1"/>
  <c r="AN85" i="2" a="1"/>
  <c r="AN85" i="2" s="1"/>
  <c r="AH85" i="2" a="1"/>
  <c r="AH85" i="2" s="1"/>
  <c r="AA85" i="2" a="1"/>
  <c r="AA85" i="2" s="1"/>
  <c r="T85" i="2" a="1"/>
  <c r="T85" i="2" s="1"/>
  <c r="E85" i="2" a="1"/>
  <c r="E85" i="2" s="1"/>
  <c r="AT85" i="2" a="1"/>
  <c r="AT85" i="2" s="1"/>
  <c r="AM85" i="2" a="1"/>
  <c r="AM85" i="2" s="1"/>
  <c r="AG85" i="2" a="1"/>
  <c r="AG85" i="2" s="1"/>
  <c r="Z85" i="2" a="1"/>
  <c r="Z85" i="2" s="1"/>
  <c r="S85" i="2" a="1"/>
  <c r="S85" i="2" s="1"/>
  <c r="L85" i="2" a="1"/>
  <c r="L85" i="2" s="1"/>
  <c r="AS85" i="2" a="1"/>
  <c r="AS85" i="2" s="1"/>
  <c r="AL85" i="2" a="1"/>
  <c r="AL85" i="2" s="1"/>
  <c r="AF85" i="2" a="1"/>
  <c r="AF85" i="2" s="1"/>
  <c r="Y85" i="2" a="1"/>
  <c r="Y85" i="2" s="1"/>
  <c r="R85" i="2" a="1"/>
  <c r="R85" i="2" s="1"/>
  <c r="K85" i="2" a="1"/>
  <c r="K85" i="2" s="1"/>
  <c r="D85" i="2" a="1"/>
  <c r="D85" i="2" s="1"/>
  <c r="AK85" i="2" a="1"/>
  <c r="AK85" i="2" s="1"/>
  <c r="AE85" i="2" a="1"/>
  <c r="AE85" i="2" s="1"/>
  <c r="X85" i="2" a="1"/>
  <c r="X85" i="2" s="1"/>
  <c r="Q85" i="2" a="1"/>
  <c r="Q85" i="2" s="1"/>
  <c r="J85" i="2" a="1"/>
  <c r="J85" i="2" s="1"/>
  <c r="C85" i="2" a="1"/>
  <c r="C85" i="2" s="1"/>
  <c r="AR85" i="2" a="1"/>
  <c r="AR85" i="2" s="1"/>
  <c r="AD85" i="2" a="1"/>
  <c r="AD85" i="2" s="1"/>
  <c r="W85" i="2" a="1"/>
  <c r="W85" i="2" s="1"/>
  <c r="P85" i="2" a="1"/>
  <c r="P85" i="2" s="1"/>
  <c r="I85" i="2" a="1"/>
  <c r="I85" i="2" s="1"/>
  <c r="AP69" i="2" a="1"/>
  <c r="AP69" i="2" s="1"/>
  <c r="AH69" i="2" a="1"/>
  <c r="AH69" i="2" s="1"/>
  <c r="AA69" i="2" a="1"/>
  <c r="AA69" i="2" s="1"/>
  <c r="S69" i="2" a="1"/>
  <c r="S69" i="2" s="1"/>
  <c r="L69" i="2" a="1"/>
  <c r="L69" i="2" s="1"/>
  <c r="D69" i="2" a="1"/>
  <c r="D69" i="2" s="1"/>
  <c r="AO69" i="2" a="1"/>
  <c r="AO69" i="2" s="1"/>
  <c r="AG69" i="2" a="1"/>
  <c r="AG69" i="2" s="1"/>
  <c r="Z69" i="2" a="1"/>
  <c r="Z69" i="2" s="1"/>
  <c r="R69" i="2" a="1"/>
  <c r="R69" i="2" s="1"/>
  <c r="K69" i="2" a="1"/>
  <c r="K69" i="2" s="1"/>
  <c r="C69" i="2" a="1"/>
  <c r="C69" i="2" s="1"/>
  <c r="AU69" i="2" a="1"/>
  <c r="AU69" i="2" s="1"/>
  <c r="AN69" i="2" a="1"/>
  <c r="AN69" i="2" s="1"/>
  <c r="AF69" i="2" a="1"/>
  <c r="AF69" i="2" s="1"/>
  <c r="Y69" i="2" a="1"/>
  <c r="Y69" i="2" s="1"/>
  <c r="Q69" i="2" a="1"/>
  <c r="Q69" i="2" s="1"/>
  <c r="J69" i="2" a="1"/>
  <c r="J69" i="2" s="1"/>
  <c r="AM69" i="2" a="1"/>
  <c r="AM69" i="2" s="1"/>
  <c r="AE69" i="2" a="1"/>
  <c r="AE69" i="2" s="1"/>
  <c r="X69" i="2" a="1"/>
  <c r="X69" i="2" s="1"/>
  <c r="P69" i="2" a="1"/>
  <c r="P69" i="2" s="1"/>
  <c r="I69" i="2" a="1"/>
  <c r="I69" i="2" s="1"/>
  <c r="AT69" i="2" a="1"/>
  <c r="AT69" i="2" s="1"/>
  <c r="AL69" i="2" a="1"/>
  <c r="AL69" i="2" s="1"/>
  <c r="W69" i="2" a="1"/>
  <c r="W69" i="2" s="1"/>
  <c r="O69" i="2" a="1"/>
  <c r="O69" i="2" s="1"/>
  <c r="H69" i="2" a="1"/>
  <c r="H69" i="2" s="1"/>
  <c r="AS69" i="2" a="1"/>
  <c r="AS69" i="2" s="1"/>
  <c r="AK69" i="2" a="1"/>
  <c r="AK69" i="2" s="1"/>
  <c r="AD69" i="2" a="1"/>
  <c r="AD69" i="2" s="1"/>
  <c r="V69" i="2" a="1"/>
  <c r="V69" i="2" s="1"/>
  <c r="G69" i="2" a="1"/>
  <c r="G69" i="2" s="1"/>
  <c r="AR69" i="2" a="1"/>
  <c r="AR69" i="2" s="1"/>
  <c r="AJ69" i="2" a="1"/>
  <c r="AJ69" i="2" s="1"/>
  <c r="AC69" i="2" a="1"/>
  <c r="AC69" i="2" s="1"/>
  <c r="U69" i="2" a="1"/>
  <c r="U69" i="2" s="1"/>
  <c r="N69" i="2" a="1"/>
  <c r="N69" i="2" s="1"/>
  <c r="F69" i="2" a="1"/>
  <c r="F69" i="2" s="1"/>
  <c r="AQ69" i="2" a="1"/>
  <c r="AQ69" i="2" s="1"/>
  <c r="AI69" i="2" a="1"/>
  <c r="AI69" i="2" s="1"/>
  <c r="AB69" i="2" a="1"/>
  <c r="AB69" i="2" s="1"/>
  <c r="T69" i="2" a="1"/>
  <c r="T69" i="2" s="1"/>
  <c r="M69" i="2" a="1"/>
  <c r="M69" i="2" s="1"/>
  <c r="E69" i="2" a="1"/>
  <c r="E69" i="2" s="1"/>
  <c r="AS45" i="2" a="1"/>
  <c r="AS45" i="2" s="1"/>
  <c r="AK45" i="2" a="1"/>
  <c r="AK45" i="2" s="1"/>
  <c r="AD45" i="2" a="1"/>
  <c r="AD45" i="2" s="1"/>
  <c r="V45" i="2" a="1"/>
  <c r="V45" i="2" s="1"/>
  <c r="O45" i="2" a="1"/>
  <c r="O45" i="2" s="1"/>
  <c r="H45" i="2" a="1"/>
  <c r="H45" i="2" s="1"/>
  <c r="AR45" i="2" a="1"/>
  <c r="AR45" i="2" s="1"/>
  <c r="AJ45" i="2" a="1"/>
  <c r="AJ45" i="2" s="1"/>
  <c r="AC45" i="2" a="1"/>
  <c r="AC45" i="2" s="1"/>
  <c r="U45" i="2" a="1"/>
  <c r="U45" i="2" s="1"/>
  <c r="N45" i="2" a="1"/>
  <c r="N45" i="2" s="1"/>
  <c r="G45" i="2" a="1"/>
  <c r="G45" i="2" s="1"/>
  <c r="AQ45" i="2" a="1"/>
  <c r="AQ45" i="2" s="1"/>
  <c r="AI45" i="2" a="1"/>
  <c r="AI45" i="2" s="1"/>
  <c r="AB45" i="2" a="1"/>
  <c r="AB45" i="2" s="1"/>
  <c r="T45" i="2" a="1"/>
  <c r="T45" i="2" s="1"/>
  <c r="F45" i="2" a="1"/>
  <c r="F45" i="2" s="1"/>
  <c r="AP45" i="2" a="1"/>
  <c r="AP45" i="2" s="1"/>
  <c r="AH45" i="2" a="1"/>
  <c r="AH45" i="2" s="1"/>
  <c r="AA45" i="2" a="1"/>
  <c r="AA45" i="2" s="1"/>
  <c r="S45" i="2" a="1"/>
  <c r="S45" i="2" s="1"/>
  <c r="M45" i="2" a="1"/>
  <c r="M45" i="2" s="1"/>
  <c r="E45" i="2" a="1"/>
  <c r="E45" i="2" s="1"/>
  <c r="AO45" i="2" a="1"/>
  <c r="AO45" i="2" s="1"/>
  <c r="Z45" i="2" a="1"/>
  <c r="Z45" i="2" s="1"/>
  <c r="R45" i="2" a="1"/>
  <c r="R45" i="2" s="1"/>
  <c r="L45" i="2" a="1"/>
  <c r="L45" i="2" s="1"/>
  <c r="D45" i="2" a="1"/>
  <c r="D45" i="2" s="1"/>
  <c r="AU45" i="2" a="1"/>
  <c r="AU45" i="2" s="1"/>
  <c r="AN45" i="2" a="1"/>
  <c r="AN45" i="2" s="1"/>
  <c r="AG45" i="2" a="1"/>
  <c r="AG45" i="2" s="1"/>
  <c r="Y45" i="2" a="1"/>
  <c r="Y45" i="2" s="1"/>
  <c r="K45" i="2" a="1"/>
  <c r="K45" i="2" s="1"/>
  <c r="C45" i="2" a="1"/>
  <c r="C45" i="2" s="1"/>
  <c r="AT45" i="2" a="1"/>
  <c r="AT45" i="2" s="1"/>
  <c r="AM45" i="2" a="1"/>
  <c r="AM45" i="2" s="1"/>
  <c r="AF45" i="2" a="1"/>
  <c r="AF45" i="2" s="1"/>
  <c r="X45" i="2" a="1"/>
  <c r="X45" i="2" s="1"/>
  <c r="Q45" i="2" a="1"/>
  <c r="Q45" i="2" s="1"/>
  <c r="J45" i="2" a="1"/>
  <c r="J45" i="2" s="1"/>
  <c r="AL45" i="2" a="1"/>
  <c r="AL45" i="2" s="1"/>
  <c r="AE45" i="2" a="1"/>
  <c r="AE45" i="2" s="1"/>
  <c r="W45" i="2" a="1"/>
  <c r="W45" i="2" s="1"/>
  <c r="P45" i="2" a="1"/>
  <c r="P45" i="2" s="1"/>
  <c r="I45" i="2" a="1"/>
  <c r="I45" i="2" s="1"/>
  <c r="AU29" i="2" a="1"/>
  <c r="AU29" i="2" s="1"/>
  <c r="AN29" i="2" a="1"/>
  <c r="AN29" i="2" s="1"/>
  <c r="AG29" i="2" a="1"/>
  <c r="AG29" i="2" s="1"/>
  <c r="Z29" i="2" a="1"/>
  <c r="Z29" i="2" s="1"/>
  <c r="R29" i="2" a="1"/>
  <c r="R29" i="2" s="1"/>
  <c r="L29" i="2" a="1"/>
  <c r="L29" i="2" s="1"/>
  <c r="D29" i="2" a="1"/>
  <c r="D29" i="2" s="1"/>
  <c r="AT29" i="2" a="1"/>
  <c r="AT29" i="2" s="1"/>
  <c r="AM29" i="2" a="1"/>
  <c r="AM29" i="2" s="1"/>
  <c r="AF29" i="2" a="1"/>
  <c r="AF29" i="2" s="1"/>
  <c r="Y29" i="2" a="1"/>
  <c r="Y29" i="2" s="1"/>
  <c r="K29" i="2" a="1"/>
  <c r="K29" i="2" s="1"/>
  <c r="C29" i="2" a="1"/>
  <c r="C29" i="2" s="1"/>
  <c r="AL29" i="2" a="1"/>
  <c r="AL29" i="2" s="1"/>
  <c r="AE29" i="2" a="1"/>
  <c r="AE29" i="2" s="1"/>
  <c r="X29" i="2" a="1"/>
  <c r="X29" i="2" s="1"/>
  <c r="Q29" i="2" a="1"/>
  <c r="Q29" i="2" s="1"/>
  <c r="J29" i="2" a="1"/>
  <c r="J29" i="2" s="1"/>
  <c r="AS29" i="2" a="1"/>
  <c r="AS29" i="2" s="1"/>
  <c r="AK29" i="2" a="1"/>
  <c r="AK29" i="2" s="1"/>
  <c r="AD29" i="2" a="1"/>
  <c r="AD29" i="2" s="1"/>
  <c r="W29" i="2" a="1"/>
  <c r="W29" i="2" s="1"/>
  <c r="P29" i="2" a="1"/>
  <c r="P29" i="2" s="1"/>
  <c r="I29" i="2" a="1"/>
  <c r="I29" i="2" s="1"/>
  <c r="AR29" i="2" a="1"/>
  <c r="AR29" i="2" s="1"/>
  <c r="AJ29" i="2" a="1"/>
  <c r="AJ29" i="2" s="1"/>
  <c r="V29" i="2" a="1"/>
  <c r="V29" i="2" s="1"/>
  <c r="O29" i="2" a="1"/>
  <c r="O29" i="2" s="1"/>
  <c r="H29" i="2" a="1"/>
  <c r="H29" i="2" s="1"/>
  <c r="AQ29" i="2" a="1"/>
  <c r="AQ29" i="2" s="1"/>
  <c r="AI29" i="2" a="1"/>
  <c r="AI29" i="2" s="1"/>
  <c r="AC29" i="2" a="1"/>
  <c r="AC29" i="2" s="1"/>
  <c r="U29" i="2" a="1"/>
  <c r="U29" i="2" s="1"/>
  <c r="N29" i="2" a="1"/>
  <c r="N29" i="2" s="1"/>
  <c r="G29" i="2" a="1"/>
  <c r="G29" i="2" s="1"/>
  <c r="AP29" i="2" a="1"/>
  <c r="AP29" i="2" s="1"/>
  <c r="AH29" i="2" a="1"/>
  <c r="AH29" i="2" s="1"/>
  <c r="AB29" i="2" a="1"/>
  <c r="AB29" i="2" s="1"/>
  <c r="T29" i="2" a="1"/>
  <c r="T29" i="2" s="1"/>
  <c r="F29" i="2" a="1"/>
  <c r="F29" i="2" s="1"/>
  <c r="AO29" i="2" a="1"/>
  <c r="AO29" i="2" s="1"/>
  <c r="AA29" i="2" a="1"/>
  <c r="AA29" i="2" s="1"/>
  <c r="S29" i="2" a="1"/>
  <c r="S29" i="2" s="1"/>
  <c r="M29" i="2" a="1"/>
  <c r="M29" i="2" s="1"/>
  <c r="E29" i="2" a="1"/>
  <c r="E29" i="2" s="1"/>
  <c r="B302" i="2" a="1"/>
  <c r="B302" i="2" s="1"/>
  <c r="B213" i="2" a="1"/>
  <c r="B213" i="2" s="1"/>
  <c r="B13" i="2" a="1"/>
  <c r="B13" i="2" s="1"/>
  <c r="J2" i="2" a="1"/>
  <c r="J2" i="2" s="1"/>
  <c r="AP2" i="2" a="1"/>
  <c r="AP2" i="2" s="1"/>
  <c r="AN292" i="2" a="1"/>
  <c r="AN292" i="2" s="1"/>
  <c r="AI292" i="2" a="1"/>
  <c r="AI292" i="2" s="1"/>
  <c r="V292" i="2" a="1"/>
  <c r="V292" i="2" s="1"/>
  <c r="Q292" i="2" a="1"/>
  <c r="Q292" i="2" s="1"/>
  <c r="E292" i="2" a="1"/>
  <c r="E292" i="2" s="1"/>
  <c r="AL292" i="2" a="1"/>
  <c r="AL292" i="2" s="1"/>
  <c r="AG292" i="2" a="1"/>
  <c r="AG292" i="2" s="1"/>
  <c r="U292" i="2" a="1"/>
  <c r="U292" i="2" s="1"/>
  <c r="O292" i="2" a="1"/>
  <c r="O292" i="2" s="1"/>
  <c r="J292" i="2" a="1"/>
  <c r="J292" i="2" s="1"/>
  <c r="D292" i="2" a="1"/>
  <c r="D292" i="2" s="1"/>
  <c r="AR292" i="2" a="1"/>
  <c r="AR292" i="2" s="1"/>
  <c r="AF292" i="2" a="1"/>
  <c r="AF292" i="2" s="1"/>
  <c r="AA292" i="2" a="1"/>
  <c r="AA292" i="2" s="1"/>
  <c r="N292" i="2" a="1"/>
  <c r="N292" i="2" s="1"/>
  <c r="I292" i="2" a="1"/>
  <c r="I292" i="2" s="1"/>
  <c r="AQ292" i="2" a="1"/>
  <c r="AQ292" i="2" s="1"/>
  <c r="AD292" i="2" a="1"/>
  <c r="AD292" i="2" s="1"/>
  <c r="Y292" i="2" a="1"/>
  <c r="Y292" i="2" s="1"/>
  <c r="M292" i="2" a="1"/>
  <c r="M292" i="2" s="1"/>
  <c r="G292" i="2" a="1"/>
  <c r="G292" i="2" s="1"/>
  <c r="AU292" i="2" a="1"/>
  <c r="AU292" i="2" s="1"/>
  <c r="AP292" i="2" a="1"/>
  <c r="AP292" i="2" s="1"/>
  <c r="AJ292" i="2" a="1"/>
  <c r="AJ292" i="2" s="1"/>
  <c r="X292" i="2" a="1"/>
  <c r="X292" i="2" s="1"/>
  <c r="S292" i="2" a="1"/>
  <c r="S292" i="2" s="1"/>
  <c r="F292" i="2" a="1"/>
  <c r="F292" i="2" s="1"/>
  <c r="AM292" i="2" a="1"/>
  <c r="AM292" i="2" s="1"/>
  <c r="W292" i="2" a="1"/>
  <c r="W292" i="2" s="1"/>
  <c r="H292" i="2" a="1"/>
  <c r="H292" i="2" s="1"/>
  <c r="AK292" i="2" a="1"/>
  <c r="AK292" i="2" s="1"/>
  <c r="T292" i="2" a="1"/>
  <c r="T292" i="2" s="1"/>
  <c r="AT292" i="2" a="1"/>
  <c r="AT292" i="2" s="1"/>
  <c r="AE292" i="2" a="1"/>
  <c r="AE292" i="2" s="1"/>
  <c r="P292" i="2" a="1"/>
  <c r="P292" i="2" s="1"/>
  <c r="AS292" i="2" a="1"/>
  <c r="AS292" i="2" s="1"/>
  <c r="AC292" i="2" a="1"/>
  <c r="AC292" i="2" s="1"/>
  <c r="Z292" i="2" a="1"/>
  <c r="Z292" i="2" s="1"/>
  <c r="R292" i="2" a="1"/>
  <c r="R292" i="2" s="1"/>
  <c r="L292" i="2" a="1"/>
  <c r="L292" i="2" s="1"/>
  <c r="K292" i="2" a="1"/>
  <c r="K292" i="2" s="1"/>
  <c r="C292" i="2" a="1"/>
  <c r="C292" i="2" s="1"/>
  <c r="AO292" i="2" a="1"/>
  <c r="AO292" i="2" s="1"/>
  <c r="AH292" i="2" a="1"/>
  <c r="AH292" i="2" s="1"/>
  <c r="AB292" i="2" a="1"/>
  <c r="AB292" i="2" s="1"/>
  <c r="AJ299" i="2" a="1"/>
  <c r="AJ299" i="2" s="1"/>
  <c r="AB299" i="2" a="1"/>
  <c r="AB299" i="2" s="1"/>
  <c r="U299" i="2" a="1"/>
  <c r="U299" i="2" s="1"/>
  <c r="M299" i="2" a="1"/>
  <c r="M299" i="2" s="1"/>
  <c r="E299" i="2" a="1"/>
  <c r="E299" i="2" s="1"/>
  <c r="AH299" i="2" a="1"/>
  <c r="AH299" i="2" s="1"/>
  <c r="S299" i="2" a="1"/>
  <c r="S299" i="2" s="1"/>
  <c r="K299" i="2" a="1"/>
  <c r="K299" i="2" s="1"/>
  <c r="C299" i="2" a="1"/>
  <c r="C299" i="2" s="1"/>
  <c r="AU299" i="2" a="1"/>
  <c r="AU299" i="2" s="1"/>
  <c r="AO299" i="2" a="1"/>
  <c r="AO299" i="2" s="1"/>
  <c r="AG299" i="2" a="1"/>
  <c r="AG299" i="2" s="1"/>
  <c r="Z299" i="2" a="1"/>
  <c r="Z299" i="2" s="1"/>
  <c r="R299" i="2" a="1"/>
  <c r="R299" i="2" s="1"/>
  <c r="J299" i="2" a="1"/>
  <c r="J299" i="2" s="1"/>
  <c r="AT299" i="2" a="1"/>
  <c r="AT299" i="2" s="1"/>
  <c r="AN299" i="2" a="1"/>
  <c r="AN299" i="2" s="1"/>
  <c r="AF299" i="2" a="1"/>
  <c r="AF299" i="2" s="1"/>
  <c r="Y299" i="2" a="1"/>
  <c r="Y299" i="2" s="1"/>
  <c r="Q299" i="2" a="1"/>
  <c r="Q299" i="2" s="1"/>
  <c r="I299" i="2" a="1"/>
  <c r="I299" i="2" s="1"/>
  <c r="AR299" i="2" a="1"/>
  <c r="AR299" i="2" s="1"/>
  <c r="AL299" i="2" a="1"/>
  <c r="AL299" i="2" s="1"/>
  <c r="AD299" i="2" a="1"/>
  <c r="AD299" i="2" s="1"/>
  <c r="W299" i="2" a="1"/>
  <c r="W299" i="2" s="1"/>
  <c r="O299" i="2" a="1"/>
  <c r="O299" i="2" s="1"/>
  <c r="G299" i="2" a="1"/>
  <c r="G299" i="2" s="1"/>
  <c r="AQ299" i="2" a="1"/>
  <c r="AQ299" i="2" s="1"/>
  <c r="X299" i="2" a="1"/>
  <c r="X299" i="2" s="1"/>
  <c r="D299" i="2" a="1"/>
  <c r="D299" i="2" s="1"/>
  <c r="AM299" i="2" a="1"/>
  <c r="AM299" i="2" s="1"/>
  <c r="T299" i="2" a="1"/>
  <c r="T299" i="2" s="1"/>
  <c r="AK299" i="2" a="1"/>
  <c r="AK299" i="2" s="1"/>
  <c r="P299" i="2" a="1"/>
  <c r="P299" i="2" s="1"/>
  <c r="AE299" i="2" a="1"/>
  <c r="AE299" i="2" s="1"/>
  <c r="L299" i="2" a="1"/>
  <c r="L299" i="2" s="1"/>
  <c r="AC299" i="2" a="1"/>
  <c r="AC299" i="2" s="1"/>
  <c r="H299" i="2" a="1"/>
  <c r="H299" i="2" s="1"/>
  <c r="AP299" i="2" a="1"/>
  <c r="AP299" i="2" s="1"/>
  <c r="AI299" i="2" a="1"/>
  <c r="AI299" i="2" s="1"/>
  <c r="AA299" i="2" a="1"/>
  <c r="AA299" i="2" s="1"/>
  <c r="V299" i="2" a="1"/>
  <c r="V299" i="2" s="1"/>
  <c r="N299" i="2" a="1"/>
  <c r="N299" i="2" s="1"/>
  <c r="F299" i="2" a="1"/>
  <c r="F299" i="2" s="1"/>
  <c r="AS299" i="2" a="1"/>
  <c r="AS299" i="2" s="1"/>
  <c r="AR291" i="2" a="1"/>
  <c r="AR291" i="2" s="1"/>
  <c r="AM291" i="2" a="1"/>
  <c r="AM291" i="2" s="1"/>
  <c r="AG291" i="2" a="1"/>
  <c r="AG291" i="2" s="1"/>
  <c r="U291" i="2" a="1"/>
  <c r="U291" i="2" s="1"/>
  <c r="P291" i="2" a="1"/>
  <c r="P291" i="2" s="1"/>
  <c r="C291" i="2" a="1"/>
  <c r="C291" i="2" s="1"/>
  <c r="AK291" i="2" a="1"/>
  <c r="AK291" i="2" s="1"/>
  <c r="AF291" i="2" a="1"/>
  <c r="AF291" i="2" s="1"/>
  <c r="S291" i="2" a="1"/>
  <c r="S291" i="2" s="1"/>
  <c r="N291" i="2" a="1"/>
  <c r="N291" i="2" s="1"/>
  <c r="AP291" i="2" a="1"/>
  <c r="AP291" i="2" s="1"/>
  <c r="AJ291" i="2" a="1"/>
  <c r="AJ291" i="2" s="1"/>
  <c r="AE291" i="2" a="1"/>
  <c r="AE291" i="2" s="1"/>
  <c r="Y291" i="2" a="1"/>
  <c r="Y291" i="2" s="1"/>
  <c r="M291" i="2" a="1"/>
  <c r="M291" i="2" s="1"/>
  <c r="H291" i="2" a="1"/>
  <c r="H291" i="2" s="1"/>
  <c r="AU291" i="2" a="1"/>
  <c r="AU291" i="2" s="1"/>
  <c r="AO291" i="2" a="1"/>
  <c r="AO291" i="2" s="1"/>
  <c r="AC291" i="2" a="1"/>
  <c r="AC291" i="2" s="1"/>
  <c r="X291" i="2" a="1"/>
  <c r="X291" i="2" s="1"/>
  <c r="K291" i="2" a="1"/>
  <c r="K291" i="2" s="1"/>
  <c r="F291" i="2" a="1"/>
  <c r="F291" i="2" s="1"/>
  <c r="AT291" i="2" a="1"/>
  <c r="AT291" i="2" s="1"/>
  <c r="AH291" i="2" a="1"/>
  <c r="AH291" i="2" s="1"/>
  <c r="AB291" i="2" a="1"/>
  <c r="AB291" i="2" s="1"/>
  <c r="W291" i="2" a="1"/>
  <c r="W291" i="2" s="1"/>
  <c r="Q291" i="2" a="1"/>
  <c r="Q291" i="2" s="1"/>
  <c r="E291" i="2" a="1"/>
  <c r="E291" i="2" s="1"/>
  <c r="AL291" i="2" a="1"/>
  <c r="AL291" i="2" s="1"/>
  <c r="V291" i="2" a="1"/>
  <c r="V291" i="2" s="1"/>
  <c r="G291" i="2" a="1"/>
  <c r="G291" i="2" s="1"/>
  <c r="AI291" i="2" a="1"/>
  <c r="AI291" i="2" s="1"/>
  <c r="T291" i="2" a="1"/>
  <c r="T291" i="2" s="1"/>
  <c r="D291" i="2" a="1"/>
  <c r="D291" i="2" s="1"/>
  <c r="R291" i="2" a="1"/>
  <c r="R291" i="2" s="1"/>
  <c r="AS291" i="2" a="1"/>
  <c r="AS291" i="2" s="1"/>
  <c r="AD291" i="2" a="1"/>
  <c r="AD291" i="2" s="1"/>
  <c r="O291" i="2" a="1"/>
  <c r="O291" i="2" s="1"/>
  <c r="AQ291" i="2" a="1"/>
  <c r="AQ291" i="2" s="1"/>
  <c r="AA291" i="2" a="1"/>
  <c r="AA291" i="2" s="1"/>
  <c r="L291" i="2" a="1"/>
  <c r="L291" i="2" s="1"/>
  <c r="Z291" i="2" a="1"/>
  <c r="Z291" i="2" s="1"/>
  <c r="J291" i="2" a="1"/>
  <c r="J291" i="2" s="1"/>
  <c r="I291" i="2" a="1"/>
  <c r="I291" i="2" s="1"/>
  <c r="AN291" i="2" a="1"/>
  <c r="AN291" i="2" s="1"/>
  <c r="AK283" i="2" a="1"/>
  <c r="AK283" i="2" s="1"/>
  <c r="AD283" i="2" a="1"/>
  <c r="AD283" i="2" s="1"/>
  <c r="X283" i="2" a="1"/>
  <c r="X283" i="2" s="1"/>
  <c r="M283" i="2" a="1"/>
  <c r="M283" i="2" s="1"/>
  <c r="G283" i="2" a="1"/>
  <c r="G283" i="2" s="1"/>
  <c r="AU283" i="2" a="1"/>
  <c r="AU283" i="2" s="1"/>
  <c r="AO283" i="2" a="1"/>
  <c r="AO283" i="2" s="1"/>
  <c r="AJ283" i="2" a="1"/>
  <c r="AJ283" i="2" s="1"/>
  <c r="R283" i="2" a="1"/>
  <c r="R283" i="2" s="1"/>
  <c r="L283" i="2" a="1"/>
  <c r="L283" i="2" s="1"/>
  <c r="AN283" i="2" a="1"/>
  <c r="AN283" i="2" s="1"/>
  <c r="AI283" i="2" a="1"/>
  <c r="AI283" i="2" s="1"/>
  <c r="AC283" i="2" a="1"/>
  <c r="AC283" i="2" s="1"/>
  <c r="W283" i="2" a="1"/>
  <c r="W283" i="2" s="1"/>
  <c r="Q283" i="2" a="1"/>
  <c r="Q283" i="2" s="1"/>
  <c r="K283" i="2" a="1"/>
  <c r="K283" i="2" s="1"/>
  <c r="F283" i="2" a="1"/>
  <c r="F283" i="2" s="1"/>
  <c r="AS283" i="2" a="1"/>
  <c r="AS283" i="2" s="1"/>
  <c r="AM283" i="2" a="1"/>
  <c r="AM283" i="2" s="1"/>
  <c r="AG283" i="2" a="1"/>
  <c r="AG283" i="2" s="1"/>
  <c r="E283" i="2" a="1"/>
  <c r="E283" i="2" s="1"/>
  <c r="AR283" i="2" a="1"/>
  <c r="AR283" i="2" s="1"/>
  <c r="AF283" i="2" a="1"/>
  <c r="AF283" i="2" s="1"/>
  <c r="AA283" i="2" a="1"/>
  <c r="AA283" i="2" s="1"/>
  <c r="U283" i="2" a="1"/>
  <c r="U283" i="2" s="1"/>
  <c r="O283" i="2" a="1"/>
  <c r="O283" i="2" s="1"/>
  <c r="I283" i="2" a="1"/>
  <c r="I283" i="2" s="1"/>
  <c r="D283" i="2" a="1"/>
  <c r="D283" i="2" s="1"/>
  <c r="AH283" i="2" a="1"/>
  <c r="AH283" i="2" s="1"/>
  <c r="S283" i="2" a="1"/>
  <c r="S283" i="2" s="1"/>
  <c r="C283" i="2" a="1"/>
  <c r="C283" i="2" s="1"/>
  <c r="AE283" i="2" a="1"/>
  <c r="AE283" i="2" s="1"/>
  <c r="P283" i="2" a="1"/>
  <c r="P283" i="2" s="1"/>
  <c r="AT283" i="2" a="1"/>
  <c r="AT283" i="2" s="1"/>
  <c r="AQ283" i="2" a="1"/>
  <c r="AQ283" i="2" s="1"/>
  <c r="AB283" i="2" a="1"/>
  <c r="AB283" i="2" s="1"/>
  <c r="N283" i="2" a="1"/>
  <c r="N283" i="2" s="1"/>
  <c r="AP283" i="2" a="1"/>
  <c r="AP283" i="2" s="1"/>
  <c r="Z283" i="2" a="1"/>
  <c r="Z283" i="2" s="1"/>
  <c r="J283" i="2" a="1"/>
  <c r="J283" i="2" s="1"/>
  <c r="Y283" i="2" a="1"/>
  <c r="Y283" i="2" s="1"/>
  <c r="H283" i="2" a="1"/>
  <c r="H283" i="2" s="1"/>
  <c r="AL283" i="2" a="1"/>
  <c r="AL283" i="2" s="1"/>
  <c r="V283" i="2" a="1"/>
  <c r="V283" i="2" s="1"/>
  <c r="T283" i="2" a="1"/>
  <c r="T283" i="2" s="1"/>
  <c r="AT275" i="2" a="1"/>
  <c r="AT275" i="2" s="1"/>
  <c r="AN275" i="2" a="1"/>
  <c r="AN275" i="2" s="1"/>
  <c r="AI275" i="2" a="1"/>
  <c r="AI275" i="2" s="1"/>
  <c r="R275" i="2" a="1"/>
  <c r="R275" i="2" s="1"/>
  <c r="G275" i="2" a="1"/>
  <c r="G275" i="2" s="1"/>
  <c r="AM275" i="2" a="1"/>
  <c r="AM275" i="2" s="1"/>
  <c r="AH275" i="2" a="1"/>
  <c r="AH275" i="2" s="1"/>
  <c r="AC275" i="2" a="1"/>
  <c r="AC275" i="2" s="1"/>
  <c r="W275" i="2" a="1"/>
  <c r="W275" i="2" s="1"/>
  <c r="M275" i="2" a="1"/>
  <c r="M275" i="2" s="1"/>
  <c r="AS275" i="2" a="1"/>
  <c r="AS275" i="2" s="1"/>
  <c r="AB275" i="2" a="1"/>
  <c r="AB275" i="2" s="1"/>
  <c r="Q275" i="2" a="1"/>
  <c r="Q275" i="2" s="1"/>
  <c r="L275" i="2" a="1"/>
  <c r="L275" i="2" s="1"/>
  <c r="F275" i="2" a="1"/>
  <c r="F275" i="2" s="1"/>
  <c r="AR275" i="2" a="1"/>
  <c r="AR275" i="2" s="1"/>
  <c r="AL275" i="2" a="1"/>
  <c r="AL275" i="2" s="1"/>
  <c r="AG275" i="2" a="1"/>
  <c r="AG275" i="2" s="1"/>
  <c r="AA275" i="2" a="1"/>
  <c r="AA275" i="2" s="1"/>
  <c r="V275" i="2" a="1"/>
  <c r="V275" i="2" s="1"/>
  <c r="P275" i="2" a="1"/>
  <c r="P275" i="2" s="1"/>
  <c r="K275" i="2" a="1"/>
  <c r="K275" i="2" s="1"/>
  <c r="AQ275" i="2" a="1"/>
  <c r="AQ275" i="2" s="1"/>
  <c r="AF275" i="2" a="1"/>
  <c r="AF275" i="2" s="1"/>
  <c r="U275" i="2" a="1"/>
  <c r="U275" i="2" s="1"/>
  <c r="E275" i="2" a="1"/>
  <c r="E275" i="2" s="1"/>
  <c r="AK275" i="2" a="1"/>
  <c r="AK275" i="2" s="1"/>
  <c r="Z275" i="2" a="1"/>
  <c r="Z275" i="2" s="1"/>
  <c r="T275" i="2" a="1"/>
  <c r="T275" i="2" s="1"/>
  <c r="O275" i="2" a="1"/>
  <c r="O275" i="2" s="1"/>
  <c r="J275" i="2" a="1"/>
  <c r="J275" i="2" s="1"/>
  <c r="D275" i="2" a="1"/>
  <c r="D275" i="2" s="1"/>
  <c r="AU275" i="2" a="1"/>
  <c r="AU275" i="2" s="1"/>
  <c r="AP275" i="2" a="1"/>
  <c r="AP275" i="2" s="1"/>
  <c r="AJ275" i="2" a="1"/>
  <c r="AJ275" i="2" s="1"/>
  <c r="AE275" i="2" a="1"/>
  <c r="AE275" i="2" s="1"/>
  <c r="Y275" i="2" a="1"/>
  <c r="Y275" i="2" s="1"/>
  <c r="I275" i="2" a="1"/>
  <c r="I275" i="2" s="1"/>
  <c r="S275" i="2" a="1"/>
  <c r="S275" i="2" s="1"/>
  <c r="N275" i="2" a="1"/>
  <c r="N275" i="2" s="1"/>
  <c r="H275" i="2" a="1"/>
  <c r="H275" i="2" s="1"/>
  <c r="C275" i="2" a="1"/>
  <c r="C275" i="2" s="1"/>
  <c r="AO275" i="2" a="1"/>
  <c r="AO275" i="2" s="1"/>
  <c r="AD275" i="2" a="1"/>
  <c r="AD275" i="2" s="1"/>
  <c r="X275" i="2" a="1"/>
  <c r="X275" i="2" s="1"/>
  <c r="AJ267" i="2" a="1"/>
  <c r="AJ267" i="2" s="1"/>
  <c r="F267" i="2" a="1"/>
  <c r="F267" i="2" s="1"/>
  <c r="AU267" i="2" a="1"/>
  <c r="AU267" i="2" s="1"/>
  <c r="AO267" i="2" a="1"/>
  <c r="AO267" i="2" s="1"/>
  <c r="AI267" i="2" a="1"/>
  <c r="AI267" i="2" s="1"/>
  <c r="AD267" i="2" a="1"/>
  <c r="AD267" i="2" s="1"/>
  <c r="Y267" i="2" a="1"/>
  <c r="Y267" i="2" s="1"/>
  <c r="R267" i="2" a="1"/>
  <c r="R267" i="2" s="1"/>
  <c r="K267" i="2" a="1"/>
  <c r="K267" i="2" s="1"/>
  <c r="AT267" i="2" a="1"/>
  <c r="AT267" i="2" s="1"/>
  <c r="AN267" i="2" a="1"/>
  <c r="AN267" i="2" s="1"/>
  <c r="X267" i="2" a="1"/>
  <c r="X267" i="2" s="1"/>
  <c r="Q267" i="2" a="1"/>
  <c r="Q267" i="2" s="1"/>
  <c r="J267" i="2" a="1"/>
  <c r="J267" i="2" s="1"/>
  <c r="E267" i="2" a="1"/>
  <c r="E267" i="2" s="1"/>
  <c r="AR267" i="2" a="1"/>
  <c r="AR267" i="2" s="1"/>
  <c r="AM267" i="2" a="1"/>
  <c r="AM267" i="2" s="1"/>
  <c r="AB267" i="2" a="1"/>
  <c r="AB267" i="2" s="1"/>
  <c r="V267" i="2" a="1"/>
  <c r="V267" i="2" s="1"/>
  <c r="O267" i="2" a="1"/>
  <c r="O267" i="2" s="1"/>
  <c r="I267" i="2" a="1"/>
  <c r="I267" i="2" s="1"/>
  <c r="C267" i="2" a="1"/>
  <c r="C267" i="2" s="1"/>
  <c r="AQ267" i="2" a="1"/>
  <c r="AQ267" i="2" s="1"/>
  <c r="AG267" i="2" a="1"/>
  <c r="AG267" i="2" s="1"/>
  <c r="U267" i="2" a="1"/>
  <c r="U267" i="2" s="1"/>
  <c r="N267" i="2" a="1"/>
  <c r="N267" i="2" s="1"/>
  <c r="H267" i="2" a="1"/>
  <c r="H267" i="2" s="1"/>
  <c r="AP267" i="2" a="1"/>
  <c r="AP267" i="2" s="1"/>
  <c r="AA267" i="2" a="1"/>
  <c r="AA267" i="2" s="1"/>
  <c r="Z267" i="2" a="1"/>
  <c r="Z267" i="2" s="1"/>
  <c r="AL267" i="2" a="1"/>
  <c r="AL267" i="2" s="1"/>
  <c r="W267" i="2" a="1"/>
  <c r="W267" i="2" s="1"/>
  <c r="G267" i="2" a="1"/>
  <c r="G267" i="2" s="1"/>
  <c r="AK267" i="2" a="1"/>
  <c r="AK267" i="2" s="1"/>
  <c r="T267" i="2" a="1"/>
  <c r="T267" i="2" s="1"/>
  <c r="D267" i="2" a="1"/>
  <c r="D267" i="2" s="1"/>
  <c r="AH267" i="2" a="1"/>
  <c r="AH267" i="2" s="1"/>
  <c r="S267" i="2" a="1"/>
  <c r="S267" i="2" s="1"/>
  <c r="AF267" i="2" a="1"/>
  <c r="AF267" i="2" s="1"/>
  <c r="P267" i="2" a="1"/>
  <c r="P267" i="2" s="1"/>
  <c r="AS267" i="2" a="1"/>
  <c r="AS267" i="2" s="1"/>
  <c r="AE267" i="2" a="1"/>
  <c r="AE267" i="2" s="1"/>
  <c r="M267" i="2" a="1"/>
  <c r="M267" i="2" s="1"/>
  <c r="AC267" i="2" a="1"/>
  <c r="AC267" i="2" s="1"/>
  <c r="L267" i="2" a="1"/>
  <c r="L267" i="2" s="1"/>
  <c r="AQ259" i="2" a="1"/>
  <c r="AQ259" i="2" s="1"/>
  <c r="AK259" i="2" a="1"/>
  <c r="AK259" i="2" s="1"/>
  <c r="AD259" i="2" a="1"/>
  <c r="AD259" i="2" s="1"/>
  <c r="W259" i="2" a="1"/>
  <c r="W259" i="2" s="1"/>
  <c r="E259" i="2" a="1"/>
  <c r="E259" i="2" s="1"/>
  <c r="AP259" i="2" a="1"/>
  <c r="AP259" i="2" s="1"/>
  <c r="AJ259" i="2" a="1"/>
  <c r="AJ259" i="2" s="1"/>
  <c r="AC259" i="2" a="1"/>
  <c r="AC259" i="2" s="1"/>
  <c r="Q259" i="2" a="1"/>
  <c r="Q259" i="2" s="1"/>
  <c r="J259" i="2" a="1"/>
  <c r="J259" i="2" s="1"/>
  <c r="D259" i="2" a="1"/>
  <c r="D259" i="2" s="1"/>
  <c r="AO259" i="2" a="1"/>
  <c r="AO259" i="2" s="1"/>
  <c r="AI259" i="2" a="1"/>
  <c r="AI259" i="2" s="1"/>
  <c r="AB259" i="2" a="1"/>
  <c r="AB259" i="2" s="1"/>
  <c r="V259" i="2" a="1"/>
  <c r="V259" i="2" s="1"/>
  <c r="P259" i="2" a="1"/>
  <c r="P259" i="2" s="1"/>
  <c r="I259" i="2" a="1"/>
  <c r="I259" i="2" s="1"/>
  <c r="C259" i="2" a="1"/>
  <c r="C259" i="2" s="1"/>
  <c r="AN259" i="2" a="1"/>
  <c r="AN259" i="2" s="1"/>
  <c r="AH259" i="2" a="1"/>
  <c r="AH259" i="2" s="1"/>
  <c r="AA259" i="2" a="1"/>
  <c r="AA259" i="2" s="1"/>
  <c r="O259" i="2" a="1"/>
  <c r="O259" i="2" s="1"/>
  <c r="H259" i="2" a="1"/>
  <c r="H259" i="2" s="1"/>
  <c r="AU259" i="2" a="1"/>
  <c r="AU259" i="2" s="1"/>
  <c r="AM259" i="2" a="1"/>
  <c r="AM259" i="2" s="1"/>
  <c r="U259" i="2" a="1"/>
  <c r="U259" i="2" s="1"/>
  <c r="N259" i="2" a="1"/>
  <c r="N259" i="2" s="1"/>
  <c r="G259" i="2" a="1"/>
  <c r="G259" i="2" s="1"/>
  <c r="AT259" i="2" a="1"/>
  <c r="AT259" i="2" s="1"/>
  <c r="AG259" i="2" a="1"/>
  <c r="AG259" i="2" s="1"/>
  <c r="Z259" i="2" a="1"/>
  <c r="Z259" i="2" s="1"/>
  <c r="T259" i="2" a="1"/>
  <c r="T259" i="2" s="1"/>
  <c r="M259" i="2" a="1"/>
  <c r="M259" i="2" s="1"/>
  <c r="K259" i="2" a="1"/>
  <c r="K259" i="2" s="1"/>
  <c r="AF259" i="2" a="1"/>
  <c r="AF259" i="2" s="1"/>
  <c r="F259" i="2" a="1"/>
  <c r="F259" i="2" s="1"/>
  <c r="AE259" i="2" a="1"/>
  <c r="AE259" i="2" s="1"/>
  <c r="Y259" i="2" a="1"/>
  <c r="Y259" i="2" s="1"/>
  <c r="X259" i="2" a="1"/>
  <c r="X259" i="2" s="1"/>
  <c r="AS259" i="2" a="1"/>
  <c r="AS259" i="2" s="1"/>
  <c r="S259" i="2" a="1"/>
  <c r="S259" i="2" s="1"/>
  <c r="R259" i="2" a="1"/>
  <c r="R259" i="2" s="1"/>
  <c r="L259" i="2" a="1"/>
  <c r="L259" i="2" s="1"/>
  <c r="AR259" i="2" a="1"/>
  <c r="AR259" i="2" s="1"/>
  <c r="AL259" i="2" a="1"/>
  <c r="AL259" i="2" s="1"/>
  <c r="AS251" i="2" a="1"/>
  <c r="AS251" i="2" s="1"/>
  <c r="AK251" i="2" a="1"/>
  <c r="AK251" i="2" s="1"/>
  <c r="AC251" i="2" a="1"/>
  <c r="AC251" i="2" s="1"/>
  <c r="U251" i="2" a="1"/>
  <c r="U251" i="2" s="1"/>
  <c r="M251" i="2" a="1"/>
  <c r="M251" i="2" s="1"/>
  <c r="E251" i="2" a="1"/>
  <c r="E251" i="2" s="1"/>
  <c r="AR251" i="2" a="1"/>
  <c r="AR251" i="2" s="1"/>
  <c r="AJ251" i="2" a="1"/>
  <c r="AJ251" i="2" s="1"/>
  <c r="AB251" i="2" a="1"/>
  <c r="AB251" i="2" s="1"/>
  <c r="T251" i="2" a="1"/>
  <c r="T251" i="2" s="1"/>
  <c r="L251" i="2" a="1"/>
  <c r="L251" i="2" s="1"/>
  <c r="D251" i="2" a="1"/>
  <c r="D251" i="2" s="1"/>
  <c r="AQ251" i="2" a="1"/>
  <c r="AQ251" i="2" s="1"/>
  <c r="AI251" i="2" a="1"/>
  <c r="AI251" i="2" s="1"/>
  <c r="AA251" i="2" a="1"/>
  <c r="AA251" i="2" s="1"/>
  <c r="S251" i="2" a="1"/>
  <c r="S251" i="2" s="1"/>
  <c r="K251" i="2" a="1"/>
  <c r="K251" i="2" s="1"/>
  <c r="C251" i="2" a="1"/>
  <c r="C251" i="2" s="1"/>
  <c r="AO251" i="2" a="1"/>
  <c r="AO251" i="2" s="1"/>
  <c r="AG251" i="2" a="1"/>
  <c r="AG251" i="2" s="1"/>
  <c r="Y251" i="2" a="1"/>
  <c r="Y251" i="2" s="1"/>
  <c r="Q251" i="2" a="1"/>
  <c r="Q251" i="2" s="1"/>
  <c r="I251" i="2" a="1"/>
  <c r="I251" i="2" s="1"/>
  <c r="AT251" i="2" a="1"/>
  <c r="AT251" i="2" s="1"/>
  <c r="AD251" i="2" a="1"/>
  <c r="AD251" i="2" s="1"/>
  <c r="N251" i="2" a="1"/>
  <c r="N251" i="2" s="1"/>
  <c r="AP251" i="2" a="1"/>
  <c r="AP251" i="2" s="1"/>
  <c r="Z251" i="2" a="1"/>
  <c r="Z251" i="2" s="1"/>
  <c r="J251" i="2" a="1"/>
  <c r="J251" i="2" s="1"/>
  <c r="AN251" i="2" a="1"/>
  <c r="AN251" i="2" s="1"/>
  <c r="X251" i="2" a="1"/>
  <c r="X251" i="2" s="1"/>
  <c r="H251" i="2" a="1"/>
  <c r="H251" i="2" s="1"/>
  <c r="AM251" i="2" a="1"/>
  <c r="AM251" i="2" s="1"/>
  <c r="W251" i="2" a="1"/>
  <c r="W251" i="2" s="1"/>
  <c r="G251" i="2" a="1"/>
  <c r="G251" i="2" s="1"/>
  <c r="AL251" i="2" a="1"/>
  <c r="AL251" i="2" s="1"/>
  <c r="V251" i="2" a="1"/>
  <c r="V251" i="2" s="1"/>
  <c r="F251" i="2" a="1"/>
  <c r="F251" i="2" s="1"/>
  <c r="AH251" i="2" a="1"/>
  <c r="AH251" i="2" s="1"/>
  <c r="R251" i="2" a="1"/>
  <c r="R251" i="2" s="1"/>
  <c r="AU251" i="2" a="1"/>
  <c r="AU251" i="2" s="1"/>
  <c r="AF251" i="2" a="1"/>
  <c r="AF251" i="2" s="1"/>
  <c r="AE251" i="2" a="1"/>
  <c r="AE251" i="2" s="1"/>
  <c r="P251" i="2" a="1"/>
  <c r="P251" i="2" s="1"/>
  <c r="O251" i="2" a="1"/>
  <c r="O251" i="2" s="1"/>
  <c r="AR243" i="2" a="1"/>
  <c r="AR243" i="2" s="1"/>
  <c r="AJ243" i="2" a="1"/>
  <c r="AJ243" i="2" s="1"/>
  <c r="AD243" i="2" a="1"/>
  <c r="AD243" i="2" s="1"/>
  <c r="V243" i="2" a="1"/>
  <c r="V243" i="2" s="1"/>
  <c r="O243" i="2" a="1"/>
  <c r="O243" i="2" s="1"/>
  <c r="H243" i="2" a="1"/>
  <c r="H243" i="2" s="1"/>
  <c r="AQ243" i="2" a="1"/>
  <c r="AQ243" i="2" s="1"/>
  <c r="AC243" i="2" a="1"/>
  <c r="AC243" i="2" s="1"/>
  <c r="U243" i="2" a="1"/>
  <c r="U243" i="2" s="1"/>
  <c r="G243" i="2" a="1"/>
  <c r="G243" i="2" s="1"/>
  <c r="AP243" i="2" a="1"/>
  <c r="AP243" i="2" s="1"/>
  <c r="AI243" i="2" a="1"/>
  <c r="AI243" i="2" s="1"/>
  <c r="AB243" i="2" a="1"/>
  <c r="AB243" i="2" s="1"/>
  <c r="T243" i="2" a="1"/>
  <c r="T243" i="2" s="1"/>
  <c r="N243" i="2" a="1"/>
  <c r="N243" i="2" s="1"/>
  <c r="F243" i="2" a="1"/>
  <c r="F243" i="2" s="1"/>
  <c r="AU243" i="2" a="1"/>
  <c r="AU243" i="2" s="1"/>
  <c r="AN243" i="2" a="1"/>
  <c r="AN243" i="2" s="1"/>
  <c r="AG243" i="2" a="1"/>
  <c r="AG243" i="2" s="1"/>
  <c r="Z243" i="2" a="1"/>
  <c r="Z243" i="2" s="1"/>
  <c r="S243" i="2" a="1"/>
  <c r="S243" i="2" s="1"/>
  <c r="L243" i="2" a="1"/>
  <c r="L243" i="2" s="1"/>
  <c r="D243" i="2" a="1"/>
  <c r="D243" i="2" s="1"/>
  <c r="AH243" i="2" a="1"/>
  <c r="AH243" i="2" s="1"/>
  <c r="E243" i="2" a="1"/>
  <c r="E243" i="2" s="1"/>
  <c r="AT243" i="2" a="1"/>
  <c r="AT243" i="2" s="1"/>
  <c r="AE243" i="2" a="1"/>
  <c r="AE243" i="2" s="1"/>
  <c r="Q243" i="2" a="1"/>
  <c r="Q243" i="2" s="1"/>
  <c r="C243" i="2" a="1"/>
  <c r="C243" i="2" s="1"/>
  <c r="AO243" i="2" a="1"/>
  <c r="AO243" i="2" s="1"/>
  <c r="AA243" i="2" a="1"/>
  <c r="AA243" i="2" s="1"/>
  <c r="M243" i="2" a="1"/>
  <c r="M243" i="2" s="1"/>
  <c r="AL243" i="2" a="1"/>
  <c r="AL243" i="2" s="1"/>
  <c r="X243" i="2" a="1"/>
  <c r="X243" i="2" s="1"/>
  <c r="J243" i="2" a="1"/>
  <c r="J243" i="2" s="1"/>
  <c r="AK243" i="2" a="1"/>
  <c r="AK243" i="2" s="1"/>
  <c r="W243" i="2" a="1"/>
  <c r="W243" i="2" s="1"/>
  <c r="I243" i="2" a="1"/>
  <c r="I243" i="2" s="1"/>
  <c r="R243" i="2" a="1"/>
  <c r="R243" i="2" s="1"/>
  <c r="P243" i="2" a="1"/>
  <c r="P243" i="2" s="1"/>
  <c r="K243" i="2" a="1"/>
  <c r="K243" i="2" s="1"/>
  <c r="AS243" i="2" a="1"/>
  <c r="AS243" i="2" s="1"/>
  <c r="AM243" i="2" a="1"/>
  <c r="AM243" i="2" s="1"/>
  <c r="AF243" i="2" a="1"/>
  <c r="AF243" i="2" s="1"/>
  <c r="Y243" i="2" a="1"/>
  <c r="Y243" i="2" s="1"/>
  <c r="AU235" i="2" a="1"/>
  <c r="AU235" i="2" s="1"/>
  <c r="AO235" i="2" a="1"/>
  <c r="AO235" i="2" s="1"/>
  <c r="AI235" i="2" a="1"/>
  <c r="AI235" i="2" s="1"/>
  <c r="AC235" i="2" a="1"/>
  <c r="AC235" i="2" s="1"/>
  <c r="R235" i="2" a="1"/>
  <c r="R235" i="2" s="1"/>
  <c r="L235" i="2" a="1"/>
  <c r="L235" i="2" s="1"/>
  <c r="G235" i="2" a="1"/>
  <c r="G235" i="2" s="1"/>
  <c r="AT235" i="2" a="1"/>
  <c r="AT235" i="2" s="1"/>
  <c r="AN235" i="2" a="1"/>
  <c r="AN235" i="2" s="1"/>
  <c r="AB235" i="2" a="1"/>
  <c r="AB235" i="2" s="1"/>
  <c r="W235" i="2" a="1"/>
  <c r="W235" i="2" s="1"/>
  <c r="F235" i="2" a="1"/>
  <c r="F235" i="2" s="1"/>
  <c r="AS235" i="2" a="1"/>
  <c r="AS235" i="2" s="1"/>
  <c r="AM235" i="2" a="1"/>
  <c r="AM235" i="2" s="1"/>
  <c r="AH235" i="2" a="1"/>
  <c r="AH235" i="2" s="1"/>
  <c r="AA235" i="2" a="1"/>
  <c r="AA235" i="2" s="1"/>
  <c r="Q235" i="2" a="1"/>
  <c r="Q235" i="2" s="1"/>
  <c r="K235" i="2" a="1"/>
  <c r="K235" i="2" s="1"/>
  <c r="E235" i="2" a="1"/>
  <c r="E235" i="2" s="1"/>
  <c r="AF235" i="2" a="1"/>
  <c r="AF235" i="2" s="1"/>
  <c r="Z235" i="2" a="1"/>
  <c r="Z235" i="2" s="1"/>
  <c r="U235" i="2" a="1"/>
  <c r="U235" i="2" s="1"/>
  <c r="O235" i="2" a="1"/>
  <c r="O235" i="2" s="1"/>
  <c r="J235" i="2" a="1"/>
  <c r="J235" i="2" s="1"/>
  <c r="AL235" i="2" a="1"/>
  <c r="AL235" i="2" s="1"/>
  <c r="P235" i="2" a="1"/>
  <c r="P235" i="2" s="1"/>
  <c r="D235" i="2" a="1"/>
  <c r="D235" i="2" s="1"/>
  <c r="AJ235" i="2" a="1"/>
  <c r="AJ235" i="2" s="1"/>
  <c r="Y235" i="2" a="1"/>
  <c r="Y235" i="2" s="1"/>
  <c r="AR235" i="2" a="1"/>
  <c r="AR235" i="2" s="1"/>
  <c r="AG235" i="2" a="1"/>
  <c r="AG235" i="2" s="1"/>
  <c r="V235" i="2" a="1"/>
  <c r="V235" i="2" s="1"/>
  <c r="AP235" i="2" a="1"/>
  <c r="AP235" i="2" s="1"/>
  <c r="AE235" i="2" a="1"/>
  <c r="AE235" i="2" s="1"/>
  <c r="S235" i="2" a="1"/>
  <c r="S235" i="2" s="1"/>
  <c r="I235" i="2" a="1"/>
  <c r="I235" i="2" s="1"/>
  <c r="AD235" i="2" a="1"/>
  <c r="AD235" i="2" s="1"/>
  <c r="H235" i="2" a="1"/>
  <c r="H235" i="2" s="1"/>
  <c r="X235" i="2" a="1"/>
  <c r="X235" i="2" s="1"/>
  <c r="T235" i="2" a="1"/>
  <c r="T235" i="2" s="1"/>
  <c r="N235" i="2" a="1"/>
  <c r="N235" i="2" s="1"/>
  <c r="AQ235" i="2" a="1"/>
  <c r="AQ235" i="2" s="1"/>
  <c r="M235" i="2" a="1"/>
  <c r="M235" i="2" s="1"/>
  <c r="AK235" i="2" a="1"/>
  <c r="AK235" i="2" s="1"/>
  <c r="C235" i="2" a="1"/>
  <c r="C235" i="2" s="1"/>
  <c r="AU227" i="2" a="1"/>
  <c r="AU227" i="2" s="1"/>
  <c r="AJ227" i="2" a="1"/>
  <c r="AJ227" i="2" s="1"/>
  <c r="AE227" i="2" a="1"/>
  <c r="AE227" i="2" s="1"/>
  <c r="Y227" i="2" a="1"/>
  <c r="Y227" i="2" s="1"/>
  <c r="AT227" i="2" a="1"/>
  <c r="AT227" i="2" s="1"/>
  <c r="AO227" i="2" a="1"/>
  <c r="AO227" i="2" s="1"/>
  <c r="AD227" i="2" a="1"/>
  <c r="AD227" i="2" s="1"/>
  <c r="AF227" i="2" a="1"/>
  <c r="AF227" i="2" s="1"/>
  <c r="AP227" i="2" a="1"/>
  <c r="AP227" i="2" s="1"/>
  <c r="AG227" i="2" a="1"/>
  <c r="AG227" i="2" s="1"/>
  <c r="X227" i="2" a="1"/>
  <c r="X227" i="2" s="1"/>
  <c r="R227" i="2" a="1"/>
  <c r="R227" i="2" s="1"/>
  <c r="L227" i="2" a="1"/>
  <c r="L227" i="2" s="1"/>
  <c r="F227" i="2" a="1"/>
  <c r="F227" i="2" s="1"/>
  <c r="AN227" i="2" a="1"/>
  <c r="AN227" i="2" s="1"/>
  <c r="W227" i="2" a="1"/>
  <c r="W227" i="2" s="1"/>
  <c r="Q227" i="2" a="1"/>
  <c r="Q227" i="2" s="1"/>
  <c r="AM227" i="2" a="1"/>
  <c r="AM227" i="2" s="1"/>
  <c r="P227" i="2" a="1"/>
  <c r="P227" i="2" s="1"/>
  <c r="K227" i="2" a="1"/>
  <c r="K227" i="2" s="1"/>
  <c r="E227" i="2" a="1"/>
  <c r="E227" i="2" s="1"/>
  <c r="AL227" i="2" a="1"/>
  <c r="AL227" i="2" s="1"/>
  <c r="AC227" i="2" a="1"/>
  <c r="AC227" i="2" s="1"/>
  <c r="V227" i="2" a="1"/>
  <c r="V227" i="2" s="1"/>
  <c r="O227" i="2" a="1"/>
  <c r="O227" i="2" s="1"/>
  <c r="J227" i="2" a="1"/>
  <c r="J227" i="2" s="1"/>
  <c r="D227" i="2" a="1"/>
  <c r="D227" i="2" s="1"/>
  <c r="AK227" i="2" a="1"/>
  <c r="AK227" i="2" s="1"/>
  <c r="AB227" i="2" a="1"/>
  <c r="AB227" i="2" s="1"/>
  <c r="U227" i="2" a="1"/>
  <c r="U227" i="2" s="1"/>
  <c r="I227" i="2" a="1"/>
  <c r="I227" i="2" s="1"/>
  <c r="C227" i="2" a="1"/>
  <c r="C227" i="2" s="1"/>
  <c r="AS227" i="2" a="1"/>
  <c r="AS227" i="2" s="1"/>
  <c r="AI227" i="2" a="1"/>
  <c r="AI227" i="2" s="1"/>
  <c r="AA227" i="2" a="1"/>
  <c r="AA227" i="2" s="1"/>
  <c r="T227" i="2" a="1"/>
  <c r="T227" i="2" s="1"/>
  <c r="N227" i="2" a="1"/>
  <c r="N227" i="2" s="1"/>
  <c r="H227" i="2" a="1"/>
  <c r="H227" i="2" s="1"/>
  <c r="AR227" i="2" a="1"/>
  <c r="AR227" i="2" s="1"/>
  <c r="AH227" i="2" a="1"/>
  <c r="AH227" i="2" s="1"/>
  <c r="Z227" i="2" a="1"/>
  <c r="Z227" i="2" s="1"/>
  <c r="M227" i="2" a="1"/>
  <c r="M227" i="2" s="1"/>
  <c r="G227" i="2" a="1"/>
  <c r="G227" i="2" s="1"/>
  <c r="AQ227" i="2" a="1"/>
  <c r="AQ227" i="2" s="1"/>
  <c r="S227" i="2" a="1"/>
  <c r="S227" i="2" s="1"/>
  <c r="AN219" i="2" a="1"/>
  <c r="AN219" i="2" s="1"/>
  <c r="AF219" i="2" a="1"/>
  <c r="AF219" i="2" s="1"/>
  <c r="X219" i="2" a="1"/>
  <c r="X219" i="2" s="1"/>
  <c r="P219" i="2" a="1"/>
  <c r="P219" i="2" s="1"/>
  <c r="H219" i="2" a="1"/>
  <c r="H219" i="2" s="1"/>
  <c r="AU219" i="2" a="1"/>
  <c r="AU219" i="2" s="1"/>
  <c r="AM219" i="2" a="1"/>
  <c r="AM219" i="2" s="1"/>
  <c r="AE219" i="2" a="1"/>
  <c r="AE219" i="2" s="1"/>
  <c r="W219" i="2" a="1"/>
  <c r="W219" i="2" s="1"/>
  <c r="O219" i="2" a="1"/>
  <c r="O219" i="2" s="1"/>
  <c r="G219" i="2" a="1"/>
  <c r="G219" i="2" s="1"/>
  <c r="AT219" i="2" a="1"/>
  <c r="AT219" i="2" s="1"/>
  <c r="AL219" i="2" a="1"/>
  <c r="AL219" i="2" s="1"/>
  <c r="AD219" i="2" a="1"/>
  <c r="AD219" i="2" s="1"/>
  <c r="V219" i="2" a="1"/>
  <c r="V219" i="2" s="1"/>
  <c r="N219" i="2" a="1"/>
  <c r="N219" i="2" s="1"/>
  <c r="F219" i="2" a="1"/>
  <c r="F219" i="2" s="1"/>
  <c r="AS219" i="2" a="1"/>
  <c r="AS219" i="2" s="1"/>
  <c r="AK219" i="2" a="1"/>
  <c r="AK219" i="2" s="1"/>
  <c r="AC219" i="2" a="1"/>
  <c r="AC219" i="2" s="1"/>
  <c r="U219" i="2" a="1"/>
  <c r="U219" i="2" s="1"/>
  <c r="M219" i="2" a="1"/>
  <c r="M219" i="2" s="1"/>
  <c r="E219" i="2" a="1"/>
  <c r="E219" i="2" s="1"/>
  <c r="AR219" i="2" a="1"/>
  <c r="AR219" i="2" s="1"/>
  <c r="AJ219" i="2" a="1"/>
  <c r="AJ219" i="2" s="1"/>
  <c r="AB219" i="2" a="1"/>
  <c r="AB219" i="2" s="1"/>
  <c r="T219" i="2" a="1"/>
  <c r="T219" i="2" s="1"/>
  <c r="L219" i="2" a="1"/>
  <c r="L219" i="2" s="1"/>
  <c r="D219" i="2" a="1"/>
  <c r="D219" i="2" s="1"/>
  <c r="AQ219" i="2" a="1"/>
  <c r="AQ219" i="2" s="1"/>
  <c r="AI219" i="2" a="1"/>
  <c r="AI219" i="2" s="1"/>
  <c r="AA219" i="2" a="1"/>
  <c r="AA219" i="2" s="1"/>
  <c r="S219" i="2" a="1"/>
  <c r="S219" i="2" s="1"/>
  <c r="K219" i="2" a="1"/>
  <c r="K219" i="2" s="1"/>
  <c r="C219" i="2" a="1"/>
  <c r="C219" i="2" s="1"/>
  <c r="AP219" i="2" a="1"/>
  <c r="AP219" i="2" s="1"/>
  <c r="AH219" i="2" a="1"/>
  <c r="AH219" i="2" s="1"/>
  <c r="Z219" i="2" a="1"/>
  <c r="Z219" i="2" s="1"/>
  <c r="R219" i="2" a="1"/>
  <c r="R219" i="2" s="1"/>
  <c r="J219" i="2" a="1"/>
  <c r="J219" i="2" s="1"/>
  <c r="AG219" i="2" a="1"/>
  <c r="AG219" i="2" s="1"/>
  <c r="Y219" i="2" a="1"/>
  <c r="Y219" i="2" s="1"/>
  <c r="Q219" i="2" a="1"/>
  <c r="Q219" i="2" s="1"/>
  <c r="I219" i="2" a="1"/>
  <c r="I219" i="2" s="1"/>
  <c r="AO219" i="2" a="1"/>
  <c r="AO219" i="2" s="1"/>
  <c r="AP211" i="2" a="1"/>
  <c r="AP211" i="2" s="1"/>
  <c r="AH211" i="2" a="1"/>
  <c r="AH211" i="2" s="1"/>
  <c r="AA211" i="2" a="1"/>
  <c r="AA211" i="2" s="1"/>
  <c r="T211" i="2" a="1"/>
  <c r="T211" i="2" s="1"/>
  <c r="M211" i="2" a="1"/>
  <c r="M211" i="2" s="1"/>
  <c r="G211" i="2" a="1"/>
  <c r="G211" i="2" s="1"/>
  <c r="AN211" i="2" a="1"/>
  <c r="AN211" i="2" s="1"/>
  <c r="Y211" i="2" a="1"/>
  <c r="Y211" i="2" s="1"/>
  <c r="R211" i="2" a="1"/>
  <c r="R211" i="2" s="1"/>
  <c r="L211" i="2" a="1"/>
  <c r="L211" i="2" s="1"/>
  <c r="AT211" i="2" a="1"/>
  <c r="AT211" i="2" s="1"/>
  <c r="AL211" i="2" a="1"/>
  <c r="AL211" i="2" s="1"/>
  <c r="AE211" i="2" a="1"/>
  <c r="AE211" i="2" s="1"/>
  <c r="W211" i="2" a="1"/>
  <c r="W211" i="2" s="1"/>
  <c r="Q211" i="2" a="1"/>
  <c r="Q211" i="2" s="1"/>
  <c r="J211" i="2" a="1"/>
  <c r="J211" i="2" s="1"/>
  <c r="D211" i="2" a="1"/>
  <c r="D211" i="2" s="1"/>
  <c r="AS211" i="2" a="1"/>
  <c r="AS211" i="2" s="1"/>
  <c r="AK211" i="2" a="1"/>
  <c r="AK211" i="2" s="1"/>
  <c r="AD211" i="2" a="1"/>
  <c r="AD211" i="2" s="1"/>
  <c r="V211" i="2" a="1"/>
  <c r="V211" i="2" s="1"/>
  <c r="P211" i="2" a="1"/>
  <c r="P211" i="2" s="1"/>
  <c r="C211" i="2" a="1"/>
  <c r="C211" i="2" s="1"/>
  <c r="AR211" i="2" a="1"/>
  <c r="AR211" i="2" s="1"/>
  <c r="AJ211" i="2" a="1"/>
  <c r="AJ211" i="2" s="1"/>
  <c r="AC211" i="2" a="1"/>
  <c r="AC211" i="2" s="1"/>
  <c r="U211" i="2" a="1"/>
  <c r="U211" i="2" s="1"/>
  <c r="O211" i="2" a="1"/>
  <c r="O211" i="2" s="1"/>
  <c r="I211" i="2" a="1"/>
  <c r="I211" i="2" s="1"/>
  <c r="AQ211" i="2" a="1"/>
  <c r="AQ211" i="2" s="1"/>
  <c r="X211" i="2" a="1"/>
  <c r="X211" i="2" s="1"/>
  <c r="F211" i="2" a="1"/>
  <c r="F211" i="2" s="1"/>
  <c r="AO211" i="2" a="1"/>
  <c r="AO211" i="2" s="1"/>
  <c r="E211" i="2" a="1"/>
  <c r="E211" i="2" s="1"/>
  <c r="AM211" i="2" a="1"/>
  <c r="AM211" i="2" s="1"/>
  <c r="S211" i="2" a="1"/>
  <c r="S211" i="2" s="1"/>
  <c r="AI211" i="2" a="1"/>
  <c r="AI211" i="2" s="1"/>
  <c r="AG211" i="2" a="1"/>
  <c r="AG211" i="2" s="1"/>
  <c r="N211" i="2" a="1"/>
  <c r="N211" i="2" s="1"/>
  <c r="AF211" i="2" a="1"/>
  <c r="AF211" i="2" s="1"/>
  <c r="AB211" i="2" a="1"/>
  <c r="AB211" i="2" s="1"/>
  <c r="K211" i="2" a="1"/>
  <c r="K211" i="2" s="1"/>
  <c r="AU211" i="2" a="1"/>
  <c r="AU211" i="2" s="1"/>
  <c r="Z211" i="2" a="1"/>
  <c r="Z211" i="2" s="1"/>
  <c r="H211" i="2" a="1"/>
  <c r="H211" i="2" s="1"/>
  <c r="AO203" i="2" a="1"/>
  <c r="AO203" i="2" s="1"/>
  <c r="AG203" i="2" a="1"/>
  <c r="AG203" i="2" s="1"/>
  <c r="Y203" i="2" a="1"/>
  <c r="Y203" i="2" s="1"/>
  <c r="Q203" i="2" a="1"/>
  <c r="Q203" i="2" s="1"/>
  <c r="I203" i="2" a="1"/>
  <c r="I203" i="2" s="1"/>
  <c r="AN203" i="2" a="1"/>
  <c r="AN203" i="2" s="1"/>
  <c r="AF203" i="2" a="1"/>
  <c r="AF203" i="2" s="1"/>
  <c r="X203" i="2" a="1"/>
  <c r="X203" i="2" s="1"/>
  <c r="P203" i="2" a="1"/>
  <c r="P203" i="2" s="1"/>
  <c r="H203" i="2" a="1"/>
  <c r="H203" i="2" s="1"/>
  <c r="AU203" i="2" a="1"/>
  <c r="AU203" i="2" s="1"/>
  <c r="AM203" i="2" a="1"/>
  <c r="AM203" i="2" s="1"/>
  <c r="AE203" i="2" a="1"/>
  <c r="AE203" i="2" s="1"/>
  <c r="W203" i="2" a="1"/>
  <c r="W203" i="2" s="1"/>
  <c r="O203" i="2" a="1"/>
  <c r="O203" i="2" s="1"/>
  <c r="G203" i="2" a="1"/>
  <c r="G203" i="2" s="1"/>
  <c r="AT203" i="2" a="1"/>
  <c r="AT203" i="2" s="1"/>
  <c r="AL203" i="2" a="1"/>
  <c r="AL203" i="2" s="1"/>
  <c r="AD203" i="2" a="1"/>
  <c r="AD203" i="2" s="1"/>
  <c r="V203" i="2" a="1"/>
  <c r="V203" i="2" s="1"/>
  <c r="N203" i="2" a="1"/>
  <c r="N203" i="2" s="1"/>
  <c r="F203" i="2" a="1"/>
  <c r="F203" i="2" s="1"/>
  <c r="AS203" i="2" a="1"/>
  <c r="AS203" i="2" s="1"/>
  <c r="AK203" i="2" a="1"/>
  <c r="AK203" i="2" s="1"/>
  <c r="AC203" i="2" a="1"/>
  <c r="AC203" i="2" s="1"/>
  <c r="U203" i="2" a="1"/>
  <c r="U203" i="2" s="1"/>
  <c r="M203" i="2" a="1"/>
  <c r="M203" i="2" s="1"/>
  <c r="E203" i="2" a="1"/>
  <c r="E203" i="2" s="1"/>
  <c r="AR203" i="2" a="1"/>
  <c r="AR203" i="2" s="1"/>
  <c r="AJ203" i="2" a="1"/>
  <c r="AJ203" i="2" s="1"/>
  <c r="AB203" i="2" a="1"/>
  <c r="AB203" i="2" s="1"/>
  <c r="T203" i="2" a="1"/>
  <c r="T203" i="2" s="1"/>
  <c r="L203" i="2" a="1"/>
  <c r="L203" i="2" s="1"/>
  <c r="D203" i="2" a="1"/>
  <c r="D203" i="2" s="1"/>
  <c r="AQ203" i="2" a="1"/>
  <c r="AQ203" i="2" s="1"/>
  <c r="AI203" i="2" a="1"/>
  <c r="AI203" i="2" s="1"/>
  <c r="AA203" i="2" a="1"/>
  <c r="AA203" i="2" s="1"/>
  <c r="S203" i="2" a="1"/>
  <c r="S203" i="2" s="1"/>
  <c r="K203" i="2" a="1"/>
  <c r="K203" i="2" s="1"/>
  <c r="C203" i="2" a="1"/>
  <c r="C203" i="2" s="1"/>
  <c r="AP203" i="2" a="1"/>
  <c r="AP203" i="2" s="1"/>
  <c r="AH203" i="2" a="1"/>
  <c r="AH203" i="2" s="1"/>
  <c r="Z203" i="2" a="1"/>
  <c r="Z203" i="2" s="1"/>
  <c r="R203" i="2" a="1"/>
  <c r="R203" i="2" s="1"/>
  <c r="J203" i="2" a="1"/>
  <c r="J203" i="2" s="1"/>
  <c r="AK195" i="2" a="1"/>
  <c r="AK195" i="2" s="1"/>
  <c r="AF195" i="2" a="1"/>
  <c r="AF195" i="2" s="1"/>
  <c r="T195" i="2" a="1"/>
  <c r="T195" i="2" s="1"/>
  <c r="N195" i="2" a="1"/>
  <c r="N195" i="2" s="1"/>
  <c r="I195" i="2" a="1"/>
  <c r="I195" i="2" s="1"/>
  <c r="C195" i="2" a="1"/>
  <c r="C195" i="2" s="1"/>
  <c r="AQ195" i="2" a="1"/>
  <c r="AQ195" i="2" s="1"/>
  <c r="AE195" i="2" a="1"/>
  <c r="AE195" i="2" s="1"/>
  <c r="Z195" i="2" a="1"/>
  <c r="Z195" i="2" s="1"/>
  <c r="M195" i="2" a="1"/>
  <c r="M195" i="2" s="1"/>
  <c r="H195" i="2" a="1"/>
  <c r="H195" i="2" s="1"/>
  <c r="AJ195" i="2" a="1"/>
  <c r="AJ195" i="2" s="1"/>
  <c r="AD195" i="2" a="1"/>
  <c r="AD195" i="2" s="1"/>
  <c r="Y195" i="2" a="1"/>
  <c r="Y195" i="2" s="1"/>
  <c r="S195" i="2" a="1"/>
  <c r="S195" i="2" s="1"/>
  <c r="G195" i="2" a="1"/>
  <c r="G195" i="2" s="1"/>
  <c r="AU195" i="2" a="1"/>
  <c r="AU195" i="2" s="1"/>
  <c r="AP195" i="2" a="1"/>
  <c r="AP195" i="2" s="1"/>
  <c r="AC195" i="2" a="1"/>
  <c r="AC195" i="2" s="1"/>
  <c r="X195" i="2" a="1"/>
  <c r="X195" i="2" s="1"/>
  <c r="L195" i="2" a="1"/>
  <c r="L195" i="2" s="1"/>
  <c r="F195" i="2" a="1"/>
  <c r="F195" i="2" s="1"/>
  <c r="AT195" i="2" a="1"/>
  <c r="AT195" i="2" s="1"/>
  <c r="AO195" i="2" a="1"/>
  <c r="AO195" i="2" s="1"/>
  <c r="AI195" i="2" a="1"/>
  <c r="AI195" i="2" s="1"/>
  <c r="W195" i="2" a="1"/>
  <c r="W195" i="2" s="1"/>
  <c r="R195" i="2" a="1"/>
  <c r="R195" i="2" s="1"/>
  <c r="E195" i="2" a="1"/>
  <c r="E195" i="2" s="1"/>
  <c r="AS195" i="2" a="1"/>
  <c r="AS195" i="2" s="1"/>
  <c r="AN195" i="2" a="1"/>
  <c r="AN195" i="2" s="1"/>
  <c r="AB195" i="2" a="1"/>
  <c r="AB195" i="2" s="1"/>
  <c r="V195" i="2" a="1"/>
  <c r="V195" i="2" s="1"/>
  <c r="Q195" i="2" a="1"/>
  <c r="Q195" i="2" s="1"/>
  <c r="K195" i="2" a="1"/>
  <c r="K195" i="2" s="1"/>
  <c r="AM195" i="2" a="1"/>
  <c r="AM195" i="2" s="1"/>
  <c r="AH195" i="2" a="1"/>
  <c r="AH195" i="2" s="1"/>
  <c r="U195" i="2" a="1"/>
  <c r="U195" i="2" s="1"/>
  <c r="P195" i="2" a="1"/>
  <c r="P195" i="2" s="1"/>
  <c r="D195" i="2" a="1"/>
  <c r="D195" i="2" s="1"/>
  <c r="AR195" i="2" a="1"/>
  <c r="AR195" i="2" s="1"/>
  <c r="AL195" i="2" a="1"/>
  <c r="AL195" i="2" s="1"/>
  <c r="AG195" i="2" a="1"/>
  <c r="AG195" i="2" s="1"/>
  <c r="AA195" i="2" a="1"/>
  <c r="AA195" i="2" s="1"/>
  <c r="O195" i="2" a="1"/>
  <c r="O195" i="2" s="1"/>
  <c r="J195" i="2" a="1"/>
  <c r="J195" i="2" s="1"/>
  <c r="AR187" i="2" a="1"/>
  <c r="AR187" i="2" s="1"/>
  <c r="AI187" i="2" a="1"/>
  <c r="AI187" i="2" s="1"/>
  <c r="T187" i="2" a="1"/>
  <c r="T187" i="2" s="1"/>
  <c r="J187" i="2" a="1"/>
  <c r="J187" i="2" s="1"/>
  <c r="AM187" i="2" a="1"/>
  <c r="AM187" i="2" s="1"/>
  <c r="AD187" i="2" a="1"/>
  <c r="AD187" i="2" s="1"/>
  <c r="Y187" i="2" a="1"/>
  <c r="Y187" i="2" s="1"/>
  <c r="N187" i="2" a="1"/>
  <c r="N187" i="2" s="1"/>
  <c r="I187" i="2" a="1"/>
  <c r="I187" i="2" s="1"/>
  <c r="AQ187" i="2" a="1"/>
  <c r="AQ187" i="2" s="1"/>
  <c r="AH187" i="2" a="1"/>
  <c r="AH187" i="2" s="1"/>
  <c r="X187" i="2" a="1"/>
  <c r="X187" i="2" s="1"/>
  <c r="S187" i="2" a="1"/>
  <c r="S187" i="2" s="1"/>
  <c r="H187" i="2" a="1"/>
  <c r="H187" i="2" s="1"/>
  <c r="AU187" i="2" a="1"/>
  <c r="AU187" i="2" s="1"/>
  <c r="AL187" i="2" a="1"/>
  <c r="AL187" i="2" s="1"/>
  <c r="AC187" i="2" a="1"/>
  <c r="AC187" i="2" s="1"/>
  <c r="W187" i="2" a="1"/>
  <c r="W187" i="2" s="1"/>
  <c r="M187" i="2" a="1"/>
  <c r="M187" i="2" s="1"/>
  <c r="G187" i="2" a="1"/>
  <c r="G187" i="2" s="1"/>
  <c r="AP187" i="2" a="1"/>
  <c r="AP187" i="2" s="1"/>
  <c r="AG187" i="2" a="1"/>
  <c r="AG187" i="2" s="1"/>
  <c r="AB187" i="2" a="1"/>
  <c r="AB187" i="2" s="1"/>
  <c r="R187" i="2" a="1"/>
  <c r="R187" i="2" s="1"/>
  <c r="L187" i="2" a="1"/>
  <c r="L187" i="2" s="1"/>
  <c r="F187" i="2" a="1"/>
  <c r="F187" i="2" s="1"/>
  <c r="AT187" i="2" a="1"/>
  <c r="AT187" i="2" s="1"/>
  <c r="AK187" i="2" a="1"/>
  <c r="AK187" i="2" s="1"/>
  <c r="AF187" i="2" a="1"/>
  <c r="AF187" i="2" s="1"/>
  <c r="AA187" i="2" a="1"/>
  <c r="AA187" i="2" s="1"/>
  <c r="V187" i="2" a="1"/>
  <c r="V187" i="2" s="1"/>
  <c r="Q187" i="2" a="1"/>
  <c r="Q187" i="2" s="1"/>
  <c r="E187" i="2" a="1"/>
  <c r="E187" i="2" s="1"/>
  <c r="AO187" i="2" a="1"/>
  <c r="AO187" i="2" s="1"/>
  <c r="AJ187" i="2" a="1"/>
  <c r="AJ187" i="2" s="1"/>
  <c r="P187" i="2" a="1"/>
  <c r="P187" i="2" s="1"/>
  <c r="K187" i="2" a="1"/>
  <c r="K187" i="2" s="1"/>
  <c r="D187" i="2" a="1"/>
  <c r="D187" i="2" s="1"/>
  <c r="AS187" i="2" a="1"/>
  <c r="AS187" i="2" s="1"/>
  <c r="AN187" i="2" a="1"/>
  <c r="AN187" i="2" s="1"/>
  <c r="AE187" i="2" a="1"/>
  <c r="AE187" i="2" s="1"/>
  <c r="Z187" i="2" a="1"/>
  <c r="Z187" i="2" s="1"/>
  <c r="U187" i="2" a="1"/>
  <c r="U187" i="2" s="1"/>
  <c r="O187" i="2" a="1"/>
  <c r="O187" i="2" s="1"/>
  <c r="C187" i="2" a="1"/>
  <c r="C187" i="2" s="1"/>
  <c r="AT179" i="2" a="1"/>
  <c r="AT179" i="2" s="1"/>
  <c r="AL179" i="2" a="1"/>
  <c r="AL179" i="2" s="1"/>
  <c r="AD179" i="2" a="1"/>
  <c r="AD179" i="2" s="1"/>
  <c r="V179" i="2" a="1"/>
  <c r="V179" i="2" s="1"/>
  <c r="N179" i="2" a="1"/>
  <c r="N179" i="2" s="1"/>
  <c r="F179" i="2" a="1"/>
  <c r="F179" i="2" s="1"/>
  <c r="AS179" i="2" a="1"/>
  <c r="AS179" i="2" s="1"/>
  <c r="AK179" i="2" a="1"/>
  <c r="AK179" i="2" s="1"/>
  <c r="AC179" i="2" a="1"/>
  <c r="AC179" i="2" s="1"/>
  <c r="U179" i="2" a="1"/>
  <c r="U179" i="2" s="1"/>
  <c r="M179" i="2" a="1"/>
  <c r="M179" i="2" s="1"/>
  <c r="E179" i="2" a="1"/>
  <c r="E179" i="2" s="1"/>
  <c r="AR179" i="2" a="1"/>
  <c r="AR179" i="2" s="1"/>
  <c r="AJ179" i="2" a="1"/>
  <c r="AJ179" i="2" s="1"/>
  <c r="AB179" i="2" a="1"/>
  <c r="AB179" i="2" s="1"/>
  <c r="T179" i="2" a="1"/>
  <c r="T179" i="2" s="1"/>
  <c r="L179" i="2" a="1"/>
  <c r="L179" i="2" s="1"/>
  <c r="D179" i="2" a="1"/>
  <c r="D179" i="2" s="1"/>
  <c r="AQ179" i="2" a="1"/>
  <c r="AQ179" i="2" s="1"/>
  <c r="AI179" i="2" a="1"/>
  <c r="AI179" i="2" s="1"/>
  <c r="AA179" i="2" a="1"/>
  <c r="AA179" i="2" s="1"/>
  <c r="S179" i="2" a="1"/>
  <c r="S179" i="2" s="1"/>
  <c r="K179" i="2" a="1"/>
  <c r="K179" i="2" s="1"/>
  <c r="C179" i="2" a="1"/>
  <c r="C179" i="2" s="1"/>
  <c r="AP179" i="2" a="1"/>
  <c r="AP179" i="2" s="1"/>
  <c r="AH179" i="2" a="1"/>
  <c r="AH179" i="2" s="1"/>
  <c r="Z179" i="2" a="1"/>
  <c r="Z179" i="2" s="1"/>
  <c r="R179" i="2" a="1"/>
  <c r="R179" i="2" s="1"/>
  <c r="J179" i="2" a="1"/>
  <c r="J179" i="2" s="1"/>
  <c r="AO179" i="2" a="1"/>
  <c r="AO179" i="2" s="1"/>
  <c r="AG179" i="2" a="1"/>
  <c r="AG179" i="2" s="1"/>
  <c r="Y179" i="2" a="1"/>
  <c r="Y179" i="2" s="1"/>
  <c r="Q179" i="2" a="1"/>
  <c r="Q179" i="2" s="1"/>
  <c r="I179" i="2" a="1"/>
  <c r="I179" i="2" s="1"/>
  <c r="AN179" i="2" a="1"/>
  <c r="AN179" i="2" s="1"/>
  <c r="AF179" i="2" a="1"/>
  <c r="AF179" i="2" s="1"/>
  <c r="X179" i="2" a="1"/>
  <c r="X179" i="2" s="1"/>
  <c r="P179" i="2" a="1"/>
  <c r="P179" i="2" s="1"/>
  <c r="H179" i="2" a="1"/>
  <c r="H179" i="2" s="1"/>
  <c r="AU179" i="2" a="1"/>
  <c r="AU179" i="2" s="1"/>
  <c r="AM179" i="2" a="1"/>
  <c r="AM179" i="2" s="1"/>
  <c r="AE179" i="2" a="1"/>
  <c r="AE179" i="2" s="1"/>
  <c r="W179" i="2" a="1"/>
  <c r="W179" i="2" s="1"/>
  <c r="O179" i="2" a="1"/>
  <c r="O179" i="2" s="1"/>
  <c r="G179" i="2" a="1"/>
  <c r="G179" i="2" s="1"/>
  <c r="AQ171" i="2" a="1"/>
  <c r="AQ171" i="2" s="1"/>
  <c r="AI171" i="2" a="1"/>
  <c r="AI171" i="2" s="1"/>
  <c r="AA171" i="2" a="1"/>
  <c r="AA171" i="2" s="1"/>
  <c r="S171" i="2" a="1"/>
  <c r="S171" i="2" s="1"/>
  <c r="K171" i="2" a="1"/>
  <c r="K171" i="2" s="1"/>
  <c r="C171" i="2" a="1"/>
  <c r="C171" i="2" s="1"/>
  <c r="AP171" i="2" a="1"/>
  <c r="AP171" i="2" s="1"/>
  <c r="AH171" i="2" a="1"/>
  <c r="AH171" i="2" s="1"/>
  <c r="Z171" i="2" a="1"/>
  <c r="Z171" i="2" s="1"/>
  <c r="R171" i="2" a="1"/>
  <c r="R171" i="2" s="1"/>
  <c r="J171" i="2" a="1"/>
  <c r="J171" i="2" s="1"/>
  <c r="AO171" i="2" a="1"/>
  <c r="AO171" i="2" s="1"/>
  <c r="AG171" i="2" a="1"/>
  <c r="AG171" i="2" s="1"/>
  <c r="Y171" i="2" a="1"/>
  <c r="Y171" i="2" s="1"/>
  <c r="Q171" i="2" a="1"/>
  <c r="Q171" i="2" s="1"/>
  <c r="I171" i="2" a="1"/>
  <c r="I171" i="2" s="1"/>
  <c r="AN171" i="2" a="1"/>
  <c r="AN171" i="2" s="1"/>
  <c r="AF171" i="2" a="1"/>
  <c r="AF171" i="2" s="1"/>
  <c r="X171" i="2" a="1"/>
  <c r="X171" i="2" s="1"/>
  <c r="P171" i="2" a="1"/>
  <c r="P171" i="2" s="1"/>
  <c r="H171" i="2" a="1"/>
  <c r="H171" i="2" s="1"/>
  <c r="AU171" i="2" a="1"/>
  <c r="AU171" i="2" s="1"/>
  <c r="AM171" i="2" a="1"/>
  <c r="AM171" i="2" s="1"/>
  <c r="AE171" i="2" a="1"/>
  <c r="AE171" i="2" s="1"/>
  <c r="W171" i="2" a="1"/>
  <c r="W171" i="2" s="1"/>
  <c r="O171" i="2" a="1"/>
  <c r="O171" i="2" s="1"/>
  <c r="G171" i="2" a="1"/>
  <c r="G171" i="2" s="1"/>
  <c r="AT171" i="2" a="1"/>
  <c r="AT171" i="2" s="1"/>
  <c r="AL171" i="2" a="1"/>
  <c r="AL171" i="2" s="1"/>
  <c r="AD171" i="2" a="1"/>
  <c r="AD171" i="2" s="1"/>
  <c r="V171" i="2" a="1"/>
  <c r="V171" i="2" s="1"/>
  <c r="N171" i="2" a="1"/>
  <c r="N171" i="2" s="1"/>
  <c r="F171" i="2" a="1"/>
  <c r="F171" i="2" s="1"/>
  <c r="AS171" i="2" a="1"/>
  <c r="AS171" i="2" s="1"/>
  <c r="AK171" i="2" a="1"/>
  <c r="AK171" i="2" s="1"/>
  <c r="AC171" i="2" a="1"/>
  <c r="AC171" i="2" s="1"/>
  <c r="U171" i="2" a="1"/>
  <c r="U171" i="2" s="1"/>
  <c r="M171" i="2" a="1"/>
  <c r="M171" i="2" s="1"/>
  <c r="E171" i="2" a="1"/>
  <c r="E171" i="2" s="1"/>
  <c r="AR171" i="2" a="1"/>
  <c r="AR171" i="2" s="1"/>
  <c r="AJ171" i="2" a="1"/>
  <c r="AJ171" i="2" s="1"/>
  <c r="AB171" i="2" a="1"/>
  <c r="AB171" i="2" s="1"/>
  <c r="T171" i="2" a="1"/>
  <c r="T171" i="2" s="1"/>
  <c r="L171" i="2" a="1"/>
  <c r="L171" i="2" s="1"/>
  <c r="D171" i="2" a="1"/>
  <c r="D171" i="2" s="1"/>
  <c r="AR163" i="2" a="1"/>
  <c r="AR163" i="2" s="1"/>
  <c r="AK163" i="2" a="1"/>
  <c r="AK163" i="2" s="1"/>
  <c r="AE163" i="2" a="1"/>
  <c r="AE163" i="2" s="1"/>
  <c r="Y163" i="2" a="1"/>
  <c r="Y163" i="2" s="1"/>
  <c r="S163" i="2" a="1"/>
  <c r="S163" i="2" s="1"/>
  <c r="F163" i="2" a="1"/>
  <c r="F163" i="2" s="1"/>
  <c r="AD163" i="2" a="1"/>
  <c r="AD163" i="2" s="1"/>
  <c r="X163" i="2" a="1"/>
  <c r="X163" i="2" s="1"/>
  <c r="R163" i="2" a="1"/>
  <c r="R163" i="2" s="1"/>
  <c r="L163" i="2" a="1"/>
  <c r="L163" i="2" s="1"/>
  <c r="E163" i="2" a="1"/>
  <c r="E163" i="2" s="1"/>
  <c r="AQ163" i="2" a="1"/>
  <c r="AQ163" i="2" s="1"/>
  <c r="AJ163" i="2" a="1"/>
  <c r="AJ163" i="2" s="1"/>
  <c r="W163" i="2" a="1"/>
  <c r="W163" i="2" s="1"/>
  <c r="Q163" i="2" a="1"/>
  <c r="Q163" i="2" s="1"/>
  <c r="AU163" i="2" a="1"/>
  <c r="AU163" i="2" s="1"/>
  <c r="AP163" i="2" a="1"/>
  <c r="AP163" i="2" s="1"/>
  <c r="AC163" i="2" a="1"/>
  <c r="AC163" i="2" s="1"/>
  <c r="V163" i="2" a="1"/>
  <c r="V163" i="2" s="1"/>
  <c r="P163" i="2" a="1"/>
  <c r="P163" i="2" s="1"/>
  <c r="K163" i="2" a="1"/>
  <c r="K163" i="2" s="1"/>
  <c r="D163" i="2" a="1"/>
  <c r="D163" i="2" s="1"/>
  <c r="AT163" i="2" a="1"/>
  <c r="AT163" i="2" s="1"/>
  <c r="AO163" i="2" a="1"/>
  <c r="AO163" i="2" s="1"/>
  <c r="AI163" i="2" a="1"/>
  <c r="AI163" i="2" s="1"/>
  <c r="AB163" i="2" a="1"/>
  <c r="AB163" i="2" s="1"/>
  <c r="O163" i="2" a="1"/>
  <c r="O163" i="2" s="1"/>
  <c r="J163" i="2" a="1"/>
  <c r="J163" i="2" s="1"/>
  <c r="AN163" i="2" a="1"/>
  <c r="AN163" i="2" s="1"/>
  <c r="AH163" i="2" a="1"/>
  <c r="AH163" i="2" s="1"/>
  <c r="U163" i="2" a="1"/>
  <c r="U163" i="2" s="1"/>
  <c r="N163" i="2" a="1"/>
  <c r="N163" i="2" s="1"/>
  <c r="I163" i="2" a="1"/>
  <c r="I163" i="2" s="1"/>
  <c r="C163" i="2" a="1"/>
  <c r="C163" i="2" s="1"/>
  <c r="AS163" i="2" a="1"/>
  <c r="AS163" i="2" s="1"/>
  <c r="AM163" i="2" a="1"/>
  <c r="AM163" i="2" s="1"/>
  <c r="AG163" i="2" a="1"/>
  <c r="AG163" i="2" s="1"/>
  <c r="AA163" i="2" a="1"/>
  <c r="AA163" i="2" s="1"/>
  <c r="H163" i="2" a="1"/>
  <c r="H163" i="2" s="1"/>
  <c r="AL163" i="2" a="1"/>
  <c r="AL163" i="2" s="1"/>
  <c r="AF163" i="2" a="1"/>
  <c r="AF163" i="2" s="1"/>
  <c r="Z163" i="2" a="1"/>
  <c r="Z163" i="2" s="1"/>
  <c r="T163" i="2" a="1"/>
  <c r="T163" i="2" s="1"/>
  <c r="M163" i="2" a="1"/>
  <c r="M163" i="2" s="1"/>
  <c r="G163" i="2" a="1"/>
  <c r="G163" i="2" s="1"/>
  <c r="AR155" i="2" a="1"/>
  <c r="AR155" i="2" s="1"/>
  <c r="AK155" i="2" a="1"/>
  <c r="AK155" i="2" s="1"/>
  <c r="Y155" i="2" a="1"/>
  <c r="Y155" i="2" s="1"/>
  <c r="R155" i="2" a="1"/>
  <c r="R155" i="2" s="1"/>
  <c r="L155" i="2" a="1"/>
  <c r="L155" i="2" s="1"/>
  <c r="E155" i="2" a="1"/>
  <c r="E155" i="2" s="1"/>
  <c r="AQ155" i="2" a="1"/>
  <c r="AQ155" i="2" s="1"/>
  <c r="AJ155" i="2" a="1"/>
  <c r="AJ155" i="2" s="1"/>
  <c r="AE155" i="2" a="1"/>
  <c r="AE155" i="2" s="1"/>
  <c r="X155" i="2" a="1"/>
  <c r="X155" i="2" s="1"/>
  <c r="K155" i="2" a="1"/>
  <c r="K155" i="2" s="1"/>
  <c r="D155" i="2" a="1"/>
  <c r="D155" i="2" s="1"/>
  <c r="AP155" i="2" a="1"/>
  <c r="AP155" i="2" s="1"/>
  <c r="AD155" i="2" a="1"/>
  <c r="AD155" i="2" s="1"/>
  <c r="W155" i="2" a="1"/>
  <c r="W155" i="2" s="1"/>
  <c r="Q155" i="2" a="1"/>
  <c r="Q155" i="2" s="1"/>
  <c r="J155" i="2" a="1"/>
  <c r="J155" i="2" s="1"/>
  <c r="AI155" i="2" a="1"/>
  <c r="AI155" i="2" s="1"/>
  <c r="AC155" i="2" a="1"/>
  <c r="AC155" i="2" s="1"/>
  <c r="V155" i="2" a="1"/>
  <c r="V155" i="2" s="1"/>
  <c r="P155" i="2" a="1"/>
  <c r="P155" i="2" s="1"/>
  <c r="C155" i="2" a="1"/>
  <c r="C155" i="2" s="1"/>
  <c r="AO155" i="2" a="1"/>
  <c r="AO155" i="2" s="1"/>
  <c r="AH155" i="2" a="1"/>
  <c r="AH155" i="2" s="1"/>
  <c r="AB155" i="2" a="1"/>
  <c r="AB155" i="2" s="1"/>
  <c r="U155" i="2" a="1"/>
  <c r="U155" i="2" s="1"/>
  <c r="I155" i="2" a="1"/>
  <c r="I155" i="2" s="1"/>
  <c r="AU155" i="2" a="1"/>
  <c r="AU155" i="2" s="1"/>
  <c r="AN155" i="2" a="1"/>
  <c r="AN155" i="2" s="1"/>
  <c r="AA155" i="2" a="1"/>
  <c r="AA155" i="2" s="1"/>
  <c r="T155" i="2" a="1"/>
  <c r="T155" i="2" s="1"/>
  <c r="O155" i="2" a="1"/>
  <c r="O155" i="2" s="1"/>
  <c r="H155" i="2" a="1"/>
  <c r="H155" i="2" s="1"/>
  <c r="AT155" i="2" a="1"/>
  <c r="AT155" i="2" s="1"/>
  <c r="AM155" i="2" a="1"/>
  <c r="AM155" i="2" s="1"/>
  <c r="AG155" i="2" a="1"/>
  <c r="AG155" i="2" s="1"/>
  <c r="Z155" i="2" a="1"/>
  <c r="Z155" i="2" s="1"/>
  <c r="N155" i="2" a="1"/>
  <c r="N155" i="2" s="1"/>
  <c r="G155" i="2" a="1"/>
  <c r="G155" i="2" s="1"/>
  <c r="AS155" i="2" a="1"/>
  <c r="AS155" i="2" s="1"/>
  <c r="AL155" i="2" a="1"/>
  <c r="AL155" i="2" s="1"/>
  <c r="AF155" i="2" a="1"/>
  <c r="AF155" i="2" s="1"/>
  <c r="S155" i="2" a="1"/>
  <c r="S155" i="2" s="1"/>
  <c r="M155" i="2" a="1"/>
  <c r="M155" i="2" s="1"/>
  <c r="F155" i="2" a="1"/>
  <c r="F155" i="2" s="1"/>
  <c r="AQ147" i="2" a="1"/>
  <c r="AQ147" i="2" s="1"/>
  <c r="AK147" i="2" a="1"/>
  <c r="AK147" i="2" s="1"/>
  <c r="AD147" i="2" a="1"/>
  <c r="AD147" i="2" s="1"/>
  <c r="X147" i="2" a="1"/>
  <c r="X147" i="2" s="1"/>
  <c r="S147" i="2" a="1"/>
  <c r="S147" i="2" s="1"/>
  <c r="H147" i="2" a="1"/>
  <c r="H147" i="2" s="1"/>
  <c r="C147" i="2" a="1"/>
  <c r="C147" i="2" s="1"/>
  <c r="AP147" i="2" a="1"/>
  <c r="AP147" i="2" s="1"/>
  <c r="AJ147" i="2" a="1"/>
  <c r="AJ147" i="2" s="1"/>
  <c r="AC147" i="2" a="1"/>
  <c r="AC147" i="2" s="1"/>
  <c r="R147" i="2" a="1"/>
  <c r="R147" i="2" s="1"/>
  <c r="M147" i="2" a="1"/>
  <c r="M147" i="2" s="1"/>
  <c r="AI147" i="2" a="1"/>
  <c r="AI147" i="2" s="1"/>
  <c r="AB147" i="2" a="1"/>
  <c r="AB147" i="2" s="1"/>
  <c r="W147" i="2" a="1"/>
  <c r="W147" i="2" s="1"/>
  <c r="L147" i="2" a="1"/>
  <c r="L147" i="2" s="1"/>
  <c r="G147" i="2" a="1"/>
  <c r="G147" i="2" s="1"/>
  <c r="AU147" i="2" a="1"/>
  <c r="AU147" i="2" s="1"/>
  <c r="AO147" i="2" a="1"/>
  <c r="AO147" i="2" s="1"/>
  <c r="AH147" i="2" a="1"/>
  <c r="AH147" i="2" s="1"/>
  <c r="V147" i="2" a="1"/>
  <c r="V147" i="2" s="1"/>
  <c r="Q147" i="2" a="1"/>
  <c r="Q147" i="2" s="1"/>
  <c r="F147" i="2" a="1"/>
  <c r="F147" i="2" s="1"/>
  <c r="AT147" i="2" a="1"/>
  <c r="AT147" i="2" s="1"/>
  <c r="AN147" i="2" a="1"/>
  <c r="AN147" i="2" s="1"/>
  <c r="AA147" i="2" a="1"/>
  <c r="AA147" i="2" s="1"/>
  <c r="P147" i="2" a="1"/>
  <c r="P147" i="2" s="1"/>
  <c r="K147" i="2" a="1"/>
  <c r="K147" i="2" s="1"/>
  <c r="AS147" i="2" a="1"/>
  <c r="AS147" i="2" s="1"/>
  <c r="AG147" i="2" a="1"/>
  <c r="AG147" i="2" s="1"/>
  <c r="Z147" i="2" a="1"/>
  <c r="Z147" i="2" s="1"/>
  <c r="U147" i="2" a="1"/>
  <c r="U147" i="2" s="1"/>
  <c r="J147" i="2" a="1"/>
  <c r="J147" i="2" s="1"/>
  <c r="E147" i="2" a="1"/>
  <c r="E147" i="2" s="1"/>
  <c r="AR147" i="2" a="1"/>
  <c r="AR147" i="2" s="1"/>
  <c r="AM147" i="2" a="1"/>
  <c r="AM147" i="2" s="1"/>
  <c r="AF147" i="2" a="1"/>
  <c r="AF147" i="2" s="1"/>
  <c r="T147" i="2" a="1"/>
  <c r="T147" i="2" s="1"/>
  <c r="O147" i="2" a="1"/>
  <c r="O147" i="2" s="1"/>
  <c r="D147" i="2" a="1"/>
  <c r="D147" i="2" s="1"/>
  <c r="AL147" i="2" a="1"/>
  <c r="AL147" i="2" s="1"/>
  <c r="AE147" i="2" a="1"/>
  <c r="AE147" i="2" s="1"/>
  <c r="Y147" i="2" a="1"/>
  <c r="Y147" i="2" s="1"/>
  <c r="N147" i="2" a="1"/>
  <c r="N147" i="2" s="1"/>
  <c r="I147" i="2" a="1"/>
  <c r="I147" i="2" s="1"/>
  <c r="AS139" i="2" a="1"/>
  <c r="AS139" i="2" s="1"/>
  <c r="AF139" i="2" a="1"/>
  <c r="AF139" i="2" s="1"/>
  <c r="Z139" i="2" a="1"/>
  <c r="Z139" i="2" s="1"/>
  <c r="T139" i="2" a="1"/>
  <c r="T139" i="2" s="1"/>
  <c r="M139" i="2" a="1"/>
  <c r="M139" i="2" s="1"/>
  <c r="AR139" i="2" a="1"/>
  <c r="AR139" i="2" s="1"/>
  <c r="AM139" i="2" a="1"/>
  <c r="AM139" i="2" s="1"/>
  <c r="AE139" i="2" a="1"/>
  <c r="AE139" i="2" s="1"/>
  <c r="S139" i="2" a="1"/>
  <c r="S139" i="2" s="1"/>
  <c r="L139" i="2" a="1"/>
  <c r="L139" i="2" s="1"/>
  <c r="G139" i="2" a="1"/>
  <c r="G139" i="2" s="1"/>
  <c r="AL139" i="2" a="1"/>
  <c r="AL139" i="2" s="1"/>
  <c r="AD139" i="2" a="1"/>
  <c r="AD139" i="2" s="1"/>
  <c r="Y139" i="2" a="1"/>
  <c r="Y139" i="2" s="1"/>
  <c r="R139" i="2" a="1"/>
  <c r="R139" i="2" s="1"/>
  <c r="F139" i="2" a="1"/>
  <c r="F139" i="2" s="1"/>
  <c r="AQ139" i="2" a="1"/>
  <c r="AQ139" i="2" s="1"/>
  <c r="AK139" i="2" a="1"/>
  <c r="AK139" i="2" s="1"/>
  <c r="X139" i="2" a="1"/>
  <c r="X139" i="2" s="1"/>
  <c r="Q139" i="2" a="1"/>
  <c r="Q139" i="2" s="1"/>
  <c r="K139" i="2" a="1"/>
  <c r="K139" i="2" s="1"/>
  <c r="E139" i="2" a="1"/>
  <c r="E139" i="2" s="1"/>
  <c r="AP139" i="2" a="1"/>
  <c r="AP139" i="2" s="1"/>
  <c r="AJ139" i="2" a="1"/>
  <c r="AJ139" i="2" s="1"/>
  <c r="AC139" i="2" a="1"/>
  <c r="AC139" i="2" s="1"/>
  <c r="P139" i="2" a="1"/>
  <c r="P139" i="2" s="1"/>
  <c r="J139" i="2" a="1"/>
  <c r="J139" i="2" s="1"/>
  <c r="D139" i="2" a="1"/>
  <c r="D139" i="2" s="1"/>
  <c r="AU139" i="2" a="1"/>
  <c r="AU139" i="2" s="1"/>
  <c r="AI139" i="2" a="1"/>
  <c r="AI139" i="2" s="1"/>
  <c r="AB139" i="2" a="1"/>
  <c r="AB139" i="2" s="1"/>
  <c r="W139" i="2" a="1"/>
  <c r="W139" i="2" s="1"/>
  <c r="O139" i="2" a="1"/>
  <c r="O139" i="2" s="1"/>
  <c r="C139" i="2" a="1"/>
  <c r="C139" i="2" s="1"/>
  <c r="AT139" i="2" a="1"/>
  <c r="AT139" i="2" s="1"/>
  <c r="AO139" i="2" a="1"/>
  <c r="AO139" i="2" s="1"/>
  <c r="AH139" i="2" a="1"/>
  <c r="AH139" i="2" s="1"/>
  <c r="V139" i="2" a="1"/>
  <c r="V139" i="2" s="1"/>
  <c r="N139" i="2" a="1"/>
  <c r="N139" i="2" s="1"/>
  <c r="I139" i="2" a="1"/>
  <c r="I139" i="2" s="1"/>
  <c r="AN139" i="2" a="1"/>
  <c r="AN139" i="2" s="1"/>
  <c r="AG139" i="2" a="1"/>
  <c r="AG139" i="2" s="1"/>
  <c r="AA139" i="2" a="1"/>
  <c r="AA139" i="2" s="1"/>
  <c r="U139" i="2" a="1"/>
  <c r="U139" i="2" s="1"/>
  <c r="H139" i="2" a="1"/>
  <c r="H139" i="2" s="1"/>
  <c r="AP131" i="2" a="1"/>
  <c r="AP131" i="2" s="1"/>
  <c r="AD131" i="2" a="1"/>
  <c r="AD131" i="2" s="1"/>
  <c r="V131" i="2" a="1"/>
  <c r="V131" i="2" s="1"/>
  <c r="P131" i="2" a="1"/>
  <c r="P131" i="2" s="1"/>
  <c r="I131" i="2" a="1"/>
  <c r="I131" i="2" s="1"/>
  <c r="C131" i="2" a="1"/>
  <c r="C131" i="2" s="1"/>
  <c r="AO131" i="2" a="1"/>
  <c r="AO131" i="2" s="1"/>
  <c r="AI131" i="2" a="1"/>
  <c r="AI131" i="2" s="1"/>
  <c r="AC131" i="2" a="1"/>
  <c r="AC131" i="2" s="1"/>
  <c r="U131" i="2" a="1"/>
  <c r="U131" i="2" s="1"/>
  <c r="H131" i="2" a="1"/>
  <c r="H131" i="2" s="1"/>
  <c r="AN131" i="2" a="1"/>
  <c r="AN131" i="2" s="1"/>
  <c r="AH131" i="2" a="1"/>
  <c r="AH131" i="2" s="1"/>
  <c r="AB131" i="2" a="1"/>
  <c r="AB131" i="2" s="1"/>
  <c r="T131" i="2" a="1"/>
  <c r="T131" i="2" s="1"/>
  <c r="O131" i="2" a="1"/>
  <c r="O131" i="2" s="1"/>
  <c r="G131" i="2" a="1"/>
  <c r="G131" i="2" s="1"/>
  <c r="AU131" i="2" a="1"/>
  <c r="AU131" i="2" s="1"/>
  <c r="AM131" i="2" a="1"/>
  <c r="AM131" i="2" s="1"/>
  <c r="AA131" i="2" a="1"/>
  <c r="AA131" i="2" s="1"/>
  <c r="N131" i="2" a="1"/>
  <c r="N131" i="2" s="1"/>
  <c r="F131" i="2" a="1"/>
  <c r="F131" i="2" s="1"/>
  <c r="AT131" i="2" a="1"/>
  <c r="AT131" i="2" s="1"/>
  <c r="AL131" i="2" a="1"/>
  <c r="AL131" i="2" s="1"/>
  <c r="AG131" i="2" a="1"/>
  <c r="AG131" i="2" s="1"/>
  <c r="Z131" i="2" a="1"/>
  <c r="Z131" i="2" s="1"/>
  <c r="S131" i="2" a="1"/>
  <c r="S131" i="2" s="1"/>
  <c r="M131" i="2" a="1"/>
  <c r="M131" i="2" s="1"/>
  <c r="AS131" i="2" a="1"/>
  <c r="AS131" i="2" s="1"/>
  <c r="AF131" i="2" a="1"/>
  <c r="AF131" i="2" s="1"/>
  <c r="Y131" i="2" a="1"/>
  <c r="Y131" i="2" s="1"/>
  <c r="R131" i="2" a="1"/>
  <c r="R131" i="2" s="1"/>
  <c r="L131" i="2" a="1"/>
  <c r="L131" i="2" s="1"/>
  <c r="E131" i="2" a="1"/>
  <c r="E131" i="2" s="1"/>
  <c r="AR131" i="2" a="1"/>
  <c r="AR131" i="2" s="1"/>
  <c r="AK131" i="2" a="1"/>
  <c r="AK131" i="2" s="1"/>
  <c r="X131" i="2" a="1"/>
  <c r="X131" i="2" s="1"/>
  <c r="K131" i="2" a="1"/>
  <c r="K131" i="2" s="1"/>
  <c r="D131" i="2" a="1"/>
  <c r="D131" i="2" s="1"/>
  <c r="AQ131" i="2" a="1"/>
  <c r="AQ131" i="2" s="1"/>
  <c r="AJ131" i="2" a="1"/>
  <c r="AJ131" i="2" s="1"/>
  <c r="AE131" i="2" a="1"/>
  <c r="AE131" i="2" s="1"/>
  <c r="W131" i="2" a="1"/>
  <c r="W131" i="2" s="1"/>
  <c r="Q131" i="2" a="1"/>
  <c r="Q131" i="2" s="1"/>
  <c r="J131" i="2" a="1"/>
  <c r="J131" i="2" s="1"/>
  <c r="AU123" i="2" a="1"/>
  <c r="AU123" i="2" s="1"/>
  <c r="AI123" i="2" a="1"/>
  <c r="AI123" i="2" s="1"/>
  <c r="AB123" i="2" a="1"/>
  <c r="AB123" i="2" s="1"/>
  <c r="W123" i="2" a="1"/>
  <c r="W123" i="2" s="1"/>
  <c r="O123" i="2" a="1"/>
  <c r="O123" i="2" s="1"/>
  <c r="C123" i="2" a="1"/>
  <c r="C123" i="2" s="1"/>
  <c r="AT123" i="2" a="1"/>
  <c r="AT123" i="2" s="1"/>
  <c r="AO123" i="2" a="1"/>
  <c r="AO123" i="2" s="1"/>
  <c r="AH123" i="2" a="1"/>
  <c r="AH123" i="2" s="1"/>
  <c r="V123" i="2" a="1"/>
  <c r="V123" i="2" s="1"/>
  <c r="N123" i="2" a="1"/>
  <c r="N123" i="2" s="1"/>
  <c r="I123" i="2" a="1"/>
  <c r="I123" i="2" s="1"/>
  <c r="AN123" i="2" a="1"/>
  <c r="AN123" i="2" s="1"/>
  <c r="AG123" i="2" a="1"/>
  <c r="AG123" i="2" s="1"/>
  <c r="AA123" i="2" a="1"/>
  <c r="AA123" i="2" s="1"/>
  <c r="U123" i="2" a="1"/>
  <c r="U123" i="2" s="1"/>
  <c r="H123" i="2" a="1"/>
  <c r="H123" i="2" s="1"/>
  <c r="AS123" i="2" a="1"/>
  <c r="AS123" i="2" s="1"/>
  <c r="AF123" i="2" a="1"/>
  <c r="AF123" i="2" s="1"/>
  <c r="Z123" i="2" a="1"/>
  <c r="Z123" i="2" s="1"/>
  <c r="T123" i="2" a="1"/>
  <c r="T123" i="2" s="1"/>
  <c r="M123" i="2" a="1"/>
  <c r="M123" i="2" s="1"/>
  <c r="AR123" i="2" a="1"/>
  <c r="AR123" i="2" s="1"/>
  <c r="AM123" i="2" a="1"/>
  <c r="AM123" i="2" s="1"/>
  <c r="AE123" i="2" a="1"/>
  <c r="AE123" i="2" s="1"/>
  <c r="S123" i="2" a="1"/>
  <c r="S123" i="2" s="1"/>
  <c r="L123" i="2" a="1"/>
  <c r="L123" i="2" s="1"/>
  <c r="G123" i="2" a="1"/>
  <c r="G123" i="2" s="1"/>
  <c r="AL123" i="2" a="1"/>
  <c r="AL123" i="2" s="1"/>
  <c r="AD123" i="2" a="1"/>
  <c r="AD123" i="2" s="1"/>
  <c r="Y123" i="2" a="1"/>
  <c r="Y123" i="2" s="1"/>
  <c r="R123" i="2" a="1"/>
  <c r="R123" i="2" s="1"/>
  <c r="F123" i="2" a="1"/>
  <c r="F123" i="2" s="1"/>
  <c r="AQ123" i="2" a="1"/>
  <c r="AQ123" i="2" s="1"/>
  <c r="AK123" i="2" a="1"/>
  <c r="AK123" i="2" s="1"/>
  <c r="X123" i="2" a="1"/>
  <c r="X123" i="2" s="1"/>
  <c r="Q123" i="2" a="1"/>
  <c r="Q123" i="2" s="1"/>
  <c r="K123" i="2" a="1"/>
  <c r="K123" i="2" s="1"/>
  <c r="E123" i="2" a="1"/>
  <c r="E123" i="2" s="1"/>
  <c r="AP123" i="2" a="1"/>
  <c r="AP123" i="2" s="1"/>
  <c r="AJ123" i="2" a="1"/>
  <c r="AJ123" i="2" s="1"/>
  <c r="AC123" i="2" a="1"/>
  <c r="AC123" i="2" s="1"/>
  <c r="P123" i="2" a="1"/>
  <c r="P123" i="2" s="1"/>
  <c r="J123" i="2" a="1"/>
  <c r="J123" i="2" s="1"/>
  <c r="D123" i="2" a="1"/>
  <c r="D123" i="2" s="1"/>
  <c r="AQ115" i="2" a="1"/>
  <c r="AQ115" i="2" s="1"/>
  <c r="AJ115" i="2" a="1"/>
  <c r="AJ115" i="2" s="1"/>
  <c r="AC115" i="2" a="1"/>
  <c r="AC115" i="2" s="1"/>
  <c r="V115" i="2" a="1"/>
  <c r="V115" i="2" s="1"/>
  <c r="G115" i="2" a="1"/>
  <c r="G115" i="2" s="1"/>
  <c r="AP115" i="2" a="1"/>
  <c r="AP115" i="2" s="1"/>
  <c r="AI115" i="2" a="1"/>
  <c r="AI115" i="2" s="1"/>
  <c r="AB115" i="2" a="1"/>
  <c r="AB115" i="2" s="1"/>
  <c r="U115" i="2" a="1"/>
  <c r="U115" i="2" s="1"/>
  <c r="N115" i="2" a="1"/>
  <c r="N115" i="2" s="1"/>
  <c r="AO115" i="2" a="1"/>
  <c r="AO115" i="2" s="1"/>
  <c r="AH115" i="2" a="1"/>
  <c r="AH115" i="2" s="1"/>
  <c r="AA115" i="2" a="1"/>
  <c r="AA115" i="2" s="1"/>
  <c r="T115" i="2" a="1"/>
  <c r="T115" i="2" s="1"/>
  <c r="M115" i="2" a="1"/>
  <c r="M115" i="2" s="1"/>
  <c r="F115" i="2" a="1"/>
  <c r="F115" i="2" s="1"/>
  <c r="AU115" i="2" a="1"/>
  <c r="AU115" i="2" s="1"/>
  <c r="AN115" i="2" a="1"/>
  <c r="AN115" i="2" s="1"/>
  <c r="AG115" i="2" a="1"/>
  <c r="AG115" i="2" s="1"/>
  <c r="Z115" i="2" a="1"/>
  <c r="Z115" i="2" s="1"/>
  <c r="S115" i="2" a="1"/>
  <c r="S115" i="2" s="1"/>
  <c r="L115" i="2" a="1"/>
  <c r="L115" i="2" s="1"/>
  <c r="E115" i="2" a="1"/>
  <c r="E115" i="2" s="1"/>
  <c r="AM115" i="2" a="1"/>
  <c r="AM115" i="2" s="1"/>
  <c r="AF115" i="2" a="1"/>
  <c r="AF115" i="2" s="1"/>
  <c r="Y115" i="2" a="1"/>
  <c r="Y115" i="2" s="1"/>
  <c r="R115" i="2" a="1"/>
  <c r="R115" i="2" s="1"/>
  <c r="K115" i="2" a="1"/>
  <c r="K115" i="2" s="1"/>
  <c r="D115" i="2" a="1"/>
  <c r="D115" i="2" s="1"/>
  <c r="AT115" i="2" a="1"/>
  <c r="AT115" i="2" s="1"/>
  <c r="AE115" i="2" a="1"/>
  <c r="AE115" i="2" s="1"/>
  <c r="X115" i="2" a="1"/>
  <c r="X115" i="2" s="1"/>
  <c r="Q115" i="2" a="1"/>
  <c r="Q115" i="2" s="1"/>
  <c r="J115" i="2" a="1"/>
  <c r="J115" i="2" s="1"/>
  <c r="C115" i="2" a="1"/>
  <c r="C115" i="2" s="1"/>
  <c r="AS115" i="2" a="1"/>
  <c r="AS115" i="2" s="1"/>
  <c r="AL115" i="2" a="1"/>
  <c r="AL115" i="2" s="1"/>
  <c r="W115" i="2" a="1"/>
  <c r="W115" i="2" s="1"/>
  <c r="P115" i="2" a="1"/>
  <c r="P115" i="2" s="1"/>
  <c r="I115" i="2" a="1"/>
  <c r="I115" i="2" s="1"/>
  <c r="AR115" i="2" a="1"/>
  <c r="AR115" i="2" s="1"/>
  <c r="AK115" i="2" a="1"/>
  <c r="AK115" i="2" s="1"/>
  <c r="AD115" i="2" a="1"/>
  <c r="AD115" i="2" s="1"/>
  <c r="O115" i="2" a="1"/>
  <c r="O115" i="2" s="1"/>
  <c r="H115" i="2" a="1"/>
  <c r="H115" i="2" s="1"/>
  <c r="AP107" i="2" a="1"/>
  <c r="AP107" i="2" s="1"/>
  <c r="AI107" i="2" a="1"/>
  <c r="AI107" i="2" s="1"/>
  <c r="AB107" i="2" a="1"/>
  <c r="AB107" i="2" s="1"/>
  <c r="U107" i="2" a="1"/>
  <c r="U107" i="2" s="1"/>
  <c r="N107" i="2" a="1"/>
  <c r="N107" i="2" s="1"/>
  <c r="AO107" i="2" a="1"/>
  <c r="AO107" i="2" s="1"/>
  <c r="AH107" i="2" a="1"/>
  <c r="AH107" i="2" s="1"/>
  <c r="AA107" i="2" a="1"/>
  <c r="AA107" i="2" s="1"/>
  <c r="T107" i="2" a="1"/>
  <c r="T107" i="2" s="1"/>
  <c r="M107" i="2" a="1"/>
  <c r="M107" i="2" s="1"/>
  <c r="F107" i="2" a="1"/>
  <c r="F107" i="2" s="1"/>
  <c r="AU107" i="2" a="1"/>
  <c r="AU107" i="2" s="1"/>
  <c r="AN107" i="2" a="1"/>
  <c r="AN107" i="2" s="1"/>
  <c r="AG107" i="2" a="1"/>
  <c r="AG107" i="2" s="1"/>
  <c r="Z107" i="2" a="1"/>
  <c r="Z107" i="2" s="1"/>
  <c r="S107" i="2" a="1"/>
  <c r="S107" i="2" s="1"/>
  <c r="L107" i="2" a="1"/>
  <c r="L107" i="2" s="1"/>
  <c r="E107" i="2" a="1"/>
  <c r="E107" i="2" s="1"/>
  <c r="AM107" i="2" a="1"/>
  <c r="AM107" i="2" s="1"/>
  <c r="AF107" i="2" a="1"/>
  <c r="AF107" i="2" s="1"/>
  <c r="Y107" i="2" a="1"/>
  <c r="Y107" i="2" s="1"/>
  <c r="R107" i="2" a="1"/>
  <c r="R107" i="2" s="1"/>
  <c r="K107" i="2" a="1"/>
  <c r="K107" i="2" s="1"/>
  <c r="D107" i="2" a="1"/>
  <c r="D107" i="2" s="1"/>
  <c r="AT107" i="2" a="1"/>
  <c r="AT107" i="2" s="1"/>
  <c r="AE107" i="2" a="1"/>
  <c r="AE107" i="2" s="1"/>
  <c r="X107" i="2" a="1"/>
  <c r="X107" i="2" s="1"/>
  <c r="Q107" i="2" a="1"/>
  <c r="Q107" i="2" s="1"/>
  <c r="J107" i="2" a="1"/>
  <c r="J107" i="2" s="1"/>
  <c r="C107" i="2" a="1"/>
  <c r="C107" i="2" s="1"/>
  <c r="AS107" i="2" a="1"/>
  <c r="AS107" i="2" s="1"/>
  <c r="AL107" i="2" a="1"/>
  <c r="AL107" i="2" s="1"/>
  <c r="W107" i="2" a="1"/>
  <c r="W107" i="2" s="1"/>
  <c r="P107" i="2" a="1"/>
  <c r="P107" i="2" s="1"/>
  <c r="I107" i="2" a="1"/>
  <c r="I107" i="2" s="1"/>
  <c r="AR107" i="2" a="1"/>
  <c r="AR107" i="2" s="1"/>
  <c r="AK107" i="2" a="1"/>
  <c r="AK107" i="2" s="1"/>
  <c r="AD107" i="2" a="1"/>
  <c r="AD107" i="2" s="1"/>
  <c r="O107" i="2" a="1"/>
  <c r="O107" i="2" s="1"/>
  <c r="H107" i="2" a="1"/>
  <c r="H107" i="2" s="1"/>
  <c r="AQ107" i="2" a="1"/>
  <c r="AQ107" i="2" s="1"/>
  <c r="AJ107" i="2" a="1"/>
  <c r="AJ107" i="2" s="1"/>
  <c r="AC107" i="2" a="1"/>
  <c r="AC107" i="2" s="1"/>
  <c r="V107" i="2" a="1"/>
  <c r="V107" i="2" s="1"/>
  <c r="G107" i="2" a="1"/>
  <c r="G107" i="2" s="1"/>
  <c r="AN99" i="2" a="1"/>
  <c r="AN99" i="2" s="1"/>
  <c r="AF99" i="2" a="1"/>
  <c r="AF99" i="2" s="1"/>
  <c r="X99" i="2" a="1"/>
  <c r="X99" i="2" s="1"/>
  <c r="P99" i="2" a="1"/>
  <c r="P99" i="2" s="1"/>
  <c r="H99" i="2" a="1"/>
  <c r="H99" i="2" s="1"/>
  <c r="AU99" i="2" a="1"/>
  <c r="AU99" i="2" s="1"/>
  <c r="AM99" i="2" a="1"/>
  <c r="AM99" i="2" s="1"/>
  <c r="AE99" i="2" a="1"/>
  <c r="AE99" i="2" s="1"/>
  <c r="W99" i="2" a="1"/>
  <c r="W99" i="2" s="1"/>
  <c r="O99" i="2" a="1"/>
  <c r="O99" i="2" s="1"/>
  <c r="G99" i="2" a="1"/>
  <c r="G99" i="2" s="1"/>
  <c r="AT99" i="2" a="1"/>
  <c r="AT99" i="2" s="1"/>
  <c r="AL99" i="2" a="1"/>
  <c r="AL99" i="2" s="1"/>
  <c r="AD99" i="2" a="1"/>
  <c r="AD99" i="2" s="1"/>
  <c r="V99" i="2" a="1"/>
  <c r="V99" i="2" s="1"/>
  <c r="N99" i="2" a="1"/>
  <c r="N99" i="2" s="1"/>
  <c r="F99" i="2" a="1"/>
  <c r="F99" i="2" s="1"/>
  <c r="AS99" i="2" a="1"/>
  <c r="AS99" i="2" s="1"/>
  <c r="AK99" i="2" a="1"/>
  <c r="AK99" i="2" s="1"/>
  <c r="AC99" i="2" a="1"/>
  <c r="AC99" i="2" s="1"/>
  <c r="U99" i="2" a="1"/>
  <c r="U99" i="2" s="1"/>
  <c r="M99" i="2" a="1"/>
  <c r="M99" i="2" s="1"/>
  <c r="E99" i="2" a="1"/>
  <c r="E99" i="2" s="1"/>
  <c r="AR99" i="2" a="1"/>
  <c r="AR99" i="2" s="1"/>
  <c r="AJ99" i="2" a="1"/>
  <c r="AJ99" i="2" s="1"/>
  <c r="AB99" i="2" a="1"/>
  <c r="AB99" i="2" s="1"/>
  <c r="T99" i="2" a="1"/>
  <c r="T99" i="2" s="1"/>
  <c r="L99" i="2" a="1"/>
  <c r="L99" i="2" s="1"/>
  <c r="D99" i="2" a="1"/>
  <c r="D99" i="2" s="1"/>
  <c r="AQ99" i="2" a="1"/>
  <c r="AQ99" i="2" s="1"/>
  <c r="AI99" i="2" a="1"/>
  <c r="AI99" i="2" s="1"/>
  <c r="AA99" i="2" a="1"/>
  <c r="AA99" i="2" s="1"/>
  <c r="S99" i="2" a="1"/>
  <c r="S99" i="2" s="1"/>
  <c r="K99" i="2" a="1"/>
  <c r="K99" i="2" s="1"/>
  <c r="C99" i="2" a="1"/>
  <c r="C99" i="2" s="1"/>
  <c r="AP99" i="2" a="1"/>
  <c r="AP99" i="2" s="1"/>
  <c r="AH99" i="2" a="1"/>
  <c r="AH99" i="2" s="1"/>
  <c r="Z99" i="2" a="1"/>
  <c r="Z99" i="2" s="1"/>
  <c r="R99" i="2" a="1"/>
  <c r="R99" i="2" s="1"/>
  <c r="J99" i="2" a="1"/>
  <c r="J99" i="2" s="1"/>
  <c r="AO99" i="2" a="1"/>
  <c r="AO99" i="2" s="1"/>
  <c r="AG99" i="2" a="1"/>
  <c r="AG99" i="2" s="1"/>
  <c r="Y99" i="2" a="1"/>
  <c r="Y99" i="2" s="1"/>
  <c r="Q99" i="2" a="1"/>
  <c r="Q99" i="2" s="1"/>
  <c r="I99" i="2" a="1"/>
  <c r="I99" i="2" s="1"/>
  <c r="AS91" i="2" a="1"/>
  <c r="AS91" i="2" s="1"/>
  <c r="AL91" i="2" a="1"/>
  <c r="AL91" i="2" s="1"/>
  <c r="AE91" i="2" a="1"/>
  <c r="AE91" i="2" s="1"/>
  <c r="X91" i="2" a="1"/>
  <c r="X91" i="2" s="1"/>
  <c r="R91" i="2" a="1"/>
  <c r="R91" i="2" s="1"/>
  <c r="K91" i="2" a="1"/>
  <c r="K91" i="2" s="1"/>
  <c r="AR91" i="2" a="1"/>
  <c r="AR91" i="2" s="1"/>
  <c r="AK91" i="2" a="1"/>
  <c r="AK91" i="2" s="1"/>
  <c r="W91" i="2" a="1"/>
  <c r="W91" i="2" s="1"/>
  <c r="Q91" i="2" a="1"/>
  <c r="Q91" i="2" s="1"/>
  <c r="J91" i="2" a="1"/>
  <c r="J91" i="2" s="1"/>
  <c r="D91" i="2" a="1"/>
  <c r="D91" i="2" s="1"/>
  <c r="AQ91" i="2" a="1"/>
  <c r="AQ91" i="2" s="1"/>
  <c r="AD91" i="2" a="1"/>
  <c r="AD91" i="2" s="1"/>
  <c r="P91" i="2" a="1"/>
  <c r="P91" i="2" s="1"/>
  <c r="I91" i="2" a="1"/>
  <c r="I91" i="2" s="1"/>
  <c r="C91" i="2" a="1"/>
  <c r="C91" i="2" s="1"/>
  <c r="AP91" i="2" a="1"/>
  <c r="AP91" i="2" s="1"/>
  <c r="AJ91" i="2" a="1"/>
  <c r="AJ91" i="2" s="1"/>
  <c r="AC91" i="2" a="1"/>
  <c r="AC91" i="2" s="1"/>
  <c r="V91" i="2" a="1"/>
  <c r="V91" i="2" s="1"/>
  <c r="O91" i="2" a="1"/>
  <c r="O91" i="2" s="1"/>
  <c r="H91" i="2" a="1"/>
  <c r="H91" i="2" s="1"/>
  <c r="AO91" i="2" a="1"/>
  <c r="AO91" i="2" s="1"/>
  <c r="AI91" i="2" a="1"/>
  <c r="AI91" i="2" s="1"/>
  <c r="AB91" i="2" a="1"/>
  <c r="AB91" i="2" s="1"/>
  <c r="U91" i="2" a="1"/>
  <c r="U91" i="2" s="1"/>
  <c r="G91" i="2" a="1"/>
  <c r="G91" i="2" s="1"/>
  <c r="AU91" i="2" a="1"/>
  <c r="AU91" i="2" s="1"/>
  <c r="AN91" i="2" a="1"/>
  <c r="AN91" i="2" s="1"/>
  <c r="AH91" i="2" a="1"/>
  <c r="AH91" i="2" s="1"/>
  <c r="AA91" i="2" a="1"/>
  <c r="AA91" i="2" s="1"/>
  <c r="N91" i="2" a="1"/>
  <c r="N91" i="2" s="1"/>
  <c r="AM91" i="2" a="1"/>
  <c r="AM91" i="2" s="1"/>
  <c r="AG91" i="2" a="1"/>
  <c r="AG91" i="2" s="1"/>
  <c r="Z91" i="2" a="1"/>
  <c r="Z91" i="2" s="1"/>
  <c r="T91" i="2" a="1"/>
  <c r="T91" i="2" s="1"/>
  <c r="M91" i="2" a="1"/>
  <c r="M91" i="2" s="1"/>
  <c r="F91" i="2" a="1"/>
  <c r="F91" i="2" s="1"/>
  <c r="AT91" i="2" a="1"/>
  <c r="AT91" i="2" s="1"/>
  <c r="AF91" i="2" a="1"/>
  <c r="AF91" i="2" s="1"/>
  <c r="Y91" i="2" a="1"/>
  <c r="Y91" i="2" s="1"/>
  <c r="S91" i="2" a="1"/>
  <c r="S91" i="2" s="1"/>
  <c r="L91" i="2" a="1"/>
  <c r="L91" i="2" s="1"/>
  <c r="E91" i="2" a="1"/>
  <c r="E91" i="2" s="1"/>
  <c r="AO83" i="2" a="1"/>
  <c r="AO83" i="2" s="1"/>
  <c r="AH83" i="2" a="1"/>
  <c r="AH83" i="2" s="1"/>
  <c r="AA83" i="2" a="1"/>
  <c r="AA83" i="2" s="1"/>
  <c r="T83" i="2" a="1"/>
  <c r="T83" i="2" s="1"/>
  <c r="M83" i="2" a="1"/>
  <c r="M83" i="2" s="1"/>
  <c r="F83" i="2" a="1"/>
  <c r="F83" i="2" s="1"/>
  <c r="AU83" i="2" a="1"/>
  <c r="AU83" i="2" s="1"/>
  <c r="AN83" i="2" a="1"/>
  <c r="AN83" i="2" s="1"/>
  <c r="AG83" i="2" a="1"/>
  <c r="AG83" i="2" s="1"/>
  <c r="Z83" i="2" a="1"/>
  <c r="Z83" i="2" s="1"/>
  <c r="S83" i="2" a="1"/>
  <c r="S83" i="2" s="1"/>
  <c r="L83" i="2" a="1"/>
  <c r="L83" i="2" s="1"/>
  <c r="E83" i="2" a="1"/>
  <c r="E83" i="2" s="1"/>
  <c r="AM83" i="2" a="1"/>
  <c r="AM83" i="2" s="1"/>
  <c r="AF83" i="2" a="1"/>
  <c r="AF83" i="2" s="1"/>
  <c r="Y83" i="2" a="1"/>
  <c r="Y83" i="2" s="1"/>
  <c r="R83" i="2" a="1"/>
  <c r="R83" i="2" s="1"/>
  <c r="K83" i="2" a="1"/>
  <c r="K83" i="2" s="1"/>
  <c r="D83" i="2" a="1"/>
  <c r="D83" i="2" s="1"/>
  <c r="AT83" i="2" a="1"/>
  <c r="AT83" i="2" s="1"/>
  <c r="AE83" i="2" a="1"/>
  <c r="AE83" i="2" s="1"/>
  <c r="X83" i="2" a="1"/>
  <c r="X83" i="2" s="1"/>
  <c r="Q83" i="2" a="1"/>
  <c r="Q83" i="2" s="1"/>
  <c r="J83" i="2" a="1"/>
  <c r="J83" i="2" s="1"/>
  <c r="C83" i="2" a="1"/>
  <c r="C83" i="2" s="1"/>
  <c r="AS83" i="2" a="1"/>
  <c r="AS83" i="2" s="1"/>
  <c r="AL83" i="2" a="1"/>
  <c r="AL83" i="2" s="1"/>
  <c r="W83" i="2" a="1"/>
  <c r="W83" i="2" s="1"/>
  <c r="P83" i="2" a="1"/>
  <c r="P83" i="2" s="1"/>
  <c r="I83" i="2" a="1"/>
  <c r="I83" i="2" s="1"/>
  <c r="AR83" i="2" a="1"/>
  <c r="AR83" i="2" s="1"/>
  <c r="AK83" i="2" a="1"/>
  <c r="AK83" i="2" s="1"/>
  <c r="AD83" i="2" a="1"/>
  <c r="AD83" i="2" s="1"/>
  <c r="O83" i="2" a="1"/>
  <c r="O83" i="2" s="1"/>
  <c r="H83" i="2" a="1"/>
  <c r="H83" i="2" s="1"/>
  <c r="AQ83" i="2" a="1"/>
  <c r="AQ83" i="2" s="1"/>
  <c r="AJ83" i="2" a="1"/>
  <c r="AJ83" i="2" s="1"/>
  <c r="AC83" i="2" a="1"/>
  <c r="AC83" i="2" s="1"/>
  <c r="V83" i="2" a="1"/>
  <c r="V83" i="2" s="1"/>
  <c r="G83" i="2" a="1"/>
  <c r="G83" i="2" s="1"/>
  <c r="AP83" i="2" a="1"/>
  <c r="AP83" i="2" s="1"/>
  <c r="AI83" i="2" a="1"/>
  <c r="AI83" i="2" s="1"/>
  <c r="AB83" i="2" a="1"/>
  <c r="AB83" i="2" s="1"/>
  <c r="U83" i="2" a="1"/>
  <c r="U83" i="2" s="1"/>
  <c r="N83" i="2" a="1"/>
  <c r="N83" i="2" s="1"/>
  <c r="AU75" i="2" a="1"/>
  <c r="AU75" i="2" s="1"/>
  <c r="AN75" i="2" a="1"/>
  <c r="AN75" i="2" s="1"/>
  <c r="AG75" i="2" a="1"/>
  <c r="AG75" i="2" s="1"/>
  <c r="Z75" i="2" a="1"/>
  <c r="Z75" i="2" s="1"/>
  <c r="T75" i="2" a="1"/>
  <c r="T75" i="2" s="1"/>
  <c r="M75" i="2" a="1"/>
  <c r="M75" i="2" s="1"/>
  <c r="F75" i="2" a="1"/>
  <c r="F75" i="2" s="1"/>
  <c r="AM75" i="2" a="1"/>
  <c r="AM75" i="2" s="1"/>
  <c r="AF75" i="2" a="1"/>
  <c r="AF75" i="2" s="1"/>
  <c r="Y75" i="2" a="1"/>
  <c r="Y75" i="2" s="1"/>
  <c r="S75" i="2" a="1"/>
  <c r="S75" i="2" s="1"/>
  <c r="L75" i="2" a="1"/>
  <c r="L75" i="2" s="1"/>
  <c r="E75" i="2" a="1"/>
  <c r="E75" i="2" s="1"/>
  <c r="AT75" i="2" a="1"/>
  <c r="AT75" i="2" s="1"/>
  <c r="AE75" i="2" a="1"/>
  <c r="AE75" i="2" s="1"/>
  <c r="X75" i="2" a="1"/>
  <c r="X75" i="2" s="1"/>
  <c r="R75" i="2" a="1"/>
  <c r="R75" i="2" s="1"/>
  <c r="K75" i="2" a="1"/>
  <c r="K75" i="2" s="1"/>
  <c r="AS75" i="2" a="1"/>
  <c r="AS75" i="2" s="1"/>
  <c r="AL75" i="2" a="1"/>
  <c r="AL75" i="2" s="1"/>
  <c r="W75" i="2" a="1"/>
  <c r="W75" i="2" s="1"/>
  <c r="Q75" i="2" a="1"/>
  <c r="Q75" i="2" s="1"/>
  <c r="J75" i="2" a="1"/>
  <c r="J75" i="2" s="1"/>
  <c r="D75" i="2" a="1"/>
  <c r="D75" i="2" s="1"/>
  <c r="AR75" i="2" a="1"/>
  <c r="AR75" i="2" s="1"/>
  <c r="AK75" i="2" a="1"/>
  <c r="AK75" i="2" s="1"/>
  <c r="AD75" i="2" a="1"/>
  <c r="AD75" i="2" s="1"/>
  <c r="P75" i="2" a="1"/>
  <c r="P75" i="2" s="1"/>
  <c r="I75" i="2" a="1"/>
  <c r="I75" i="2" s="1"/>
  <c r="C75" i="2" a="1"/>
  <c r="C75" i="2" s="1"/>
  <c r="AQ75" i="2" a="1"/>
  <c r="AQ75" i="2" s="1"/>
  <c r="AJ75" i="2" a="1"/>
  <c r="AJ75" i="2" s="1"/>
  <c r="AC75" i="2" a="1"/>
  <c r="AC75" i="2" s="1"/>
  <c r="V75" i="2" a="1"/>
  <c r="V75" i="2" s="1"/>
  <c r="O75" i="2" a="1"/>
  <c r="O75" i="2" s="1"/>
  <c r="H75" i="2" a="1"/>
  <c r="H75" i="2" s="1"/>
  <c r="AP75" i="2" a="1"/>
  <c r="AP75" i="2" s="1"/>
  <c r="AI75" i="2" a="1"/>
  <c r="AI75" i="2" s="1"/>
  <c r="AB75" i="2" a="1"/>
  <c r="AB75" i="2" s="1"/>
  <c r="U75" i="2" a="1"/>
  <c r="U75" i="2" s="1"/>
  <c r="G75" i="2" a="1"/>
  <c r="G75" i="2" s="1"/>
  <c r="AO75" i="2" a="1"/>
  <c r="AO75" i="2" s="1"/>
  <c r="AH75" i="2" a="1"/>
  <c r="AH75" i="2" s="1"/>
  <c r="AA75" i="2" a="1"/>
  <c r="AA75" i="2" s="1"/>
  <c r="N75" i="2" a="1"/>
  <c r="N75" i="2" s="1"/>
  <c r="AU67" i="2" a="1"/>
  <c r="AU67" i="2" s="1"/>
  <c r="AM67" i="2" a="1"/>
  <c r="AM67" i="2" s="1"/>
  <c r="AE67" i="2" a="1"/>
  <c r="AE67" i="2" s="1"/>
  <c r="W67" i="2" a="1"/>
  <c r="W67" i="2" s="1"/>
  <c r="O67" i="2" a="1"/>
  <c r="O67" i="2" s="1"/>
  <c r="G67" i="2" a="1"/>
  <c r="G67" i="2" s="1"/>
  <c r="AT67" i="2" a="1"/>
  <c r="AT67" i="2" s="1"/>
  <c r="AL67" i="2" a="1"/>
  <c r="AL67" i="2" s="1"/>
  <c r="AD67" i="2" a="1"/>
  <c r="AD67" i="2" s="1"/>
  <c r="V67" i="2" a="1"/>
  <c r="V67" i="2" s="1"/>
  <c r="N67" i="2" a="1"/>
  <c r="N67" i="2" s="1"/>
  <c r="F67" i="2" a="1"/>
  <c r="F67" i="2" s="1"/>
  <c r="AS67" i="2" a="1"/>
  <c r="AS67" i="2" s="1"/>
  <c r="AK67" i="2" a="1"/>
  <c r="AK67" i="2" s="1"/>
  <c r="AC67" i="2" a="1"/>
  <c r="AC67" i="2" s="1"/>
  <c r="U67" i="2" a="1"/>
  <c r="U67" i="2" s="1"/>
  <c r="M67" i="2" a="1"/>
  <c r="M67" i="2" s="1"/>
  <c r="E67" i="2" a="1"/>
  <c r="E67" i="2" s="1"/>
  <c r="AR67" i="2" a="1"/>
  <c r="AR67" i="2" s="1"/>
  <c r="AJ67" i="2" a="1"/>
  <c r="AJ67" i="2" s="1"/>
  <c r="AB67" i="2" a="1"/>
  <c r="AB67" i="2" s="1"/>
  <c r="T67" i="2" a="1"/>
  <c r="T67" i="2" s="1"/>
  <c r="L67" i="2" a="1"/>
  <c r="L67" i="2" s="1"/>
  <c r="D67" i="2" a="1"/>
  <c r="D67" i="2" s="1"/>
  <c r="AQ67" i="2" a="1"/>
  <c r="AQ67" i="2" s="1"/>
  <c r="AI67" i="2" a="1"/>
  <c r="AI67" i="2" s="1"/>
  <c r="AA67" i="2" a="1"/>
  <c r="AA67" i="2" s="1"/>
  <c r="S67" i="2" a="1"/>
  <c r="S67" i="2" s="1"/>
  <c r="K67" i="2" a="1"/>
  <c r="K67" i="2" s="1"/>
  <c r="C67" i="2" a="1"/>
  <c r="C67" i="2" s="1"/>
  <c r="AP67" i="2" a="1"/>
  <c r="AP67" i="2" s="1"/>
  <c r="AH67" i="2" a="1"/>
  <c r="AH67" i="2" s="1"/>
  <c r="Z67" i="2" a="1"/>
  <c r="Z67" i="2" s="1"/>
  <c r="R67" i="2" a="1"/>
  <c r="R67" i="2" s="1"/>
  <c r="J67" i="2" a="1"/>
  <c r="J67" i="2" s="1"/>
  <c r="AO67" i="2" a="1"/>
  <c r="AO67" i="2" s="1"/>
  <c r="AG67" i="2" a="1"/>
  <c r="AG67" i="2" s="1"/>
  <c r="Y67" i="2" a="1"/>
  <c r="Y67" i="2" s="1"/>
  <c r="Q67" i="2" a="1"/>
  <c r="Q67" i="2" s="1"/>
  <c r="I67" i="2" a="1"/>
  <c r="I67" i="2" s="1"/>
  <c r="AN67" i="2" a="1"/>
  <c r="AN67" i="2" s="1"/>
  <c r="AF67" i="2" a="1"/>
  <c r="AF67" i="2" s="1"/>
  <c r="X67" i="2" a="1"/>
  <c r="X67" i="2" s="1"/>
  <c r="P67" i="2" a="1"/>
  <c r="P67" i="2" s="1"/>
  <c r="H67" i="2" a="1"/>
  <c r="H67" i="2" s="1"/>
  <c r="AS59" i="2" a="1"/>
  <c r="AS59" i="2" s="1"/>
  <c r="AO59" i="2" a="1"/>
  <c r="AO59" i="2" s="1"/>
  <c r="AK59" i="2" a="1"/>
  <c r="AK59" i="2" s="1"/>
  <c r="AG59" i="2" a="1"/>
  <c r="AG59" i="2" s="1"/>
  <c r="AC59" i="2" a="1"/>
  <c r="AC59" i="2" s="1"/>
  <c r="Y59" i="2" a="1"/>
  <c r="Y59" i="2" s="1"/>
  <c r="U59" i="2" a="1"/>
  <c r="U59" i="2" s="1"/>
  <c r="Q59" i="2" a="1"/>
  <c r="Q59" i="2" s="1"/>
  <c r="M59" i="2" a="1"/>
  <c r="M59" i="2" s="1"/>
  <c r="I59" i="2" a="1"/>
  <c r="I59" i="2" s="1"/>
  <c r="E59" i="2" a="1"/>
  <c r="E59" i="2" s="1"/>
  <c r="AR59" i="2" a="1"/>
  <c r="AR59" i="2" s="1"/>
  <c r="AN59" i="2" a="1"/>
  <c r="AN59" i="2" s="1"/>
  <c r="AJ59" i="2" a="1"/>
  <c r="AJ59" i="2" s="1"/>
  <c r="AF59" i="2" a="1"/>
  <c r="AF59" i="2" s="1"/>
  <c r="AB59" i="2" a="1"/>
  <c r="AB59" i="2" s="1"/>
  <c r="X59" i="2" a="1"/>
  <c r="X59" i="2" s="1"/>
  <c r="T59" i="2" a="1"/>
  <c r="T59" i="2" s="1"/>
  <c r="P59" i="2" a="1"/>
  <c r="P59" i="2" s="1"/>
  <c r="L59" i="2" a="1"/>
  <c r="L59" i="2" s="1"/>
  <c r="H59" i="2" a="1"/>
  <c r="H59" i="2" s="1"/>
  <c r="D59" i="2" a="1"/>
  <c r="D59" i="2" s="1"/>
  <c r="AU59" i="2" a="1"/>
  <c r="AU59" i="2" s="1"/>
  <c r="AQ59" i="2" a="1"/>
  <c r="AQ59" i="2" s="1"/>
  <c r="AM59" i="2" a="1"/>
  <c r="AM59" i="2" s="1"/>
  <c r="AI59" i="2" a="1"/>
  <c r="AI59" i="2" s="1"/>
  <c r="AE59" i="2" a="1"/>
  <c r="AE59" i="2" s="1"/>
  <c r="AA59" i="2" a="1"/>
  <c r="AA59" i="2" s="1"/>
  <c r="W59" i="2" a="1"/>
  <c r="W59" i="2" s="1"/>
  <c r="S59" i="2" a="1"/>
  <c r="S59" i="2" s="1"/>
  <c r="O59" i="2" a="1"/>
  <c r="O59" i="2" s="1"/>
  <c r="K59" i="2" a="1"/>
  <c r="K59" i="2" s="1"/>
  <c r="G59" i="2" a="1"/>
  <c r="G59" i="2" s="1"/>
  <c r="C59" i="2" a="1"/>
  <c r="C59" i="2" s="1"/>
  <c r="AT59" i="2" a="1"/>
  <c r="AT59" i="2" s="1"/>
  <c r="AP59" i="2" a="1"/>
  <c r="AP59" i="2" s="1"/>
  <c r="AL59" i="2" a="1"/>
  <c r="AL59" i="2" s="1"/>
  <c r="AH59" i="2" a="1"/>
  <c r="AH59" i="2" s="1"/>
  <c r="AD59" i="2" a="1"/>
  <c r="AD59" i="2" s="1"/>
  <c r="Z59" i="2" a="1"/>
  <c r="Z59" i="2" s="1"/>
  <c r="V59" i="2" a="1"/>
  <c r="V59" i="2" s="1"/>
  <c r="R59" i="2" a="1"/>
  <c r="R59" i="2" s="1"/>
  <c r="N59" i="2" a="1"/>
  <c r="N59" i="2" s="1"/>
  <c r="J59" i="2" a="1"/>
  <c r="J59" i="2" s="1"/>
  <c r="F59" i="2" a="1"/>
  <c r="F59" i="2" s="1"/>
  <c r="AS51" i="2" a="1"/>
  <c r="AS51" i="2" s="1"/>
  <c r="AK51" i="2" a="1"/>
  <c r="AK51" i="2" s="1"/>
  <c r="AE51" i="2" a="1"/>
  <c r="AE51" i="2" s="1"/>
  <c r="W51" i="2" a="1"/>
  <c r="W51" i="2" s="1"/>
  <c r="P51" i="2" a="1"/>
  <c r="P51" i="2" s="1"/>
  <c r="H51" i="2" a="1"/>
  <c r="H51" i="2" s="1"/>
  <c r="AR51" i="2" a="1"/>
  <c r="AR51" i="2" s="1"/>
  <c r="AJ51" i="2" a="1"/>
  <c r="AJ51" i="2" s="1"/>
  <c r="AD51" i="2" a="1"/>
  <c r="AD51" i="2" s="1"/>
  <c r="V51" i="2" a="1"/>
  <c r="V51" i="2" s="1"/>
  <c r="O51" i="2" a="1"/>
  <c r="O51" i="2" s="1"/>
  <c r="G51" i="2" a="1"/>
  <c r="G51" i="2" s="1"/>
  <c r="AQ51" i="2" a="1"/>
  <c r="AQ51" i="2" s="1"/>
  <c r="AC51" i="2" a="1"/>
  <c r="AC51" i="2" s="1"/>
  <c r="U51" i="2" a="1"/>
  <c r="U51" i="2" s="1"/>
  <c r="N51" i="2" a="1"/>
  <c r="N51" i="2" s="1"/>
  <c r="F51" i="2" a="1"/>
  <c r="F51" i="2" s="1"/>
  <c r="AP51" i="2" a="1"/>
  <c r="AP51" i="2" s="1"/>
  <c r="AI51" i="2" a="1"/>
  <c r="AI51" i="2" s="1"/>
  <c r="AB51" i="2" a="1"/>
  <c r="AB51" i="2" s="1"/>
  <c r="T51" i="2" a="1"/>
  <c r="T51" i="2" s="1"/>
  <c r="M51" i="2" a="1"/>
  <c r="M51" i="2" s="1"/>
  <c r="E51" i="2" a="1"/>
  <c r="E51" i="2" s="1"/>
  <c r="AO51" i="2" a="1"/>
  <c r="AO51" i="2" s="1"/>
  <c r="AH51" i="2" a="1"/>
  <c r="AH51" i="2" s="1"/>
  <c r="AA51" i="2" a="1"/>
  <c r="AA51" i="2" s="1"/>
  <c r="L51" i="2" a="1"/>
  <c r="L51" i="2" s="1"/>
  <c r="D51" i="2" a="1"/>
  <c r="D51" i="2" s="1"/>
  <c r="AN51" i="2" a="1"/>
  <c r="AN51" i="2" s="1"/>
  <c r="AG51" i="2" a="1"/>
  <c r="AG51" i="2" s="1"/>
  <c r="Z51" i="2" a="1"/>
  <c r="Z51" i="2" s="1"/>
  <c r="S51" i="2" a="1"/>
  <c r="S51" i="2" s="1"/>
  <c r="K51" i="2" a="1"/>
  <c r="K51" i="2" s="1"/>
  <c r="AU51" i="2" a="1"/>
  <c r="AU51" i="2" s="1"/>
  <c r="AM51" i="2" a="1"/>
  <c r="AM51" i="2" s="1"/>
  <c r="AF51" i="2" a="1"/>
  <c r="AF51" i="2" s="1"/>
  <c r="Y51" i="2" a="1"/>
  <c r="Y51" i="2" s="1"/>
  <c r="R51" i="2" a="1"/>
  <c r="R51" i="2" s="1"/>
  <c r="J51" i="2" a="1"/>
  <c r="J51" i="2" s="1"/>
  <c r="C51" i="2" a="1"/>
  <c r="C51" i="2" s="1"/>
  <c r="AT51" i="2" a="1"/>
  <c r="AT51" i="2" s="1"/>
  <c r="AL51" i="2" a="1"/>
  <c r="AL51" i="2" s="1"/>
  <c r="X51" i="2" a="1"/>
  <c r="X51" i="2" s="1"/>
  <c r="Q51" i="2" a="1"/>
  <c r="Q51" i="2" s="1"/>
  <c r="I51" i="2" a="1"/>
  <c r="I51" i="2" s="1"/>
  <c r="AT43" i="2" a="1"/>
  <c r="AT43" i="2" s="1"/>
  <c r="AF43" i="2" a="1"/>
  <c r="AF43" i="2" s="1"/>
  <c r="Z43" i="2" a="1"/>
  <c r="Z43" i="2" s="1"/>
  <c r="R43" i="2" a="1"/>
  <c r="R43" i="2" s="1"/>
  <c r="K43" i="2" a="1"/>
  <c r="K43" i="2" s="1"/>
  <c r="D43" i="2" a="1"/>
  <c r="D43" i="2" s="1"/>
  <c r="AS43" i="2" a="1"/>
  <c r="AS43" i="2" s="1"/>
  <c r="AM43" i="2" a="1"/>
  <c r="AM43" i="2" s="1"/>
  <c r="Y43" i="2" a="1"/>
  <c r="Y43" i="2" s="1"/>
  <c r="Q43" i="2" a="1"/>
  <c r="Q43" i="2" s="1"/>
  <c r="J43" i="2" a="1"/>
  <c r="J43" i="2" s="1"/>
  <c r="C43" i="2" a="1"/>
  <c r="C43" i="2" s="1"/>
  <c r="AR43" i="2" a="1"/>
  <c r="AR43" i="2" s="1"/>
  <c r="AL43" i="2" a="1"/>
  <c r="AL43" i="2" s="1"/>
  <c r="AE43" i="2" a="1"/>
  <c r="AE43" i="2" s="1"/>
  <c r="X43" i="2" a="1"/>
  <c r="X43" i="2" s="1"/>
  <c r="P43" i="2" a="1"/>
  <c r="P43" i="2" s="1"/>
  <c r="I43" i="2" a="1"/>
  <c r="I43" i="2" s="1"/>
  <c r="AK43" i="2" a="1"/>
  <c r="AK43" i="2" s="1"/>
  <c r="AD43" i="2" a="1"/>
  <c r="AD43" i="2" s="1"/>
  <c r="W43" i="2" a="1"/>
  <c r="W43" i="2" s="1"/>
  <c r="O43" i="2" a="1"/>
  <c r="O43" i="2" s="1"/>
  <c r="H43" i="2" a="1"/>
  <c r="H43" i="2" s="1"/>
  <c r="AQ43" i="2" a="1"/>
  <c r="AQ43" i="2" s="1"/>
  <c r="AJ43" i="2" a="1"/>
  <c r="AJ43" i="2" s="1"/>
  <c r="AC43" i="2" a="1"/>
  <c r="AC43" i="2" s="1"/>
  <c r="V43" i="2" a="1"/>
  <c r="V43" i="2" s="1"/>
  <c r="N43" i="2" a="1"/>
  <c r="N43" i="2" s="1"/>
  <c r="AP43" i="2" a="1"/>
  <c r="AP43" i="2" s="1"/>
  <c r="AI43" i="2" a="1"/>
  <c r="AI43" i="2" s="1"/>
  <c r="AB43" i="2" a="1"/>
  <c r="AB43" i="2" s="1"/>
  <c r="U43" i="2" a="1"/>
  <c r="U43" i="2" s="1"/>
  <c r="M43" i="2" a="1"/>
  <c r="M43" i="2" s="1"/>
  <c r="G43" i="2" a="1"/>
  <c r="G43" i="2" s="1"/>
  <c r="AO43" i="2" a="1"/>
  <c r="AO43" i="2" s="1"/>
  <c r="AH43" i="2" a="1"/>
  <c r="AH43" i="2" s="1"/>
  <c r="T43" i="2" a="1"/>
  <c r="T43" i="2" s="1"/>
  <c r="L43" i="2" a="1"/>
  <c r="L43" i="2" s="1"/>
  <c r="F43" i="2" a="1"/>
  <c r="F43" i="2" s="1"/>
  <c r="AU43" i="2" a="1"/>
  <c r="AU43" i="2" s="1"/>
  <c r="AN43" i="2" a="1"/>
  <c r="AN43" i="2" s="1"/>
  <c r="AG43" i="2" a="1"/>
  <c r="AG43" i="2" s="1"/>
  <c r="AA43" i="2" a="1"/>
  <c r="AA43" i="2" s="1"/>
  <c r="S43" i="2" a="1"/>
  <c r="S43" i="2" s="1"/>
  <c r="E43" i="2" a="1"/>
  <c r="E43" i="2" s="1"/>
  <c r="AS35" i="2" a="1"/>
  <c r="AS35" i="2" s="1"/>
  <c r="AL35" i="2" a="1"/>
  <c r="AL35" i="2" s="1"/>
  <c r="X35" i="2" a="1"/>
  <c r="X35" i="2" s="1"/>
  <c r="Q35" i="2" a="1"/>
  <c r="Q35" i="2" s="1"/>
  <c r="J35" i="2" a="1"/>
  <c r="J35" i="2" s="1"/>
  <c r="AR35" i="2" a="1"/>
  <c r="AR35" i="2" s="1"/>
  <c r="AK35" i="2" a="1"/>
  <c r="AK35" i="2" s="1"/>
  <c r="AE35" i="2" a="1"/>
  <c r="AE35" i="2" s="1"/>
  <c r="W35" i="2" a="1"/>
  <c r="W35" i="2" s="1"/>
  <c r="P35" i="2" a="1"/>
  <c r="P35" i="2" s="1"/>
  <c r="I35" i="2" a="1"/>
  <c r="I35" i="2" s="1"/>
  <c r="C35" i="2" a="1"/>
  <c r="C35" i="2" s="1"/>
  <c r="AQ35" i="2" a="1"/>
  <c r="AQ35" i="2" s="1"/>
  <c r="AJ35" i="2" a="1"/>
  <c r="AJ35" i="2" s="1"/>
  <c r="AD35" i="2" a="1"/>
  <c r="AD35" i="2" s="1"/>
  <c r="V35" i="2" a="1"/>
  <c r="V35" i="2" s="1"/>
  <c r="H35" i="2" a="1"/>
  <c r="H35" i="2" s="1"/>
  <c r="AP35" i="2" a="1"/>
  <c r="AP35" i="2" s="1"/>
  <c r="AC35" i="2" a="1"/>
  <c r="AC35" i="2" s="1"/>
  <c r="U35" i="2" a="1"/>
  <c r="U35" i="2" s="1"/>
  <c r="O35" i="2" a="1"/>
  <c r="O35" i="2" s="1"/>
  <c r="AO35" i="2" a="1"/>
  <c r="AO35" i="2" s="1"/>
  <c r="AI35" i="2" a="1"/>
  <c r="AI35" i="2" s="1"/>
  <c r="AB35" i="2" a="1"/>
  <c r="AB35" i="2" s="1"/>
  <c r="T35" i="2" a="1"/>
  <c r="T35" i="2" s="1"/>
  <c r="N35" i="2" a="1"/>
  <c r="N35" i="2" s="1"/>
  <c r="G35" i="2" a="1"/>
  <c r="G35" i="2" s="1"/>
  <c r="AN35" i="2" a="1"/>
  <c r="AN35" i="2" s="1"/>
  <c r="AH35" i="2" a="1"/>
  <c r="AH35" i="2" s="1"/>
  <c r="AA35" i="2" a="1"/>
  <c r="AA35" i="2" s="1"/>
  <c r="M35" i="2" a="1"/>
  <c r="M35" i="2" s="1"/>
  <c r="F35" i="2" a="1"/>
  <c r="F35" i="2" s="1"/>
  <c r="AU35" i="2" a="1"/>
  <c r="AU35" i="2" s="1"/>
  <c r="AG35" i="2" a="1"/>
  <c r="AG35" i="2" s="1"/>
  <c r="Z35" i="2" a="1"/>
  <c r="Z35" i="2" s="1"/>
  <c r="S35" i="2" a="1"/>
  <c r="S35" i="2" s="1"/>
  <c r="L35" i="2" a="1"/>
  <c r="L35" i="2" s="1"/>
  <c r="E35" i="2" a="1"/>
  <c r="E35" i="2" s="1"/>
  <c r="AT35" i="2" a="1"/>
  <c r="AT35" i="2" s="1"/>
  <c r="AM35" i="2" a="1"/>
  <c r="AM35" i="2" s="1"/>
  <c r="AF35" i="2" a="1"/>
  <c r="AF35" i="2" s="1"/>
  <c r="Y35" i="2" a="1"/>
  <c r="Y35" i="2" s="1"/>
  <c r="R35" i="2" a="1"/>
  <c r="R35" i="2" s="1"/>
  <c r="K35" i="2" a="1"/>
  <c r="K35" i="2" s="1"/>
  <c r="D35" i="2" a="1"/>
  <c r="D35" i="2" s="1"/>
  <c r="AR27" i="2" a="1"/>
  <c r="AR27" i="2" s="1"/>
  <c r="AL27" i="2" a="1"/>
  <c r="AL27" i="2" s="1"/>
  <c r="AE27" i="2" a="1"/>
  <c r="AE27" i="2" s="1"/>
  <c r="Y27" i="2" a="1"/>
  <c r="Y27" i="2" s="1"/>
  <c r="L27" i="2" a="1"/>
  <c r="L27" i="2" s="1"/>
  <c r="F27" i="2" a="1"/>
  <c r="F27" i="2" s="1"/>
  <c r="AQ27" i="2" a="1"/>
  <c r="AQ27" i="2" s="1"/>
  <c r="AK27" i="2" a="1"/>
  <c r="AK27" i="2" s="1"/>
  <c r="X27" i="2" a="1"/>
  <c r="X27" i="2" s="1"/>
  <c r="R27" i="2" a="1"/>
  <c r="R27" i="2" s="1"/>
  <c r="K27" i="2" a="1"/>
  <c r="K27" i="2" s="1"/>
  <c r="E27" i="2" a="1"/>
  <c r="E27" i="2" s="1"/>
  <c r="AJ27" i="2" a="1"/>
  <c r="AJ27" i="2" s="1"/>
  <c r="AD27" i="2" a="1"/>
  <c r="AD27" i="2" s="1"/>
  <c r="W27" i="2" a="1"/>
  <c r="W27" i="2" s="1"/>
  <c r="Q27" i="2" a="1"/>
  <c r="Q27" i="2" s="1"/>
  <c r="D27" i="2" a="1"/>
  <c r="D27" i="2" s="1"/>
  <c r="AP27" i="2" a="1"/>
  <c r="AP27" i="2" s="1"/>
  <c r="AI27" i="2" a="1"/>
  <c r="AI27" i="2" s="1"/>
  <c r="AC27" i="2" a="1"/>
  <c r="AC27" i="2" s="1"/>
  <c r="P27" i="2" a="1"/>
  <c r="P27" i="2" s="1"/>
  <c r="J27" i="2" a="1"/>
  <c r="J27" i="2" s="1"/>
  <c r="C27" i="2" a="1"/>
  <c r="C27" i="2" s="1"/>
  <c r="AU27" i="2" a="1"/>
  <c r="AU27" i="2" s="1"/>
  <c r="AO27" i="2" a="1"/>
  <c r="AO27" i="2" s="1"/>
  <c r="AB27" i="2" a="1"/>
  <c r="AB27" i="2" s="1"/>
  <c r="V27" i="2" a="1"/>
  <c r="V27" i="2" s="1"/>
  <c r="O27" i="2" a="1"/>
  <c r="O27" i="2" s="1"/>
  <c r="I27" i="2" a="1"/>
  <c r="I27" i="2" s="1"/>
  <c r="AN27" i="2" a="1"/>
  <c r="AN27" i="2" s="1"/>
  <c r="AH27" i="2" a="1"/>
  <c r="AH27" i="2" s="1"/>
  <c r="AA27" i="2" a="1"/>
  <c r="AA27" i="2" s="1"/>
  <c r="U27" i="2" a="1"/>
  <c r="U27" i="2" s="1"/>
  <c r="H27" i="2" a="1"/>
  <c r="H27" i="2" s="1"/>
  <c r="AT27" i="2" a="1"/>
  <c r="AT27" i="2" s="1"/>
  <c r="AM27" i="2" a="1"/>
  <c r="AM27" i="2" s="1"/>
  <c r="AG27" i="2" a="1"/>
  <c r="AG27" i="2" s="1"/>
  <c r="T27" i="2" a="1"/>
  <c r="T27" i="2" s="1"/>
  <c r="N27" i="2" a="1"/>
  <c r="N27" i="2" s="1"/>
  <c r="G27" i="2" a="1"/>
  <c r="G27" i="2" s="1"/>
  <c r="AS27" i="2" a="1"/>
  <c r="AS27" i="2" s="1"/>
  <c r="AF27" i="2" a="1"/>
  <c r="AF27" i="2" s="1"/>
  <c r="Z27" i="2" a="1"/>
  <c r="Z27" i="2" s="1"/>
  <c r="S27" i="2" a="1"/>
  <c r="S27" i="2" s="1"/>
  <c r="M27" i="2" a="1"/>
  <c r="M27" i="2" s="1"/>
  <c r="B301" i="2" a="1"/>
  <c r="B301" i="2" s="1"/>
  <c r="B287" i="2" a="1"/>
  <c r="B287" i="2" s="1"/>
  <c r="B273" i="2" a="1"/>
  <c r="B273" i="2" s="1"/>
  <c r="B259" i="2" a="1"/>
  <c r="B259" i="2" s="1"/>
  <c r="B253" i="2" a="1"/>
  <c r="B253" i="2" s="1"/>
  <c r="B238" i="2" a="1"/>
  <c r="B238" i="2" s="1"/>
  <c r="B231" i="2" a="1"/>
  <c r="B231" i="2" s="1"/>
  <c r="B225" i="2" a="1"/>
  <c r="B225" i="2" s="1"/>
  <c r="B218" i="2" a="1"/>
  <c r="B218" i="2" s="1"/>
  <c r="B211" i="2" a="1"/>
  <c r="B211" i="2" s="1"/>
  <c r="B204" i="2" a="1"/>
  <c r="B204" i="2" s="1"/>
  <c r="B197" i="2" a="1"/>
  <c r="B197" i="2" s="1"/>
  <c r="B190" i="2" a="1"/>
  <c r="B190" i="2" s="1"/>
  <c r="B183" i="2" a="1"/>
  <c r="B183" i="2" s="1"/>
  <c r="B162" i="2" a="1"/>
  <c r="B162" i="2" s="1"/>
  <c r="B156" i="2" a="1"/>
  <c r="B156" i="2" s="1"/>
  <c r="B149" i="2" a="1"/>
  <c r="B149" i="2" s="1"/>
  <c r="B134" i="2" a="1"/>
  <c r="B134" i="2" s="1"/>
  <c r="B114" i="2" a="1"/>
  <c r="B114" i="2" s="1"/>
  <c r="B107" i="2" a="1"/>
  <c r="B107" i="2" s="1"/>
  <c r="B100" i="2" a="1"/>
  <c r="B100" i="2" s="1"/>
  <c r="B86" i="2" a="1"/>
  <c r="B86" i="2" s="1"/>
  <c r="B79" i="2" a="1"/>
  <c r="B79" i="2" s="1"/>
  <c r="B59" i="2" a="1"/>
  <c r="B59" i="2" s="1"/>
  <c r="B54" i="2" a="1"/>
  <c r="B54" i="2" s="1"/>
  <c r="B49" i="2" a="1"/>
  <c r="B49" i="2" s="1"/>
  <c r="B43" i="2" a="1"/>
  <c r="B43" i="2" s="1"/>
  <c r="B38" i="2" a="1"/>
  <c r="B38" i="2" s="1"/>
  <c r="B27" i="2" a="1"/>
  <c r="B27" i="2" s="1"/>
  <c r="B22" i="2" a="1"/>
  <c r="B22" i="2" s="1"/>
  <c r="B17" i="2" a="1"/>
  <c r="B17" i="2" s="1"/>
  <c r="B11" i="2" a="1"/>
  <c r="B11" i="2" s="1"/>
  <c r="B6" i="2" a="1"/>
  <c r="B6" i="2" s="1"/>
  <c r="D2" i="2" a="1"/>
  <c r="D2" i="2" s="1"/>
  <c r="L2" i="2" a="1"/>
  <c r="L2" i="2" s="1"/>
  <c r="T2" i="2" a="1"/>
  <c r="T2" i="2" s="1"/>
  <c r="AB2" i="2" a="1"/>
  <c r="AB2" i="2" s="1"/>
  <c r="AJ2" i="2" a="1"/>
  <c r="AJ2" i="2" s="1"/>
  <c r="AR2" i="2" a="1"/>
  <c r="AR2" i="2" s="1"/>
  <c r="G3" i="2" a="1"/>
  <c r="G3" i="2" s="1"/>
  <c r="O3" i="2" a="1"/>
  <c r="O3" i="2" s="1"/>
  <c r="W3" i="2" a="1"/>
  <c r="W3" i="2" s="1"/>
  <c r="AE3" i="2" a="1"/>
  <c r="AE3" i="2" s="1"/>
  <c r="AM3" i="2" a="1"/>
  <c r="AM3" i="2" s="1"/>
  <c r="AU3" i="2" a="1"/>
  <c r="AU3" i="2" s="1"/>
  <c r="J4" i="2" a="1"/>
  <c r="J4" i="2" s="1"/>
  <c r="R4" i="2" a="1"/>
  <c r="R4" i="2" s="1"/>
  <c r="Z4" i="2" a="1"/>
  <c r="Z4" i="2" s="1"/>
  <c r="AH4" i="2" a="1"/>
  <c r="AH4" i="2" s="1"/>
  <c r="AP4" i="2" a="1"/>
  <c r="AP4" i="2" s="1"/>
  <c r="E5" i="2" a="1"/>
  <c r="E5" i="2" s="1"/>
  <c r="M5" i="2" a="1"/>
  <c r="M5" i="2" s="1"/>
  <c r="U5" i="2" a="1"/>
  <c r="U5" i="2" s="1"/>
  <c r="AC5" i="2" a="1"/>
  <c r="AC5" i="2" s="1"/>
  <c r="AK5" i="2" a="1"/>
  <c r="AK5" i="2" s="1"/>
  <c r="AS5" i="2" a="1"/>
  <c r="AS5" i="2" s="1"/>
  <c r="H6" i="2" a="1"/>
  <c r="H6" i="2" s="1"/>
  <c r="P6" i="2" a="1"/>
  <c r="P6" i="2" s="1"/>
  <c r="X6" i="2" a="1"/>
  <c r="X6" i="2" s="1"/>
  <c r="AF6" i="2" a="1"/>
  <c r="AF6" i="2" s="1"/>
  <c r="AN6" i="2" a="1"/>
  <c r="AN6" i="2" s="1"/>
  <c r="C7" i="2" a="1"/>
  <c r="C7" i="2" s="1"/>
  <c r="K7" i="2" a="1"/>
  <c r="K7" i="2" s="1"/>
  <c r="S7" i="2" a="1"/>
  <c r="S7" i="2" s="1"/>
  <c r="AA7" i="2" a="1"/>
  <c r="AA7" i="2" s="1"/>
  <c r="AI7" i="2" a="1"/>
  <c r="AI7" i="2" s="1"/>
  <c r="AQ7" i="2" a="1"/>
  <c r="AQ7" i="2" s="1"/>
  <c r="F8" i="2" a="1"/>
  <c r="F8" i="2" s="1"/>
  <c r="N8" i="2" a="1"/>
  <c r="N8" i="2" s="1"/>
  <c r="V8" i="2" a="1"/>
  <c r="V8" i="2" s="1"/>
  <c r="AD8" i="2" a="1"/>
  <c r="AD8" i="2" s="1"/>
  <c r="AL8" i="2" a="1"/>
  <c r="AL8" i="2" s="1"/>
  <c r="AT8" i="2" a="1"/>
  <c r="AT8" i="2" s="1"/>
  <c r="I9" i="2" a="1"/>
  <c r="I9" i="2" s="1"/>
  <c r="Q9" i="2" a="1"/>
  <c r="Q9" i="2" s="1"/>
  <c r="Y9" i="2" a="1"/>
  <c r="Y9" i="2" s="1"/>
  <c r="AG9" i="2" a="1"/>
  <c r="AG9" i="2" s="1"/>
  <c r="AO9" i="2" a="1"/>
  <c r="AO9" i="2" s="1"/>
  <c r="D10" i="2" a="1"/>
  <c r="D10" i="2" s="1"/>
  <c r="L10" i="2" a="1"/>
  <c r="L10" i="2" s="1"/>
  <c r="T10" i="2" a="1"/>
  <c r="T10" i="2" s="1"/>
  <c r="AB10" i="2" a="1"/>
  <c r="AB10" i="2" s="1"/>
  <c r="AJ10" i="2" a="1"/>
  <c r="AJ10" i="2" s="1"/>
  <c r="AR10" i="2" a="1"/>
  <c r="AR10" i="2" s="1"/>
  <c r="G11" i="2" a="1"/>
  <c r="G11" i="2" s="1"/>
  <c r="O11" i="2" a="1"/>
  <c r="O11" i="2" s="1"/>
  <c r="W11" i="2" a="1"/>
  <c r="W11" i="2" s="1"/>
  <c r="AE11" i="2" a="1"/>
  <c r="AE11" i="2" s="1"/>
  <c r="AM11" i="2" a="1"/>
  <c r="AM11" i="2" s="1"/>
  <c r="AU11" i="2" a="1"/>
  <c r="AU11" i="2" s="1"/>
  <c r="J12" i="2" a="1"/>
  <c r="J12" i="2" s="1"/>
  <c r="R12" i="2" a="1"/>
  <c r="R12" i="2" s="1"/>
  <c r="Z12" i="2" a="1"/>
  <c r="Z12" i="2" s="1"/>
  <c r="AH12" i="2" a="1"/>
  <c r="AH12" i="2" s="1"/>
  <c r="AP12" i="2" a="1"/>
  <c r="AP12" i="2" s="1"/>
  <c r="E13" i="2" a="1"/>
  <c r="E13" i="2" s="1"/>
  <c r="M13" i="2" a="1"/>
  <c r="M13" i="2" s="1"/>
  <c r="U13" i="2" a="1"/>
  <c r="U13" i="2" s="1"/>
  <c r="AC13" i="2" a="1"/>
  <c r="AC13" i="2" s="1"/>
  <c r="AK13" i="2" a="1"/>
  <c r="AK13" i="2" s="1"/>
  <c r="AS13" i="2" a="1"/>
  <c r="AS13" i="2" s="1"/>
  <c r="H14" i="2" a="1"/>
  <c r="H14" i="2" s="1"/>
  <c r="O14" i="2" a="1"/>
  <c r="O14" i="2" s="1"/>
  <c r="U14" i="2" a="1"/>
  <c r="U14" i="2" s="1"/>
  <c r="AH14" i="2" a="1"/>
  <c r="AH14" i="2" s="1"/>
  <c r="AN14" i="2" a="1"/>
  <c r="AN14" i="2" s="1"/>
  <c r="AU14" i="2" a="1"/>
  <c r="AU14" i="2" s="1"/>
  <c r="H15" i="2" a="1"/>
  <c r="H15" i="2" s="1"/>
  <c r="U15" i="2" a="1"/>
  <c r="U15" i="2" s="1"/>
  <c r="AA15" i="2" a="1"/>
  <c r="AA15" i="2" s="1"/>
  <c r="AH15" i="2" a="1"/>
  <c r="AH15" i="2" s="1"/>
  <c r="AN15" i="2" a="1"/>
  <c r="AN15" i="2" s="1"/>
  <c r="H16" i="2" a="1"/>
  <c r="H16" i="2" s="1"/>
  <c r="N16" i="2" a="1"/>
  <c r="N16" i="2" s="1"/>
  <c r="U16" i="2" a="1"/>
  <c r="U16" i="2" s="1"/>
  <c r="AA16" i="2" a="1"/>
  <c r="AA16" i="2" s="1"/>
  <c r="AN16" i="2" a="1"/>
  <c r="AN16" i="2" s="1"/>
  <c r="AT16" i="2" a="1"/>
  <c r="AT16" i="2" s="1"/>
  <c r="H17" i="2" a="1"/>
  <c r="H17" i="2" s="1"/>
  <c r="N17" i="2" a="1"/>
  <c r="N17" i="2" s="1"/>
  <c r="AA17" i="2" a="1"/>
  <c r="AA17" i="2" s="1"/>
  <c r="AG17" i="2" a="1"/>
  <c r="AG17" i="2" s="1"/>
  <c r="AN17" i="2" a="1"/>
  <c r="AN17" i="2" s="1"/>
  <c r="AT17" i="2" a="1"/>
  <c r="AT17" i="2" s="1"/>
  <c r="N18" i="2" a="1"/>
  <c r="N18" i="2" s="1"/>
  <c r="T18" i="2" a="1"/>
  <c r="T18" i="2" s="1"/>
  <c r="AA18" i="2" a="1"/>
  <c r="AA18" i="2" s="1"/>
  <c r="AG18" i="2" a="1"/>
  <c r="AG18" i="2" s="1"/>
  <c r="AT18" i="2" a="1"/>
  <c r="AT18" i="2" s="1"/>
  <c r="G19" i="2" a="1"/>
  <c r="G19" i="2" s="1"/>
  <c r="N19" i="2" a="1"/>
  <c r="N19" i="2" s="1"/>
  <c r="T19" i="2" a="1"/>
  <c r="T19" i="2" s="1"/>
  <c r="AG19" i="2" a="1"/>
  <c r="AG19" i="2" s="1"/>
  <c r="AM19" i="2" a="1"/>
  <c r="AM19" i="2" s="1"/>
  <c r="AT19" i="2" a="1"/>
  <c r="AT19" i="2" s="1"/>
  <c r="G20" i="2" a="1"/>
  <c r="G20" i="2" s="1"/>
  <c r="T20" i="2" a="1"/>
  <c r="T20" i="2" s="1"/>
  <c r="Z20" i="2" a="1"/>
  <c r="Z20" i="2" s="1"/>
  <c r="AG20" i="2" a="1"/>
  <c r="AG20" i="2" s="1"/>
  <c r="AM20" i="2" a="1"/>
  <c r="AM20" i="2" s="1"/>
  <c r="AP306" i="2" a="1"/>
  <c r="AP306" i="2" s="1"/>
  <c r="AI306" i="2" a="1"/>
  <c r="AI306" i="2" s="1"/>
  <c r="AC306" i="2" a="1"/>
  <c r="AC306" i="2" s="1"/>
  <c r="V306" i="2" a="1"/>
  <c r="V306" i="2" s="1"/>
  <c r="J306" i="2" a="1"/>
  <c r="J306" i="2" s="1"/>
  <c r="C306" i="2" a="1"/>
  <c r="C306" i="2" s="1"/>
  <c r="AN306" i="2" a="1"/>
  <c r="AN306" i="2" s="1"/>
  <c r="AG306" i="2" a="1"/>
  <c r="AG306" i="2" s="1"/>
  <c r="AA306" i="2" a="1"/>
  <c r="AA306" i="2" s="1"/>
  <c r="T306" i="2" a="1"/>
  <c r="T306" i="2" s="1"/>
  <c r="H306" i="2" a="1"/>
  <c r="H306" i="2" s="1"/>
  <c r="AT306" i="2" a="1"/>
  <c r="AT306" i="2" s="1"/>
  <c r="AM306" i="2" a="1"/>
  <c r="AM306" i="2" s="1"/>
  <c r="AF306" i="2" a="1"/>
  <c r="AF306" i="2" s="1"/>
  <c r="N306" i="2" a="1"/>
  <c r="N306" i="2" s="1"/>
  <c r="G306" i="2" a="1"/>
  <c r="G306" i="2" s="1"/>
  <c r="AS306" i="2" a="1"/>
  <c r="AS306" i="2" s="1"/>
  <c r="AL306" i="2" a="1"/>
  <c r="AL306" i="2" s="1"/>
  <c r="Z306" i="2" a="1"/>
  <c r="Z306" i="2" s="1"/>
  <c r="S306" i="2" a="1"/>
  <c r="S306" i="2" s="1"/>
  <c r="M306" i="2" a="1"/>
  <c r="M306" i="2" s="1"/>
  <c r="F306" i="2" a="1"/>
  <c r="F306" i="2" s="1"/>
  <c r="AQ306" i="2" a="1"/>
  <c r="AQ306" i="2" s="1"/>
  <c r="AJ306" i="2" a="1"/>
  <c r="AJ306" i="2" s="1"/>
  <c r="X306" i="2" a="1"/>
  <c r="X306" i="2" s="1"/>
  <c r="Q306" i="2" a="1"/>
  <c r="Q306" i="2" s="1"/>
  <c r="K306" i="2" a="1"/>
  <c r="K306" i="2" s="1"/>
  <c r="D306" i="2" a="1"/>
  <c r="D306" i="2" s="1"/>
  <c r="AU306" i="2" a="1"/>
  <c r="AU306" i="2" s="1"/>
  <c r="AD306" i="2" a="1"/>
  <c r="AD306" i="2" s="1"/>
  <c r="L306" i="2" a="1"/>
  <c r="L306" i="2" s="1"/>
  <c r="Y306" i="2" a="1"/>
  <c r="Y306" i="2" s="1"/>
  <c r="I306" i="2" a="1"/>
  <c r="I306" i="2" s="1"/>
  <c r="AO306" i="2" a="1"/>
  <c r="AO306" i="2" s="1"/>
  <c r="W306" i="2" a="1"/>
  <c r="W306" i="2" s="1"/>
  <c r="E306" i="2" a="1"/>
  <c r="E306" i="2" s="1"/>
  <c r="R306" i="2" a="1"/>
  <c r="R306" i="2" s="1"/>
  <c r="AH306" i="2" a="1"/>
  <c r="AH306" i="2" s="1"/>
  <c r="P306" i="2" a="1"/>
  <c r="P306" i="2" s="1"/>
  <c r="AR306" i="2" a="1"/>
  <c r="AR306" i="2" s="1"/>
  <c r="AK306" i="2" a="1"/>
  <c r="AK306" i="2" s="1"/>
  <c r="AE306" i="2" a="1"/>
  <c r="AE306" i="2" s="1"/>
  <c r="AB306" i="2" a="1"/>
  <c r="AB306" i="2" s="1"/>
  <c r="U306" i="2" a="1"/>
  <c r="U306" i="2" s="1"/>
  <c r="O306" i="2" a="1"/>
  <c r="O306" i="2" s="1"/>
  <c r="AT242" i="2" a="1"/>
  <c r="AT242" i="2" s="1"/>
  <c r="AM242" i="2" a="1"/>
  <c r="AM242" i="2" s="1"/>
  <c r="AF242" i="2" a="1"/>
  <c r="AF242" i="2" s="1"/>
  <c r="Y242" i="2" a="1"/>
  <c r="Y242" i="2" s="1"/>
  <c r="Q242" i="2" a="1"/>
  <c r="Q242" i="2" s="1"/>
  <c r="K242" i="2" a="1"/>
  <c r="K242" i="2" s="1"/>
  <c r="C242" i="2" a="1"/>
  <c r="C242" i="2" s="1"/>
  <c r="AS242" i="2" a="1"/>
  <c r="AS242" i="2" s="1"/>
  <c r="AL242" i="2" a="1"/>
  <c r="AL242" i="2" s="1"/>
  <c r="AE242" i="2" a="1"/>
  <c r="AE242" i="2" s="1"/>
  <c r="X242" i="2" a="1"/>
  <c r="X242" i="2" s="1"/>
  <c r="J242" i="2" a="1"/>
  <c r="J242" i="2" s="1"/>
  <c r="AR242" i="2" a="1"/>
  <c r="AR242" i="2" s="1"/>
  <c r="AK242" i="2" a="1"/>
  <c r="AK242" i="2" s="1"/>
  <c r="AD242" i="2" a="1"/>
  <c r="AD242" i="2" s="1"/>
  <c r="W242" i="2" a="1"/>
  <c r="W242" i="2" s="1"/>
  <c r="P242" i="2" a="1"/>
  <c r="P242" i="2" s="1"/>
  <c r="I242" i="2" a="1"/>
  <c r="I242" i="2" s="1"/>
  <c r="AQ242" i="2" a="1"/>
  <c r="AQ242" i="2" s="1"/>
  <c r="AI242" i="2" a="1"/>
  <c r="AI242" i="2" s="1"/>
  <c r="AB242" i="2" a="1"/>
  <c r="AB242" i="2" s="1"/>
  <c r="U242" i="2" a="1"/>
  <c r="U242" i="2" s="1"/>
  <c r="N242" i="2" a="1"/>
  <c r="N242" i="2" s="1"/>
  <c r="G242" i="2" a="1"/>
  <c r="G242" i="2" s="1"/>
  <c r="AJ242" i="2" a="1"/>
  <c r="AJ242" i="2" s="1"/>
  <c r="V242" i="2" a="1"/>
  <c r="V242" i="2" s="1"/>
  <c r="H242" i="2" a="1"/>
  <c r="H242" i="2" s="1"/>
  <c r="AG242" i="2" a="1"/>
  <c r="AG242" i="2" s="1"/>
  <c r="S242" i="2" a="1"/>
  <c r="S242" i="2" s="1"/>
  <c r="E242" i="2" a="1"/>
  <c r="E242" i="2" s="1"/>
  <c r="AC242" i="2" a="1"/>
  <c r="AC242" i="2" s="1"/>
  <c r="O242" i="2" a="1"/>
  <c r="O242" i="2" s="1"/>
  <c r="AO242" i="2" a="1"/>
  <c r="AO242" i="2" s="1"/>
  <c r="AA242" i="2" a="1"/>
  <c r="AA242" i="2" s="1"/>
  <c r="L242" i="2" a="1"/>
  <c r="L242" i="2" s="1"/>
  <c r="AN242" i="2" a="1"/>
  <c r="AN242" i="2" s="1"/>
  <c r="Z242" i="2" a="1"/>
  <c r="Z242" i="2" s="1"/>
  <c r="T242" i="2" a="1"/>
  <c r="T242" i="2" s="1"/>
  <c r="R242" i="2" a="1"/>
  <c r="R242" i="2" s="1"/>
  <c r="M242" i="2" a="1"/>
  <c r="M242" i="2" s="1"/>
  <c r="AU242" i="2" a="1"/>
  <c r="AU242" i="2" s="1"/>
  <c r="F242" i="2" a="1"/>
  <c r="F242" i="2" s="1"/>
  <c r="AP242" i="2" a="1"/>
  <c r="AP242" i="2" s="1"/>
  <c r="D242" i="2" a="1"/>
  <c r="D242" i="2" s="1"/>
  <c r="AH242" i="2" a="1"/>
  <c r="AH242" i="2" s="1"/>
  <c r="AT202" i="2" a="1"/>
  <c r="AT202" i="2" s="1"/>
  <c r="AL202" i="2" a="1"/>
  <c r="AL202" i="2" s="1"/>
  <c r="AD202" i="2" a="1"/>
  <c r="AD202" i="2" s="1"/>
  <c r="V202" i="2" a="1"/>
  <c r="V202" i="2" s="1"/>
  <c r="N202" i="2" a="1"/>
  <c r="N202" i="2" s="1"/>
  <c r="F202" i="2" a="1"/>
  <c r="F202" i="2" s="1"/>
  <c r="AS202" i="2" a="1"/>
  <c r="AS202" i="2" s="1"/>
  <c r="AK202" i="2" a="1"/>
  <c r="AK202" i="2" s="1"/>
  <c r="AC202" i="2" a="1"/>
  <c r="AC202" i="2" s="1"/>
  <c r="U202" i="2" a="1"/>
  <c r="U202" i="2" s="1"/>
  <c r="M202" i="2" a="1"/>
  <c r="M202" i="2" s="1"/>
  <c r="E202" i="2" a="1"/>
  <c r="E202" i="2" s="1"/>
  <c r="AR202" i="2" a="1"/>
  <c r="AR202" i="2" s="1"/>
  <c r="AJ202" i="2" a="1"/>
  <c r="AJ202" i="2" s="1"/>
  <c r="AB202" i="2" a="1"/>
  <c r="AB202" i="2" s="1"/>
  <c r="T202" i="2" a="1"/>
  <c r="T202" i="2" s="1"/>
  <c r="L202" i="2" a="1"/>
  <c r="L202" i="2" s="1"/>
  <c r="D202" i="2" a="1"/>
  <c r="D202" i="2" s="1"/>
  <c r="AQ202" i="2" a="1"/>
  <c r="AQ202" i="2" s="1"/>
  <c r="AI202" i="2" a="1"/>
  <c r="AI202" i="2" s="1"/>
  <c r="AA202" i="2" a="1"/>
  <c r="AA202" i="2" s="1"/>
  <c r="S202" i="2" a="1"/>
  <c r="S202" i="2" s="1"/>
  <c r="K202" i="2" a="1"/>
  <c r="K202" i="2" s="1"/>
  <c r="C202" i="2" a="1"/>
  <c r="C202" i="2" s="1"/>
  <c r="AP202" i="2" a="1"/>
  <c r="AP202" i="2" s="1"/>
  <c r="AH202" i="2" a="1"/>
  <c r="AH202" i="2" s="1"/>
  <c r="Z202" i="2" a="1"/>
  <c r="Z202" i="2" s="1"/>
  <c r="R202" i="2" a="1"/>
  <c r="R202" i="2" s="1"/>
  <c r="J202" i="2" a="1"/>
  <c r="J202" i="2" s="1"/>
  <c r="AO202" i="2" a="1"/>
  <c r="AO202" i="2" s="1"/>
  <c r="AG202" i="2" a="1"/>
  <c r="AG202" i="2" s="1"/>
  <c r="Y202" i="2" a="1"/>
  <c r="Y202" i="2" s="1"/>
  <c r="Q202" i="2" a="1"/>
  <c r="Q202" i="2" s="1"/>
  <c r="I202" i="2" a="1"/>
  <c r="I202" i="2" s="1"/>
  <c r="AN202" i="2" a="1"/>
  <c r="AN202" i="2" s="1"/>
  <c r="AF202" i="2" a="1"/>
  <c r="AF202" i="2" s="1"/>
  <c r="X202" i="2" a="1"/>
  <c r="X202" i="2" s="1"/>
  <c r="P202" i="2" a="1"/>
  <c r="P202" i="2" s="1"/>
  <c r="H202" i="2" a="1"/>
  <c r="H202" i="2" s="1"/>
  <c r="AU202" i="2" a="1"/>
  <c r="AU202" i="2" s="1"/>
  <c r="AM202" i="2" a="1"/>
  <c r="AM202" i="2" s="1"/>
  <c r="AE202" i="2" a="1"/>
  <c r="AE202" i="2" s="1"/>
  <c r="W202" i="2" a="1"/>
  <c r="W202" i="2" s="1"/>
  <c r="O202" i="2" a="1"/>
  <c r="O202" i="2" s="1"/>
  <c r="G202" i="2" a="1"/>
  <c r="G202" i="2" s="1"/>
  <c r="AN170" i="2" a="1"/>
  <c r="AN170" i="2" s="1"/>
  <c r="AF170" i="2" a="1"/>
  <c r="AF170" i="2" s="1"/>
  <c r="X170" i="2" a="1"/>
  <c r="X170" i="2" s="1"/>
  <c r="P170" i="2" a="1"/>
  <c r="P170" i="2" s="1"/>
  <c r="H170" i="2" a="1"/>
  <c r="H170" i="2" s="1"/>
  <c r="AU170" i="2" a="1"/>
  <c r="AU170" i="2" s="1"/>
  <c r="AM170" i="2" a="1"/>
  <c r="AM170" i="2" s="1"/>
  <c r="AE170" i="2" a="1"/>
  <c r="AE170" i="2" s="1"/>
  <c r="W170" i="2" a="1"/>
  <c r="W170" i="2" s="1"/>
  <c r="O170" i="2" a="1"/>
  <c r="O170" i="2" s="1"/>
  <c r="G170" i="2" a="1"/>
  <c r="G170" i="2" s="1"/>
  <c r="AT170" i="2" a="1"/>
  <c r="AT170" i="2" s="1"/>
  <c r="AL170" i="2" a="1"/>
  <c r="AL170" i="2" s="1"/>
  <c r="AD170" i="2" a="1"/>
  <c r="AD170" i="2" s="1"/>
  <c r="V170" i="2" a="1"/>
  <c r="V170" i="2" s="1"/>
  <c r="N170" i="2" a="1"/>
  <c r="N170" i="2" s="1"/>
  <c r="F170" i="2" a="1"/>
  <c r="F170" i="2" s="1"/>
  <c r="AS170" i="2" a="1"/>
  <c r="AS170" i="2" s="1"/>
  <c r="AK170" i="2" a="1"/>
  <c r="AK170" i="2" s="1"/>
  <c r="AC170" i="2" a="1"/>
  <c r="AC170" i="2" s="1"/>
  <c r="U170" i="2" a="1"/>
  <c r="U170" i="2" s="1"/>
  <c r="M170" i="2" a="1"/>
  <c r="M170" i="2" s="1"/>
  <c r="E170" i="2" a="1"/>
  <c r="E170" i="2" s="1"/>
  <c r="AR170" i="2" a="1"/>
  <c r="AR170" i="2" s="1"/>
  <c r="AJ170" i="2" a="1"/>
  <c r="AJ170" i="2" s="1"/>
  <c r="AB170" i="2" a="1"/>
  <c r="AB170" i="2" s="1"/>
  <c r="T170" i="2" a="1"/>
  <c r="T170" i="2" s="1"/>
  <c r="L170" i="2" a="1"/>
  <c r="L170" i="2" s="1"/>
  <c r="D170" i="2" a="1"/>
  <c r="D170" i="2" s="1"/>
  <c r="AQ170" i="2" a="1"/>
  <c r="AQ170" i="2" s="1"/>
  <c r="AI170" i="2" a="1"/>
  <c r="AI170" i="2" s="1"/>
  <c r="AA170" i="2" a="1"/>
  <c r="AA170" i="2" s="1"/>
  <c r="S170" i="2" a="1"/>
  <c r="S170" i="2" s="1"/>
  <c r="K170" i="2" a="1"/>
  <c r="K170" i="2" s="1"/>
  <c r="C170" i="2" a="1"/>
  <c r="C170" i="2" s="1"/>
  <c r="AP170" i="2" a="1"/>
  <c r="AP170" i="2" s="1"/>
  <c r="AH170" i="2" a="1"/>
  <c r="AH170" i="2" s="1"/>
  <c r="Z170" i="2" a="1"/>
  <c r="Z170" i="2" s="1"/>
  <c r="R170" i="2" a="1"/>
  <c r="R170" i="2" s="1"/>
  <c r="J170" i="2" a="1"/>
  <c r="J170" i="2" s="1"/>
  <c r="AO170" i="2" a="1"/>
  <c r="AO170" i="2" s="1"/>
  <c r="AG170" i="2" a="1"/>
  <c r="AG170" i="2" s="1"/>
  <c r="Y170" i="2" a="1"/>
  <c r="Y170" i="2" s="1"/>
  <c r="Q170" i="2" a="1"/>
  <c r="Q170" i="2" s="1"/>
  <c r="I170" i="2" a="1"/>
  <c r="I170" i="2" s="1"/>
  <c r="AK146" i="2" a="1"/>
  <c r="AK146" i="2" s="1"/>
  <c r="AF146" i="2" a="1"/>
  <c r="AF146" i="2" s="1"/>
  <c r="U146" i="2" a="1"/>
  <c r="U146" i="2" s="1"/>
  <c r="P146" i="2" a="1"/>
  <c r="P146" i="2" s="1"/>
  <c r="E146" i="2" a="1"/>
  <c r="E146" i="2" s="1"/>
  <c r="AU146" i="2" a="1"/>
  <c r="AU146" i="2" s="1"/>
  <c r="AP146" i="2" a="1"/>
  <c r="AP146" i="2" s="1"/>
  <c r="AE146" i="2" a="1"/>
  <c r="AE146" i="2" s="1"/>
  <c r="Z146" i="2" a="1"/>
  <c r="Z146" i="2" s="1"/>
  <c r="O146" i="2" a="1"/>
  <c r="O146" i="2" s="1"/>
  <c r="J146" i="2" a="1"/>
  <c r="J146" i="2" s="1"/>
  <c r="AO146" i="2" a="1"/>
  <c r="AO146" i="2" s="1"/>
  <c r="AJ146" i="2" a="1"/>
  <c r="AJ146" i="2" s="1"/>
  <c r="Y146" i="2" a="1"/>
  <c r="Y146" i="2" s="1"/>
  <c r="T146" i="2" a="1"/>
  <c r="T146" i="2" s="1"/>
  <c r="I146" i="2" a="1"/>
  <c r="I146" i="2" s="1"/>
  <c r="D146" i="2" a="1"/>
  <c r="D146" i="2" s="1"/>
  <c r="AT146" i="2" a="1"/>
  <c r="AT146" i="2" s="1"/>
  <c r="AI146" i="2" a="1"/>
  <c r="AI146" i="2" s="1"/>
  <c r="AD146" i="2" a="1"/>
  <c r="AD146" i="2" s="1"/>
  <c r="S146" i="2" a="1"/>
  <c r="S146" i="2" s="1"/>
  <c r="N146" i="2" a="1"/>
  <c r="N146" i="2" s="1"/>
  <c r="C146" i="2" a="1"/>
  <c r="C146" i="2" s="1"/>
  <c r="AS146" i="2" a="1"/>
  <c r="AS146" i="2" s="1"/>
  <c r="AN146" i="2" a="1"/>
  <c r="AN146" i="2" s="1"/>
  <c r="AC146" i="2" a="1"/>
  <c r="AC146" i="2" s="1"/>
  <c r="X146" i="2" a="1"/>
  <c r="X146" i="2" s="1"/>
  <c r="M146" i="2" a="1"/>
  <c r="M146" i="2" s="1"/>
  <c r="H146" i="2" a="1"/>
  <c r="H146" i="2" s="1"/>
  <c r="AM146" i="2" a="1"/>
  <c r="AM146" i="2" s="1"/>
  <c r="AH146" i="2" a="1"/>
  <c r="AH146" i="2" s="1"/>
  <c r="W146" i="2" a="1"/>
  <c r="W146" i="2" s="1"/>
  <c r="R146" i="2" a="1"/>
  <c r="R146" i="2" s="1"/>
  <c r="G146" i="2" a="1"/>
  <c r="G146" i="2" s="1"/>
  <c r="AR146" i="2" a="1"/>
  <c r="AR146" i="2" s="1"/>
  <c r="AG146" i="2" a="1"/>
  <c r="AG146" i="2" s="1"/>
  <c r="AB146" i="2" a="1"/>
  <c r="AB146" i="2" s="1"/>
  <c r="Q146" i="2" a="1"/>
  <c r="Q146" i="2" s="1"/>
  <c r="L146" i="2" a="1"/>
  <c r="L146" i="2" s="1"/>
  <c r="AQ146" i="2" a="1"/>
  <c r="AQ146" i="2" s="1"/>
  <c r="AL146" i="2" a="1"/>
  <c r="AL146" i="2" s="1"/>
  <c r="AA146" i="2" a="1"/>
  <c r="AA146" i="2" s="1"/>
  <c r="V146" i="2" a="1"/>
  <c r="V146" i="2" s="1"/>
  <c r="K146" i="2" a="1"/>
  <c r="K146" i="2" s="1"/>
  <c r="F146" i="2" a="1"/>
  <c r="F146" i="2" s="1"/>
  <c r="AR106" i="2" a="1"/>
  <c r="AR106" i="2" s="1"/>
  <c r="AK106" i="2" a="1"/>
  <c r="AK106" i="2" s="1"/>
  <c r="AE106" i="2" a="1"/>
  <c r="AE106" i="2" s="1"/>
  <c r="X106" i="2" a="1"/>
  <c r="X106" i="2" s="1"/>
  <c r="K106" i="2" a="1"/>
  <c r="K106" i="2" s="1"/>
  <c r="AJ106" i="2" a="1"/>
  <c r="AJ106" i="2" s="1"/>
  <c r="AD106" i="2" a="1"/>
  <c r="AD106" i="2" s="1"/>
  <c r="W106" i="2" a="1"/>
  <c r="W106" i="2" s="1"/>
  <c r="Q106" i="2" a="1"/>
  <c r="Q106" i="2" s="1"/>
  <c r="J106" i="2" a="1"/>
  <c r="J106" i="2" s="1"/>
  <c r="C106" i="2" a="1"/>
  <c r="C106" i="2" s="1"/>
  <c r="AQ106" i="2" a="1"/>
  <c r="AQ106" i="2" s="1"/>
  <c r="AC106" i="2" a="1"/>
  <c r="AC106" i="2" s="1"/>
  <c r="V106" i="2" a="1"/>
  <c r="V106" i="2" s="1"/>
  <c r="P106" i="2" a="1"/>
  <c r="P106" i="2" s="1"/>
  <c r="I106" i="2" a="1"/>
  <c r="I106" i="2" s="1"/>
  <c r="AP106" i="2" a="1"/>
  <c r="AP106" i="2" s="1"/>
  <c r="AI106" i="2" a="1"/>
  <c r="AI106" i="2" s="1"/>
  <c r="AB106" i="2" a="1"/>
  <c r="AB106" i="2" s="1"/>
  <c r="U106" i="2" a="1"/>
  <c r="U106" i="2" s="1"/>
  <c r="O106" i="2" a="1"/>
  <c r="O106" i="2" s="1"/>
  <c r="H106" i="2" a="1"/>
  <c r="H106" i="2" s="1"/>
  <c r="AO106" i="2" a="1"/>
  <c r="AO106" i="2" s="1"/>
  <c r="AH106" i="2" a="1"/>
  <c r="AH106" i="2" s="1"/>
  <c r="T106" i="2" a="1"/>
  <c r="T106" i="2" s="1"/>
  <c r="N106" i="2" a="1"/>
  <c r="N106" i="2" s="1"/>
  <c r="G106" i="2" a="1"/>
  <c r="G106" i="2" s="1"/>
  <c r="AU106" i="2" a="1"/>
  <c r="AU106" i="2" s="1"/>
  <c r="AN106" i="2" a="1"/>
  <c r="AN106" i="2" s="1"/>
  <c r="AA106" i="2" a="1"/>
  <c r="AA106" i="2" s="1"/>
  <c r="M106" i="2" a="1"/>
  <c r="M106" i="2" s="1"/>
  <c r="F106" i="2" a="1"/>
  <c r="F106" i="2" s="1"/>
  <c r="AT106" i="2" a="1"/>
  <c r="AT106" i="2" s="1"/>
  <c r="AM106" i="2" a="1"/>
  <c r="AM106" i="2" s="1"/>
  <c r="AG106" i="2" a="1"/>
  <c r="AG106" i="2" s="1"/>
  <c r="Z106" i="2" a="1"/>
  <c r="Z106" i="2" s="1"/>
  <c r="S106" i="2" a="1"/>
  <c r="S106" i="2" s="1"/>
  <c r="L106" i="2" a="1"/>
  <c r="L106" i="2" s="1"/>
  <c r="E106" i="2" a="1"/>
  <c r="E106" i="2" s="1"/>
  <c r="AS106" i="2" a="1"/>
  <c r="AS106" i="2" s="1"/>
  <c r="AL106" i="2" a="1"/>
  <c r="AL106" i="2" s="1"/>
  <c r="AF106" i="2" a="1"/>
  <c r="AF106" i="2" s="1"/>
  <c r="Y106" i="2" a="1"/>
  <c r="Y106" i="2" s="1"/>
  <c r="R106" i="2" a="1"/>
  <c r="R106" i="2" s="1"/>
  <c r="D106" i="2" a="1"/>
  <c r="D106" i="2" s="1"/>
  <c r="AR66" i="2" a="1"/>
  <c r="AR66" i="2" s="1"/>
  <c r="AJ66" i="2" a="1"/>
  <c r="AJ66" i="2" s="1"/>
  <c r="AB66" i="2" a="1"/>
  <c r="AB66" i="2" s="1"/>
  <c r="T66" i="2" a="1"/>
  <c r="T66" i="2" s="1"/>
  <c r="L66" i="2" a="1"/>
  <c r="L66" i="2" s="1"/>
  <c r="D66" i="2" a="1"/>
  <c r="D66" i="2" s="1"/>
  <c r="AQ66" i="2" a="1"/>
  <c r="AQ66" i="2" s="1"/>
  <c r="AI66" i="2" a="1"/>
  <c r="AI66" i="2" s="1"/>
  <c r="AA66" i="2" a="1"/>
  <c r="AA66" i="2" s="1"/>
  <c r="S66" i="2" a="1"/>
  <c r="S66" i="2" s="1"/>
  <c r="K66" i="2" a="1"/>
  <c r="K66" i="2" s="1"/>
  <c r="C66" i="2" a="1"/>
  <c r="C66" i="2" s="1"/>
  <c r="AP66" i="2" a="1"/>
  <c r="AP66" i="2" s="1"/>
  <c r="AH66" i="2" a="1"/>
  <c r="AH66" i="2" s="1"/>
  <c r="Z66" i="2" a="1"/>
  <c r="Z66" i="2" s="1"/>
  <c r="R66" i="2" a="1"/>
  <c r="R66" i="2" s="1"/>
  <c r="J66" i="2" a="1"/>
  <c r="J66" i="2" s="1"/>
  <c r="AO66" i="2" a="1"/>
  <c r="AO66" i="2" s="1"/>
  <c r="AG66" i="2" a="1"/>
  <c r="AG66" i="2" s="1"/>
  <c r="Y66" i="2" a="1"/>
  <c r="Y66" i="2" s="1"/>
  <c r="Q66" i="2" a="1"/>
  <c r="Q66" i="2" s="1"/>
  <c r="I66" i="2" a="1"/>
  <c r="I66" i="2" s="1"/>
  <c r="AN66" i="2" a="1"/>
  <c r="AN66" i="2" s="1"/>
  <c r="AF66" i="2" a="1"/>
  <c r="AF66" i="2" s="1"/>
  <c r="X66" i="2" a="1"/>
  <c r="X66" i="2" s="1"/>
  <c r="P66" i="2" a="1"/>
  <c r="P66" i="2" s="1"/>
  <c r="H66" i="2" a="1"/>
  <c r="H66" i="2" s="1"/>
  <c r="AU66" i="2" a="1"/>
  <c r="AU66" i="2" s="1"/>
  <c r="AM66" i="2" a="1"/>
  <c r="AM66" i="2" s="1"/>
  <c r="AE66" i="2" a="1"/>
  <c r="AE66" i="2" s="1"/>
  <c r="W66" i="2" a="1"/>
  <c r="W66" i="2" s="1"/>
  <c r="O66" i="2" a="1"/>
  <c r="O66" i="2" s="1"/>
  <c r="G66" i="2" a="1"/>
  <c r="G66" i="2" s="1"/>
  <c r="AT66" i="2" a="1"/>
  <c r="AT66" i="2" s="1"/>
  <c r="AL66" i="2" a="1"/>
  <c r="AL66" i="2" s="1"/>
  <c r="AD66" i="2" a="1"/>
  <c r="AD66" i="2" s="1"/>
  <c r="V66" i="2" a="1"/>
  <c r="V66" i="2" s="1"/>
  <c r="N66" i="2" a="1"/>
  <c r="N66" i="2" s="1"/>
  <c r="F66" i="2" a="1"/>
  <c r="F66" i="2" s="1"/>
  <c r="AS66" i="2" a="1"/>
  <c r="AS66" i="2" s="1"/>
  <c r="AK66" i="2" a="1"/>
  <c r="AK66" i="2" s="1"/>
  <c r="AC66" i="2" a="1"/>
  <c r="AC66" i="2" s="1"/>
  <c r="U66" i="2" a="1"/>
  <c r="U66" i="2" s="1"/>
  <c r="M66" i="2" a="1"/>
  <c r="M66" i="2" s="1"/>
  <c r="E66" i="2" a="1"/>
  <c r="E66" i="2" s="1"/>
  <c r="B182" i="2" a="1"/>
  <c r="B182" i="2" s="1"/>
  <c r="B141" i="2" a="1"/>
  <c r="B141" i="2" s="1"/>
  <c r="B113" i="2" a="1"/>
  <c r="B113" i="2" s="1"/>
  <c r="B106" i="2" a="1"/>
  <c r="B106" i="2" s="1"/>
  <c r="B93" i="2" a="1"/>
  <c r="B93" i="2" s="1"/>
  <c r="B78" i="2" a="1"/>
  <c r="B78" i="2" s="1"/>
  <c r="B65" i="2" a="1"/>
  <c r="B65" i="2" s="1"/>
  <c r="E2" i="2" a="1"/>
  <c r="E2" i="2" s="1"/>
  <c r="M2" i="2" a="1"/>
  <c r="M2" i="2" s="1"/>
  <c r="U2" i="2" a="1"/>
  <c r="U2" i="2" s="1"/>
  <c r="AC2" i="2" a="1"/>
  <c r="AC2" i="2" s="1"/>
  <c r="AK2" i="2" a="1"/>
  <c r="AK2" i="2" s="1"/>
  <c r="AS2" i="2" a="1"/>
  <c r="AS2" i="2" s="1"/>
  <c r="H3" i="2" a="1"/>
  <c r="H3" i="2" s="1"/>
  <c r="P3" i="2" a="1"/>
  <c r="P3" i="2" s="1"/>
  <c r="X3" i="2" a="1"/>
  <c r="X3" i="2" s="1"/>
  <c r="AF3" i="2" a="1"/>
  <c r="AF3" i="2" s="1"/>
  <c r="AN3" i="2" a="1"/>
  <c r="AN3" i="2" s="1"/>
  <c r="C4" i="2" a="1"/>
  <c r="C4" i="2" s="1"/>
  <c r="K4" i="2" a="1"/>
  <c r="K4" i="2" s="1"/>
  <c r="S4" i="2" a="1"/>
  <c r="S4" i="2" s="1"/>
  <c r="AA4" i="2" a="1"/>
  <c r="AA4" i="2" s="1"/>
  <c r="AI4" i="2" a="1"/>
  <c r="AI4" i="2" s="1"/>
  <c r="AQ4" i="2" a="1"/>
  <c r="AQ4" i="2" s="1"/>
  <c r="F5" i="2" a="1"/>
  <c r="F5" i="2" s="1"/>
  <c r="N5" i="2" a="1"/>
  <c r="N5" i="2" s="1"/>
  <c r="V5" i="2" a="1"/>
  <c r="V5" i="2" s="1"/>
  <c r="AD5" i="2" a="1"/>
  <c r="AD5" i="2" s="1"/>
  <c r="AL5" i="2" a="1"/>
  <c r="AL5" i="2" s="1"/>
  <c r="AT5" i="2" a="1"/>
  <c r="AT5" i="2" s="1"/>
  <c r="I6" i="2" a="1"/>
  <c r="I6" i="2" s="1"/>
  <c r="Q6" i="2" a="1"/>
  <c r="Q6" i="2" s="1"/>
  <c r="Y6" i="2" a="1"/>
  <c r="Y6" i="2" s="1"/>
  <c r="AG6" i="2" a="1"/>
  <c r="AG6" i="2" s="1"/>
  <c r="AO6" i="2" a="1"/>
  <c r="AO6" i="2" s="1"/>
  <c r="D7" i="2" a="1"/>
  <c r="D7" i="2" s="1"/>
  <c r="L7" i="2" a="1"/>
  <c r="L7" i="2" s="1"/>
  <c r="T7" i="2" a="1"/>
  <c r="T7" i="2" s="1"/>
  <c r="AB7" i="2" a="1"/>
  <c r="AB7" i="2" s="1"/>
  <c r="AJ7" i="2" a="1"/>
  <c r="AJ7" i="2" s="1"/>
  <c r="AR7" i="2" a="1"/>
  <c r="AR7" i="2" s="1"/>
  <c r="G8" i="2" a="1"/>
  <c r="G8" i="2" s="1"/>
  <c r="O8" i="2" a="1"/>
  <c r="O8" i="2" s="1"/>
  <c r="W8" i="2" a="1"/>
  <c r="W8" i="2" s="1"/>
  <c r="AE8" i="2" a="1"/>
  <c r="AE8" i="2" s="1"/>
  <c r="AM8" i="2" a="1"/>
  <c r="AM8" i="2" s="1"/>
  <c r="AU8" i="2" a="1"/>
  <c r="AU8" i="2" s="1"/>
  <c r="J9" i="2" a="1"/>
  <c r="J9" i="2" s="1"/>
  <c r="R9" i="2" a="1"/>
  <c r="R9" i="2" s="1"/>
  <c r="Z9" i="2" a="1"/>
  <c r="Z9" i="2" s="1"/>
  <c r="AH9" i="2" a="1"/>
  <c r="AH9" i="2" s="1"/>
  <c r="AP9" i="2" a="1"/>
  <c r="AP9" i="2" s="1"/>
  <c r="E10" i="2" a="1"/>
  <c r="E10" i="2" s="1"/>
  <c r="M10" i="2" a="1"/>
  <c r="M10" i="2" s="1"/>
  <c r="U10" i="2" a="1"/>
  <c r="U10" i="2" s="1"/>
  <c r="AC10" i="2" a="1"/>
  <c r="AC10" i="2" s="1"/>
  <c r="AK10" i="2" a="1"/>
  <c r="AK10" i="2" s="1"/>
  <c r="AS10" i="2" a="1"/>
  <c r="AS10" i="2" s="1"/>
  <c r="H11" i="2" a="1"/>
  <c r="H11" i="2" s="1"/>
  <c r="P11" i="2" a="1"/>
  <c r="P11" i="2" s="1"/>
  <c r="X11" i="2" a="1"/>
  <c r="X11" i="2" s="1"/>
  <c r="AF11" i="2" a="1"/>
  <c r="AF11" i="2" s="1"/>
  <c r="AN11" i="2" a="1"/>
  <c r="AN11" i="2" s="1"/>
  <c r="C12" i="2" a="1"/>
  <c r="C12" i="2" s="1"/>
  <c r="K12" i="2" a="1"/>
  <c r="K12" i="2" s="1"/>
  <c r="S12" i="2" a="1"/>
  <c r="S12" i="2" s="1"/>
  <c r="AA12" i="2" a="1"/>
  <c r="AA12" i="2" s="1"/>
  <c r="AI12" i="2" a="1"/>
  <c r="AI12" i="2" s="1"/>
  <c r="AQ12" i="2" a="1"/>
  <c r="AQ12" i="2" s="1"/>
  <c r="F13" i="2" a="1"/>
  <c r="F13" i="2" s="1"/>
  <c r="N13" i="2" a="1"/>
  <c r="N13" i="2" s="1"/>
  <c r="V13" i="2" a="1"/>
  <c r="V13" i="2" s="1"/>
  <c r="AD13" i="2" a="1"/>
  <c r="AD13" i="2" s="1"/>
  <c r="AL13" i="2" a="1"/>
  <c r="AL13" i="2" s="1"/>
  <c r="AT13" i="2" a="1"/>
  <c r="AT13" i="2" s="1"/>
  <c r="I14" i="2" a="1"/>
  <c r="I14" i="2" s="1"/>
  <c r="V14" i="2" a="1"/>
  <c r="V14" i="2" s="1"/>
  <c r="AB14" i="2" a="1"/>
  <c r="AB14" i="2" s="1"/>
  <c r="AI14" i="2" a="1"/>
  <c r="AI14" i="2" s="1"/>
  <c r="AO14" i="2" a="1"/>
  <c r="AO14" i="2" s="1"/>
  <c r="I15" i="2" a="1"/>
  <c r="I15" i="2" s="1"/>
  <c r="O15" i="2" a="1"/>
  <c r="O15" i="2" s="1"/>
  <c r="V15" i="2" a="1"/>
  <c r="V15" i="2" s="1"/>
  <c r="AB15" i="2" a="1"/>
  <c r="AB15" i="2" s="1"/>
  <c r="AO15" i="2" a="1"/>
  <c r="AO15" i="2" s="1"/>
  <c r="AU15" i="2" a="1"/>
  <c r="AU15" i="2" s="1"/>
  <c r="I16" i="2" a="1"/>
  <c r="I16" i="2" s="1"/>
  <c r="O16" i="2" a="1"/>
  <c r="O16" i="2" s="1"/>
  <c r="AB16" i="2" a="1"/>
  <c r="AB16" i="2" s="1"/>
  <c r="AH16" i="2" a="1"/>
  <c r="AH16" i="2" s="1"/>
  <c r="AO16" i="2" a="1"/>
  <c r="AO16" i="2" s="1"/>
  <c r="AU16" i="2" a="1"/>
  <c r="AU16" i="2" s="1"/>
  <c r="O17" i="2" a="1"/>
  <c r="O17" i="2" s="1"/>
  <c r="U17" i="2" a="1"/>
  <c r="U17" i="2" s="1"/>
  <c r="AB17" i="2" a="1"/>
  <c r="AB17" i="2" s="1"/>
  <c r="AH17" i="2" a="1"/>
  <c r="AH17" i="2" s="1"/>
  <c r="AU17" i="2" a="1"/>
  <c r="AU17" i="2" s="1"/>
  <c r="H18" i="2" a="1"/>
  <c r="H18" i="2" s="1"/>
  <c r="O18" i="2" a="1"/>
  <c r="O18" i="2" s="1"/>
  <c r="U18" i="2" a="1"/>
  <c r="U18" i="2" s="1"/>
  <c r="AH18" i="2" a="1"/>
  <c r="AH18" i="2" s="1"/>
  <c r="AN18" i="2" a="1"/>
  <c r="AN18" i="2" s="1"/>
  <c r="AU18" i="2" a="1"/>
  <c r="AU18" i="2" s="1"/>
  <c r="H19" i="2" a="1"/>
  <c r="H19" i="2" s="1"/>
  <c r="U19" i="2" a="1"/>
  <c r="U19" i="2" s="1"/>
  <c r="AA19" i="2" a="1"/>
  <c r="AA19" i="2" s="1"/>
  <c r="AH19" i="2" a="1"/>
  <c r="AH19" i="2" s="1"/>
  <c r="AN19" i="2" a="1"/>
  <c r="AN19" i="2" s="1"/>
  <c r="H20" i="2" a="1"/>
  <c r="H20" i="2" s="1"/>
  <c r="N20" i="2" a="1"/>
  <c r="N20" i="2" s="1"/>
  <c r="U20" i="2" a="1"/>
  <c r="U20" i="2" s="1"/>
  <c r="AA20" i="2" a="1"/>
  <c r="AA20" i="2" s="1"/>
  <c r="AN20" i="2" a="1"/>
  <c r="AN20" i="2" s="1"/>
  <c r="AO286" i="2" a="1"/>
  <c r="AO286" i="2" s="1"/>
  <c r="AI286" i="2" a="1"/>
  <c r="AI286" i="2" s="1"/>
  <c r="R286" i="2" a="1"/>
  <c r="R286" i="2" s="1"/>
  <c r="L286" i="2" a="1"/>
  <c r="L286" i="2" s="1"/>
  <c r="G286" i="2" a="1"/>
  <c r="G286" i="2" s="1"/>
  <c r="AU286" i="2" a="1"/>
  <c r="AU286" i="2" s="1"/>
  <c r="AD286" i="2" a="1"/>
  <c r="AD286" i="2" s="1"/>
  <c r="W286" i="2" a="1"/>
  <c r="W286" i="2" s="1"/>
  <c r="Q286" i="2" a="1"/>
  <c r="Q286" i="2" s="1"/>
  <c r="F286" i="2" a="1"/>
  <c r="F286" i="2" s="1"/>
  <c r="AT286" i="2" a="1"/>
  <c r="AT286" i="2" s="1"/>
  <c r="AN286" i="2" a="1"/>
  <c r="AN286" i="2" s="1"/>
  <c r="AH286" i="2" a="1"/>
  <c r="AH286" i="2" s="1"/>
  <c r="AC286" i="2" a="1"/>
  <c r="AC286" i="2" s="1"/>
  <c r="K286" i="2" a="1"/>
  <c r="K286" i="2" s="1"/>
  <c r="E286" i="2" a="1"/>
  <c r="E286" i="2" s="1"/>
  <c r="AR286" i="2" a="1"/>
  <c r="AR286" i="2" s="1"/>
  <c r="AM286" i="2" a="1"/>
  <c r="AM286" i="2" s="1"/>
  <c r="AA286" i="2" a="1"/>
  <c r="AA286" i="2" s="1"/>
  <c r="U286" i="2" a="1"/>
  <c r="U286" i="2" s="1"/>
  <c r="O286" i="2" a="1"/>
  <c r="O286" i="2" s="1"/>
  <c r="I286" i="2" a="1"/>
  <c r="I286" i="2" s="1"/>
  <c r="C286" i="2" a="1"/>
  <c r="C286" i="2" s="1"/>
  <c r="AL286" i="2" a="1"/>
  <c r="AL286" i="2" s="1"/>
  <c r="AF286" i="2" a="1"/>
  <c r="AF286" i="2" s="1"/>
  <c r="Z286" i="2" a="1"/>
  <c r="Z286" i="2" s="1"/>
  <c r="X286" i="2" a="1"/>
  <c r="X286" i="2" s="1"/>
  <c r="H286" i="2" a="1"/>
  <c r="H286" i="2" s="1"/>
  <c r="AK286" i="2" a="1"/>
  <c r="AK286" i="2" s="1"/>
  <c r="V286" i="2" a="1"/>
  <c r="V286" i="2" s="1"/>
  <c r="AJ286" i="2" a="1"/>
  <c r="AJ286" i="2" s="1"/>
  <c r="T286" i="2" a="1"/>
  <c r="T286" i="2" s="1"/>
  <c r="D286" i="2" a="1"/>
  <c r="D286" i="2" s="1"/>
  <c r="AG286" i="2" a="1"/>
  <c r="AG286" i="2" s="1"/>
  <c r="S286" i="2" a="1"/>
  <c r="S286" i="2" s="1"/>
  <c r="P286" i="2" a="1"/>
  <c r="P286" i="2" s="1"/>
  <c r="AS286" i="2" a="1"/>
  <c r="AS286" i="2" s="1"/>
  <c r="AE286" i="2" a="1"/>
  <c r="AE286" i="2" s="1"/>
  <c r="N286" i="2" a="1"/>
  <c r="N286" i="2" s="1"/>
  <c r="AQ286" i="2" a="1"/>
  <c r="AQ286" i="2" s="1"/>
  <c r="AB286" i="2" a="1"/>
  <c r="AB286" i="2" s="1"/>
  <c r="M286" i="2" a="1"/>
  <c r="M286" i="2" s="1"/>
  <c r="AP286" i="2" a="1"/>
  <c r="AP286" i="2" s="1"/>
  <c r="Y286" i="2" a="1"/>
  <c r="Y286" i="2" s="1"/>
  <c r="J286" i="2" a="1"/>
  <c r="J286" i="2" s="1"/>
  <c r="AT282" i="2" a="1"/>
  <c r="AT282" i="2" s="1"/>
  <c r="AC282" i="2" a="1"/>
  <c r="AC282" i="2" s="1"/>
  <c r="W282" i="2" a="1"/>
  <c r="W282" i="2" s="1"/>
  <c r="L282" i="2" a="1"/>
  <c r="L282" i="2" s="1"/>
  <c r="AS282" i="2" a="1"/>
  <c r="AS282" i="2" s="1"/>
  <c r="AN282" i="2" a="1"/>
  <c r="AN282" i="2" s="1"/>
  <c r="AH282" i="2" a="1"/>
  <c r="AH282" i="2" s="1"/>
  <c r="R282" i="2" a="1"/>
  <c r="R282" i="2" s="1"/>
  <c r="G282" i="2" a="1"/>
  <c r="G282" i="2" s="1"/>
  <c r="AR282" i="2" a="1"/>
  <c r="AR282" i="2" s="1"/>
  <c r="AM282" i="2" a="1"/>
  <c r="AM282" i="2" s="1"/>
  <c r="AG282" i="2" a="1"/>
  <c r="AG282" i="2" s="1"/>
  <c r="AB282" i="2" a="1"/>
  <c r="AB282" i="2" s="1"/>
  <c r="V282" i="2" a="1"/>
  <c r="V282" i="2" s="1"/>
  <c r="Q282" i="2" a="1"/>
  <c r="Q282" i="2" s="1"/>
  <c r="K282" i="2" a="1"/>
  <c r="K282" i="2" s="1"/>
  <c r="F282" i="2" a="1"/>
  <c r="F282" i="2" s="1"/>
  <c r="AQ282" i="2" a="1"/>
  <c r="AQ282" i="2" s="1"/>
  <c r="AK282" i="2" a="1"/>
  <c r="AK282" i="2" s="1"/>
  <c r="AA282" i="2" a="1"/>
  <c r="AA282" i="2" s="1"/>
  <c r="P282" i="2" a="1"/>
  <c r="P282" i="2" s="1"/>
  <c r="J282" i="2" a="1"/>
  <c r="J282" i="2" s="1"/>
  <c r="AE282" i="2" a="1"/>
  <c r="AE282" i="2" s="1"/>
  <c r="Z282" i="2" a="1"/>
  <c r="Z282" i="2" s="1"/>
  <c r="T282" i="2" a="1"/>
  <c r="T282" i="2" s="1"/>
  <c r="O282" i="2" a="1"/>
  <c r="O282" i="2" s="1"/>
  <c r="I282" i="2" a="1"/>
  <c r="I282" i="2" s="1"/>
  <c r="D282" i="2" a="1"/>
  <c r="D282" i="2" s="1"/>
  <c r="AF282" i="2" a="1"/>
  <c r="AF282" i="2" s="1"/>
  <c r="S282" i="2" a="1"/>
  <c r="S282" i="2" s="1"/>
  <c r="C282" i="2" a="1"/>
  <c r="C282" i="2" s="1"/>
  <c r="AU282" i="2" a="1"/>
  <c r="AU282" i="2" s="1"/>
  <c r="AD282" i="2" a="1"/>
  <c r="AD282" i="2" s="1"/>
  <c r="N282" i="2" a="1"/>
  <c r="N282" i="2" s="1"/>
  <c r="AP282" i="2" a="1"/>
  <c r="AP282" i="2" s="1"/>
  <c r="M282" i="2" a="1"/>
  <c r="M282" i="2" s="1"/>
  <c r="AO282" i="2" a="1"/>
  <c r="AO282" i="2" s="1"/>
  <c r="Y282" i="2" a="1"/>
  <c r="Y282" i="2" s="1"/>
  <c r="AL282" i="2" a="1"/>
  <c r="AL282" i="2" s="1"/>
  <c r="X282" i="2" a="1"/>
  <c r="X282" i="2" s="1"/>
  <c r="AJ282" i="2" a="1"/>
  <c r="AJ282" i="2" s="1"/>
  <c r="U282" i="2" a="1"/>
  <c r="U282" i="2" s="1"/>
  <c r="H282" i="2" a="1"/>
  <c r="H282" i="2" s="1"/>
  <c r="E282" i="2" a="1"/>
  <c r="E282" i="2" s="1"/>
  <c r="AI282" i="2" a="1"/>
  <c r="AI282" i="2" s="1"/>
  <c r="AQ258" i="2" a="1"/>
  <c r="AQ258" i="2" s="1"/>
  <c r="AJ258" i="2" a="1"/>
  <c r="AJ258" i="2" s="1"/>
  <c r="R258" i="2" a="1"/>
  <c r="R258" i="2" s="1"/>
  <c r="K258" i="2" a="1"/>
  <c r="K258" i="2" s="1"/>
  <c r="D258" i="2" a="1"/>
  <c r="D258" i="2" s="1"/>
  <c r="AP258" i="2" a="1"/>
  <c r="AP258" i="2" s="1"/>
  <c r="AD258" i="2" a="1"/>
  <c r="AD258" i="2" s="1"/>
  <c r="W258" i="2" a="1"/>
  <c r="W258" i="2" s="1"/>
  <c r="Q258" i="2" a="1"/>
  <c r="Q258" i="2" s="1"/>
  <c r="J258" i="2" a="1"/>
  <c r="J258" i="2" s="1"/>
  <c r="AO258" i="2" a="1"/>
  <c r="AO258" i="2" s="1"/>
  <c r="AI258" i="2" a="1"/>
  <c r="AI258" i="2" s="1"/>
  <c r="AC258" i="2" a="1"/>
  <c r="AC258" i="2" s="1"/>
  <c r="V258" i="2" a="1"/>
  <c r="V258" i="2" s="1"/>
  <c r="P258" i="2" a="1"/>
  <c r="P258" i="2" s="1"/>
  <c r="I258" i="2" a="1"/>
  <c r="I258" i="2" s="1"/>
  <c r="C258" i="2" a="1"/>
  <c r="C258" i="2" s="1"/>
  <c r="AU258" i="2" a="1"/>
  <c r="AU258" i="2" s="1"/>
  <c r="AN258" i="2" a="1"/>
  <c r="AN258" i="2" s="1"/>
  <c r="AB258" i="2" a="1"/>
  <c r="AB258" i="2" s="1"/>
  <c r="U258" i="2" a="1"/>
  <c r="U258" i="2" s="1"/>
  <c r="O258" i="2" a="1"/>
  <c r="O258" i="2" s="1"/>
  <c r="H258" i="2" a="1"/>
  <c r="H258" i="2" s="1"/>
  <c r="AH258" i="2" a="1"/>
  <c r="AH258" i="2" s="1"/>
  <c r="AA258" i="2" a="1"/>
  <c r="AA258" i="2" s="1"/>
  <c r="T258" i="2" a="1"/>
  <c r="T258" i="2" s="1"/>
  <c r="AT258" i="2" a="1"/>
  <c r="AT258" i="2" s="1"/>
  <c r="AM258" i="2" a="1"/>
  <c r="AM258" i="2" s="1"/>
  <c r="AG258" i="2" a="1"/>
  <c r="AG258" i="2" s="1"/>
  <c r="Z258" i="2" a="1"/>
  <c r="Z258" i="2" s="1"/>
  <c r="N258" i="2" a="1"/>
  <c r="N258" i="2" s="1"/>
  <c r="G258" i="2" a="1"/>
  <c r="G258" i="2" s="1"/>
  <c r="AE258" i="2" a="1"/>
  <c r="AE258" i="2" s="1"/>
  <c r="E258" i="2" a="1"/>
  <c r="E258" i="2" s="1"/>
  <c r="Y258" i="2" a="1"/>
  <c r="Y258" i="2" s="1"/>
  <c r="X258" i="2" a="1"/>
  <c r="X258" i="2" s="1"/>
  <c r="AS258" i="2" a="1"/>
  <c r="AS258" i="2" s="1"/>
  <c r="S258" i="2" a="1"/>
  <c r="S258" i="2" s="1"/>
  <c r="AR258" i="2" a="1"/>
  <c r="AR258" i="2" s="1"/>
  <c r="AL258" i="2" a="1"/>
  <c r="AL258" i="2" s="1"/>
  <c r="M258" i="2" a="1"/>
  <c r="M258" i="2" s="1"/>
  <c r="AK258" i="2" a="1"/>
  <c r="AK258" i="2" s="1"/>
  <c r="AF258" i="2" a="1"/>
  <c r="AF258" i="2" s="1"/>
  <c r="L258" i="2" a="1"/>
  <c r="L258" i="2" s="1"/>
  <c r="F258" i="2" a="1"/>
  <c r="F258" i="2" s="1"/>
  <c r="AS226" i="2" a="1"/>
  <c r="AS226" i="2" s="1"/>
  <c r="AH226" i="2" a="1"/>
  <c r="AH226" i="2" s="1"/>
  <c r="AA226" i="2" a="1"/>
  <c r="AA226" i="2" s="1"/>
  <c r="U226" i="2" a="1"/>
  <c r="U226" i="2" s="1"/>
  <c r="J226" i="2" a="1"/>
  <c r="J226" i="2" s="1"/>
  <c r="D226" i="2" a="1"/>
  <c r="D226" i="2" s="1"/>
  <c r="AL226" i="2" a="1"/>
  <c r="AL226" i="2" s="1"/>
  <c r="AG226" i="2" a="1"/>
  <c r="AG226" i="2" s="1"/>
  <c r="O226" i="2" a="1"/>
  <c r="O226" i="2" s="1"/>
  <c r="I226" i="2" a="1"/>
  <c r="I226" i="2" s="1"/>
  <c r="AR226" i="2" a="1"/>
  <c r="AR226" i="2" s="1"/>
  <c r="AK226" i="2" a="1"/>
  <c r="AK226" i="2" s="1"/>
  <c r="AF226" i="2" a="1"/>
  <c r="AF226" i="2" s="1"/>
  <c r="Z226" i="2" a="1"/>
  <c r="Z226" i="2" s="1"/>
  <c r="T226" i="2" a="1"/>
  <c r="T226" i="2" s="1"/>
  <c r="H226" i="2" a="1"/>
  <c r="H226" i="2" s="1"/>
  <c r="C226" i="2" a="1"/>
  <c r="C226" i="2" s="1"/>
  <c r="AQ226" i="2" a="1"/>
  <c r="AQ226" i="2" s="1"/>
  <c r="AE226" i="2" a="1"/>
  <c r="AE226" i="2" s="1"/>
  <c r="Y226" i="2" a="1"/>
  <c r="Y226" i="2" s="1"/>
  <c r="S226" i="2" a="1"/>
  <c r="S226" i="2" s="1"/>
  <c r="N226" i="2" a="1"/>
  <c r="N226" i="2" s="1"/>
  <c r="G226" i="2" a="1"/>
  <c r="G226" i="2" s="1"/>
  <c r="AP226" i="2" a="1"/>
  <c r="AP226" i="2" s="1"/>
  <c r="AJ226" i="2" a="1"/>
  <c r="AJ226" i="2" s="1"/>
  <c r="AD226" i="2" a="1"/>
  <c r="AD226" i="2" s="1"/>
  <c r="M226" i="2" a="1"/>
  <c r="M226" i="2" s="1"/>
  <c r="AO226" i="2" a="1"/>
  <c r="AO226" i="2" s="1"/>
  <c r="AC226" i="2" a="1"/>
  <c r="AC226" i="2" s="1"/>
  <c r="X226" i="2" a="1"/>
  <c r="X226" i="2" s="1"/>
  <c r="R226" i="2" a="1"/>
  <c r="R226" i="2" s="1"/>
  <c r="F226" i="2" a="1"/>
  <c r="F226" i="2" s="1"/>
  <c r="AU226" i="2" a="1"/>
  <c r="AU226" i="2" s="1"/>
  <c r="AN226" i="2" a="1"/>
  <c r="AN226" i="2" s="1"/>
  <c r="AI226" i="2" a="1"/>
  <c r="AI226" i="2" s="1"/>
  <c r="AB226" i="2" a="1"/>
  <c r="AB226" i="2" s="1"/>
  <c r="W226" i="2" a="1"/>
  <c r="W226" i="2" s="1"/>
  <c r="Q226" i="2" a="1"/>
  <c r="Q226" i="2" s="1"/>
  <c r="L226" i="2" a="1"/>
  <c r="L226" i="2" s="1"/>
  <c r="E226" i="2" a="1"/>
  <c r="E226" i="2" s="1"/>
  <c r="K226" i="2" a="1"/>
  <c r="K226" i="2" s="1"/>
  <c r="AT226" i="2" a="1"/>
  <c r="AT226" i="2" s="1"/>
  <c r="AM226" i="2" a="1"/>
  <c r="AM226" i="2" s="1"/>
  <c r="V226" i="2" a="1"/>
  <c r="V226" i="2" s="1"/>
  <c r="P226" i="2" a="1"/>
  <c r="P226" i="2" s="1"/>
  <c r="AQ178" i="2" a="1"/>
  <c r="AQ178" i="2" s="1"/>
  <c r="AI178" i="2" a="1"/>
  <c r="AI178" i="2" s="1"/>
  <c r="AA178" i="2" a="1"/>
  <c r="AA178" i="2" s="1"/>
  <c r="S178" i="2" a="1"/>
  <c r="S178" i="2" s="1"/>
  <c r="K178" i="2" a="1"/>
  <c r="K178" i="2" s="1"/>
  <c r="C178" i="2" a="1"/>
  <c r="C178" i="2" s="1"/>
  <c r="AP178" i="2" a="1"/>
  <c r="AP178" i="2" s="1"/>
  <c r="AH178" i="2" a="1"/>
  <c r="AH178" i="2" s="1"/>
  <c r="Z178" i="2" a="1"/>
  <c r="Z178" i="2" s="1"/>
  <c r="R178" i="2" a="1"/>
  <c r="R178" i="2" s="1"/>
  <c r="J178" i="2" a="1"/>
  <c r="J178" i="2" s="1"/>
  <c r="AO178" i="2" a="1"/>
  <c r="AO178" i="2" s="1"/>
  <c r="AG178" i="2" a="1"/>
  <c r="AG178" i="2" s="1"/>
  <c r="Y178" i="2" a="1"/>
  <c r="Y178" i="2" s="1"/>
  <c r="Q178" i="2" a="1"/>
  <c r="Q178" i="2" s="1"/>
  <c r="I178" i="2" a="1"/>
  <c r="I178" i="2" s="1"/>
  <c r="AN178" i="2" a="1"/>
  <c r="AN178" i="2" s="1"/>
  <c r="AF178" i="2" a="1"/>
  <c r="AF178" i="2" s="1"/>
  <c r="X178" i="2" a="1"/>
  <c r="X178" i="2" s="1"/>
  <c r="P178" i="2" a="1"/>
  <c r="P178" i="2" s="1"/>
  <c r="H178" i="2" a="1"/>
  <c r="H178" i="2" s="1"/>
  <c r="AU178" i="2" a="1"/>
  <c r="AU178" i="2" s="1"/>
  <c r="AM178" i="2" a="1"/>
  <c r="AM178" i="2" s="1"/>
  <c r="AE178" i="2" a="1"/>
  <c r="AE178" i="2" s="1"/>
  <c r="W178" i="2" a="1"/>
  <c r="W178" i="2" s="1"/>
  <c r="O178" i="2" a="1"/>
  <c r="O178" i="2" s="1"/>
  <c r="G178" i="2" a="1"/>
  <c r="G178" i="2" s="1"/>
  <c r="AT178" i="2" a="1"/>
  <c r="AT178" i="2" s="1"/>
  <c r="AL178" i="2" a="1"/>
  <c r="AL178" i="2" s="1"/>
  <c r="AD178" i="2" a="1"/>
  <c r="AD178" i="2" s="1"/>
  <c r="V178" i="2" a="1"/>
  <c r="V178" i="2" s="1"/>
  <c r="N178" i="2" a="1"/>
  <c r="N178" i="2" s="1"/>
  <c r="F178" i="2" a="1"/>
  <c r="F178" i="2" s="1"/>
  <c r="AS178" i="2" a="1"/>
  <c r="AS178" i="2" s="1"/>
  <c r="AK178" i="2" a="1"/>
  <c r="AK178" i="2" s="1"/>
  <c r="AC178" i="2" a="1"/>
  <c r="AC178" i="2" s="1"/>
  <c r="U178" i="2" a="1"/>
  <c r="U178" i="2" s="1"/>
  <c r="M178" i="2" a="1"/>
  <c r="M178" i="2" s="1"/>
  <c r="E178" i="2" a="1"/>
  <c r="E178" i="2" s="1"/>
  <c r="AJ178" i="2" a="1"/>
  <c r="AJ178" i="2" s="1"/>
  <c r="AB178" i="2" a="1"/>
  <c r="AB178" i="2" s="1"/>
  <c r="T178" i="2" a="1"/>
  <c r="T178" i="2" s="1"/>
  <c r="L178" i="2" a="1"/>
  <c r="L178" i="2" s="1"/>
  <c r="D178" i="2" a="1"/>
  <c r="D178" i="2" s="1"/>
  <c r="AR178" i="2" a="1"/>
  <c r="AR178" i="2" s="1"/>
  <c r="AI122" i="2" a="1"/>
  <c r="AI122" i="2" s="1"/>
  <c r="AA122" i="2" a="1"/>
  <c r="AA122" i="2" s="1"/>
  <c r="U122" i="2" a="1"/>
  <c r="U122" i="2" s="1"/>
  <c r="N122" i="2" a="1"/>
  <c r="N122" i="2" s="1"/>
  <c r="G122" i="2" a="1"/>
  <c r="G122" i="2" s="1"/>
  <c r="AU122" i="2" a="1"/>
  <c r="AU122" i="2" s="1"/>
  <c r="AN122" i="2" a="1"/>
  <c r="AN122" i="2" s="1"/>
  <c r="AH122" i="2" a="1"/>
  <c r="AH122" i="2" s="1"/>
  <c r="Z122" i="2" a="1"/>
  <c r="Z122" i="2" s="1"/>
  <c r="M122" i="2" a="1"/>
  <c r="M122" i="2" s="1"/>
  <c r="AT122" i="2" a="1"/>
  <c r="AT122" i="2" s="1"/>
  <c r="AM122" i="2" a="1"/>
  <c r="AM122" i="2" s="1"/>
  <c r="AG122" i="2" a="1"/>
  <c r="AG122" i="2" s="1"/>
  <c r="Y122" i="2" a="1"/>
  <c r="Y122" i="2" s="1"/>
  <c r="T122" i="2" a="1"/>
  <c r="T122" i="2" s="1"/>
  <c r="L122" i="2" a="1"/>
  <c r="L122" i="2" s="1"/>
  <c r="F122" i="2" a="1"/>
  <c r="F122" i="2" s="1"/>
  <c r="AS122" i="2" a="1"/>
  <c r="AS122" i="2" s="1"/>
  <c r="AF122" i="2" a="1"/>
  <c r="AF122" i="2" s="1"/>
  <c r="S122" i="2" a="1"/>
  <c r="S122" i="2" s="1"/>
  <c r="K122" i="2" a="1"/>
  <c r="K122" i="2" s="1"/>
  <c r="E122" i="2" a="1"/>
  <c r="E122" i="2" s="1"/>
  <c r="AR122" i="2" a="1"/>
  <c r="AR122" i="2" s="1"/>
  <c r="AL122" i="2" a="1"/>
  <c r="AL122" i="2" s="1"/>
  <c r="AE122" i="2" a="1"/>
  <c r="AE122" i="2" s="1"/>
  <c r="X122" i="2" a="1"/>
  <c r="X122" i="2" s="1"/>
  <c r="R122" i="2" a="1"/>
  <c r="R122" i="2" s="1"/>
  <c r="J122" i="2" a="1"/>
  <c r="J122" i="2" s="1"/>
  <c r="AQ122" i="2" a="1"/>
  <c r="AQ122" i="2" s="1"/>
  <c r="AK122" i="2" a="1"/>
  <c r="AK122" i="2" s="1"/>
  <c r="AD122" i="2" a="1"/>
  <c r="AD122" i="2" s="1"/>
  <c r="W122" i="2" a="1"/>
  <c r="W122" i="2" s="1"/>
  <c r="Q122" i="2" a="1"/>
  <c r="Q122" i="2" s="1"/>
  <c r="I122" i="2" a="1"/>
  <c r="I122" i="2" s="1"/>
  <c r="D122" i="2" a="1"/>
  <c r="D122" i="2" s="1"/>
  <c r="AP122" i="2" a="1"/>
  <c r="AP122" i="2" s="1"/>
  <c r="AC122" i="2" a="1"/>
  <c r="AC122" i="2" s="1"/>
  <c r="P122" i="2" a="1"/>
  <c r="P122" i="2" s="1"/>
  <c r="C122" i="2" a="1"/>
  <c r="C122" i="2" s="1"/>
  <c r="AO122" i="2" a="1"/>
  <c r="AO122" i="2" s="1"/>
  <c r="AJ122" i="2" a="1"/>
  <c r="AJ122" i="2" s="1"/>
  <c r="AB122" i="2" a="1"/>
  <c r="AB122" i="2" s="1"/>
  <c r="V122" i="2" a="1"/>
  <c r="V122" i="2" s="1"/>
  <c r="O122" i="2" a="1"/>
  <c r="O122" i="2" s="1"/>
  <c r="H122" i="2" a="1"/>
  <c r="H122" i="2" s="1"/>
  <c r="AP305" i="2" a="1"/>
  <c r="AP305" i="2" s="1"/>
  <c r="AI305" i="2" a="1"/>
  <c r="AI305" i="2" s="1"/>
  <c r="V305" i="2" a="1"/>
  <c r="V305" i="2" s="1"/>
  <c r="N305" i="2" a="1"/>
  <c r="N305" i="2" s="1"/>
  <c r="F305" i="2" a="1"/>
  <c r="F305" i="2" s="1"/>
  <c r="AT305" i="2" a="1"/>
  <c r="AT305" i="2" s="1"/>
  <c r="AN305" i="2" a="1"/>
  <c r="AN305" i="2" s="1"/>
  <c r="AG305" i="2" a="1"/>
  <c r="AG305" i="2" s="1"/>
  <c r="T305" i="2" a="1"/>
  <c r="T305" i="2" s="1"/>
  <c r="L305" i="2" a="1"/>
  <c r="L305" i="2" s="1"/>
  <c r="D305" i="2" a="1"/>
  <c r="D305" i="2" s="1"/>
  <c r="AS305" i="2" a="1"/>
  <c r="AS305" i="2" s="1"/>
  <c r="AA305" i="2" a="1"/>
  <c r="AA305" i="2" s="1"/>
  <c r="S305" i="2" a="1"/>
  <c r="S305" i="2" s="1"/>
  <c r="K305" i="2" a="1"/>
  <c r="K305" i="2" s="1"/>
  <c r="C305" i="2" a="1"/>
  <c r="C305" i="2" s="1"/>
  <c r="AM305" i="2" a="1"/>
  <c r="AM305" i="2" s="1"/>
  <c r="AF305" i="2" a="1"/>
  <c r="AF305" i="2" s="1"/>
  <c r="Z305" i="2" a="1"/>
  <c r="Z305" i="2" s="1"/>
  <c r="R305" i="2" a="1"/>
  <c r="R305" i="2" s="1"/>
  <c r="J305" i="2" a="1"/>
  <c r="J305" i="2" s="1"/>
  <c r="AK305" i="2" a="1"/>
  <c r="AK305" i="2" s="1"/>
  <c r="AD305" i="2" a="1"/>
  <c r="AD305" i="2" s="1"/>
  <c r="X305" i="2" a="1"/>
  <c r="X305" i="2" s="1"/>
  <c r="P305" i="2" a="1"/>
  <c r="P305" i="2" s="1"/>
  <c r="H305" i="2" a="1"/>
  <c r="H305" i="2" s="1"/>
  <c r="AO305" i="2" a="1"/>
  <c r="AO305" i="2" s="1"/>
  <c r="W305" i="2" a="1"/>
  <c r="W305" i="2" s="1"/>
  <c r="AJ305" i="2" a="1"/>
  <c r="AJ305" i="2" s="1"/>
  <c r="Q305" i="2" a="1"/>
  <c r="Q305" i="2" s="1"/>
  <c r="AH305" i="2" a="1"/>
  <c r="AH305" i="2" s="1"/>
  <c r="O305" i="2" a="1"/>
  <c r="O305" i="2" s="1"/>
  <c r="AU305" i="2" a="1"/>
  <c r="AU305" i="2" s="1"/>
  <c r="AC305" i="2" a="1"/>
  <c r="AC305" i="2" s="1"/>
  <c r="I305" i="2" a="1"/>
  <c r="I305" i="2" s="1"/>
  <c r="AR305" i="2" a="1"/>
  <c r="AR305" i="2" s="1"/>
  <c r="AB305" i="2" a="1"/>
  <c r="AB305" i="2" s="1"/>
  <c r="G305" i="2" a="1"/>
  <c r="G305" i="2" s="1"/>
  <c r="AQ305" i="2" a="1"/>
  <c r="AQ305" i="2" s="1"/>
  <c r="AL305" i="2" a="1"/>
  <c r="AL305" i="2" s="1"/>
  <c r="AE305" i="2" a="1"/>
  <c r="AE305" i="2" s="1"/>
  <c r="Y305" i="2" a="1"/>
  <c r="Y305" i="2" s="1"/>
  <c r="U305" i="2" a="1"/>
  <c r="U305" i="2" s="1"/>
  <c r="M305" i="2" a="1"/>
  <c r="M305" i="2" s="1"/>
  <c r="E305" i="2" a="1"/>
  <c r="E305" i="2" s="1"/>
  <c r="AU281" i="2" a="1"/>
  <c r="AU281" i="2" s="1"/>
  <c r="AO281" i="2" a="1"/>
  <c r="AO281" i="2" s="1"/>
  <c r="AI281" i="2" a="1"/>
  <c r="AI281" i="2" s="1"/>
  <c r="AD281" i="2" a="1"/>
  <c r="AD281" i="2" s="1"/>
  <c r="X281" i="2" a="1"/>
  <c r="X281" i="2" s="1"/>
  <c r="S281" i="2" a="1"/>
  <c r="S281" i="2" s="1"/>
  <c r="M281" i="2" a="1"/>
  <c r="M281" i="2" s="1"/>
  <c r="AT281" i="2" a="1"/>
  <c r="AT281" i="2" s="1"/>
  <c r="AH281" i="2" a="1"/>
  <c r="AH281" i="2" s="1"/>
  <c r="R281" i="2" a="1"/>
  <c r="R281" i="2" s="1"/>
  <c r="H281" i="2" a="1"/>
  <c r="H281" i="2" s="1"/>
  <c r="AS281" i="2" a="1"/>
  <c r="AS281" i="2" s="1"/>
  <c r="AN281" i="2" a="1"/>
  <c r="AN281" i="2" s="1"/>
  <c r="AC281" i="2" a="1"/>
  <c r="AC281" i="2" s="1"/>
  <c r="W281" i="2" a="1"/>
  <c r="W281" i="2" s="1"/>
  <c r="L281" i="2" a="1"/>
  <c r="L281" i="2" s="1"/>
  <c r="G281" i="2" a="1"/>
  <c r="G281" i="2" s="1"/>
  <c r="AR281" i="2" a="1"/>
  <c r="AR281" i="2" s="1"/>
  <c r="AL281" i="2" a="1"/>
  <c r="AL281" i="2" s="1"/>
  <c r="AA281" i="2" a="1"/>
  <c r="AA281" i="2" s="1"/>
  <c r="P281" i="2" a="1"/>
  <c r="P281" i="2" s="1"/>
  <c r="K281" i="2" a="1"/>
  <c r="K281" i="2" s="1"/>
  <c r="E281" i="2" a="1"/>
  <c r="E281" i="2" s="1"/>
  <c r="AQ281" i="2" a="1"/>
  <c r="AQ281" i="2" s="1"/>
  <c r="AK281" i="2" a="1"/>
  <c r="AK281" i="2" s="1"/>
  <c r="AF281" i="2" a="1"/>
  <c r="AF281" i="2" s="1"/>
  <c r="Z281" i="2" a="1"/>
  <c r="Z281" i="2" s="1"/>
  <c r="U281" i="2" a="1"/>
  <c r="U281" i="2" s="1"/>
  <c r="J281" i="2" a="1"/>
  <c r="J281" i="2" s="1"/>
  <c r="D281" i="2" a="1"/>
  <c r="D281" i="2" s="1"/>
  <c r="AG281" i="2" a="1"/>
  <c r="AG281" i="2" s="1"/>
  <c r="T281" i="2" a="1"/>
  <c r="T281" i="2" s="1"/>
  <c r="Q281" i="2" a="1"/>
  <c r="Q281" i="2" s="1"/>
  <c r="C281" i="2" a="1"/>
  <c r="C281" i="2" s="1"/>
  <c r="AE281" i="2" a="1"/>
  <c r="AE281" i="2" s="1"/>
  <c r="O281" i="2" a="1"/>
  <c r="O281" i="2" s="1"/>
  <c r="AP281" i="2" a="1"/>
  <c r="AP281" i="2" s="1"/>
  <c r="AB281" i="2" a="1"/>
  <c r="AB281" i="2" s="1"/>
  <c r="N281" i="2" a="1"/>
  <c r="N281" i="2" s="1"/>
  <c r="Y281" i="2" a="1"/>
  <c r="Y281" i="2" s="1"/>
  <c r="AM281" i="2" a="1"/>
  <c r="AM281" i="2" s="1"/>
  <c r="AJ281" i="2" a="1"/>
  <c r="AJ281" i="2" s="1"/>
  <c r="V281" i="2" a="1"/>
  <c r="V281" i="2" s="1"/>
  <c r="I281" i="2" a="1"/>
  <c r="I281" i="2" s="1"/>
  <c r="F281" i="2" a="1"/>
  <c r="F281" i="2" s="1"/>
  <c r="AQ257" i="2" a="1"/>
  <c r="AQ257" i="2" s="1"/>
  <c r="AJ257" i="2" a="1"/>
  <c r="AJ257" i="2" s="1"/>
  <c r="AC257" i="2" a="1"/>
  <c r="AC257" i="2" s="1"/>
  <c r="V257" i="2" a="1"/>
  <c r="V257" i="2" s="1"/>
  <c r="P257" i="2" a="1"/>
  <c r="P257" i="2" s="1"/>
  <c r="I257" i="2" a="1"/>
  <c r="I257" i="2" s="1"/>
  <c r="AP257" i="2" a="1"/>
  <c r="AP257" i="2" s="1"/>
  <c r="AI257" i="2" a="1"/>
  <c r="AI257" i="2" s="1"/>
  <c r="AB257" i="2" a="1"/>
  <c r="AB257" i="2" s="1"/>
  <c r="U257" i="2" a="1"/>
  <c r="U257" i="2" s="1"/>
  <c r="H257" i="2" a="1"/>
  <c r="H257" i="2" s="1"/>
  <c r="AO257" i="2" a="1"/>
  <c r="AO257" i="2" s="1"/>
  <c r="AH257" i="2" a="1"/>
  <c r="AH257" i="2" s="1"/>
  <c r="O257" i="2" a="1"/>
  <c r="O257" i="2" s="1"/>
  <c r="G257" i="2" a="1"/>
  <c r="G257" i="2" s="1"/>
  <c r="AN257" i="2" a="1"/>
  <c r="AN257" i="2" s="1"/>
  <c r="AG257" i="2" a="1"/>
  <c r="AG257" i="2" s="1"/>
  <c r="AA257" i="2" a="1"/>
  <c r="AA257" i="2" s="1"/>
  <c r="T257" i="2" a="1"/>
  <c r="T257" i="2" s="1"/>
  <c r="N257" i="2" a="1"/>
  <c r="N257" i="2" s="1"/>
  <c r="F257" i="2" a="1"/>
  <c r="F257" i="2" s="1"/>
  <c r="AU257" i="2" a="1"/>
  <c r="AU257" i="2" s="1"/>
  <c r="AM257" i="2" a="1"/>
  <c r="AM257" i="2" s="1"/>
  <c r="AF257" i="2" a="1"/>
  <c r="AF257" i="2" s="1"/>
  <c r="Z257" i="2" a="1"/>
  <c r="Z257" i="2" s="1"/>
  <c r="S257" i="2" a="1"/>
  <c r="S257" i="2" s="1"/>
  <c r="M257" i="2" a="1"/>
  <c r="M257" i="2" s="1"/>
  <c r="E257" i="2" a="1"/>
  <c r="E257" i="2" s="1"/>
  <c r="AT257" i="2" a="1"/>
  <c r="AT257" i="2" s="1"/>
  <c r="AL257" i="2" a="1"/>
  <c r="AL257" i="2" s="1"/>
  <c r="Y257" i="2" a="1"/>
  <c r="Y257" i="2" s="1"/>
  <c r="R257" i="2" a="1"/>
  <c r="R257" i="2" s="1"/>
  <c r="L257" i="2" a="1"/>
  <c r="L257" i="2" s="1"/>
  <c r="W257" i="2" a="1"/>
  <c r="W257" i="2" s="1"/>
  <c r="AS257" i="2" a="1"/>
  <c r="AS257" i="2" s="1"/>
  <c r="Q257" i="2" a="1"/>
  <c r="Q257" i="2" s="1"/>
  <c r="AR257" i="2" a="1"/>
  <c r="AR257" i="2" s="1"/>
  <c r="AK257" i="2" a="1"/>
  <c r="AK257" i="2" s="1"/>
  <c r="K257" i="2" a="1"/>
  <c r="K257" i="2" s="1"/>
  <c r="J257" i="2" a="1"/>
  <c r="J257" i="2" s="1"/>
  <c r="AE257" i="2" a="1"/>
  <c r="AE257" i="2" s="1"/>
  <c r="D257" i="2" a="1"/>
  <c r="D257" i="2" s="1"/>
  <c r="C257" i="2" a="1"/>
  <c r="C257" i="2" s="1"/>
  <c r="AD257" i="2" a="1"/>
  <c r="AD257" i="2" s="1"/>
  <c r="X257" i="2" a="1"/>
  <c r="X257" i="2" s="1"/>
  <c r="AQ233" i="2" a="1"/>
  <c r="AQ233" i="2" s="1"/>
  <c r="AL233" i="2" a="1"/>
  <c r="AL233" i="2" s="1"/>
  <c r="AF233" i="2" a="1"/>
  <c r="AF233" i="2" s="1"/>
  <c r="AA233" i="2" a="1"/>
  <c r="AA233" i="2" s="1"/>
  <c r="U233" i="2" a="1"/>
  <c r="U233" i="2" s="1"/>
  <c r="P233" i="2" a="1"/>
  <c r="P233" i="2" s="1"/>
  <c r="D233" i="2" a="1"/>
  <c r="D233" i="2" s="1"/>
  <c r="AP233" i="2" a="1"/>
  <c r="AP233" i="2" s="1"/>
  <c r="Z233" i="2" a="1"/>
  <c r="Z233" i="2" s="1"/>
  <c r="O233" i="2" a="1"/>
  <c r="O233" i="2" s="1"/>
  <c r="I233" i="2" a="1"/>
  <c r="I233" i="2" s="1"/>
  <c r="C233" i="2" a="1"/>
  <c r="C233" i="2" s="1"/>
  <c r="AK233" i="2" a="1"/>
  <c r="AK233" i="2" s="1"/>
  <c r="AE233" i="2" a="1"/>
  <c r="AE233" i="2" s="1"/>
  <c r="T233" i="2" a="1"/>
  <c r="T233" i="2" s="1"/>
  <c r="N233" i="2" a="1"/>
  <c r="N233" i="2" s="1"/>
  <c r="AT233" i="2" a="1"/>
  <c r="AT233" i="2" s="1"/>
  <c r="AI233" i="2" a="1"/>
  <c r="AI233" i="2" s="1"/>
  <c r="X233" i="2" a="1"/>
  <c r="X233" i="2" s="1"/>
  <c r="S233" i="2" a="1"/>
  <c r="S233" i="2" s="1"/>
  <c r="L233" i="2" a="1"/>
  <c r="L233" i="2" s="1"/>
  <c r="G233" i="2" a="1"/>
  <c r="G233" i="2" s="1"/>
  <c r="AU233" i="2" a="1"/>
  <c r="AU233" i="2" s="1"/>
  <c r="AJ233" i="2" a="1"/>
  <c r="AJ233" i="2" s="1"/>
  <c r="Y233" i="2" a="1"/>
  <c r="Y233" i="2" s="1"/>
  <c r="M233" i="2" a="1"/>
  <c r="M233" i="2" s="1"/>
  <c r="AR233" i="2" a="1"/>
  <c r="AR233" i="2" s="1"/>
  <c r="AG233" i="2" a="1"/>
  <c r="AG233" i="2" s="1"/>
  <c r="W233" i="2" a="1"/>
  <c r="W233" i="2" s="1"/>
  <c r="K233" i="2" a="1"/>
  <c r="K233" i="2" s="1"/>
  <c r="AO233" i="2" a="1"/>
  <c r="AO233" i="2" s="1"/>
  <c r="AD233" i="2" a="1"/>
  <c r="AD233" i="2" s="1"/>
  <c r="H233" i="2" a="1"/>
  <c r="H233" i="2" s="1"/>
  <c r="AM233" i="2" a="1"/>
  <c r="AM233" i="2" s="1"/>
  <c r="AB233" i="2" a="1"/>
  <c r="AB233" i="2" s="1"/>
  <c r="Q233" i="2" a="1"/>
  <c r="Q233" i="2" s="1"/>
  <c r="E233" i="2" a="1"/>
  <c r="E233" i="2" s="1"/>
  <c r="AC233" i="2" a="1"/>
  <c r="AC233" i="2" s="1"/>
  <c r="V233" i="2" a="1"/>
  <c r="V233" i="2" s="1"/>
  <c r="AS233" i="2" a="1"/>
  <c r="AS233" i="2" s="1"/>
  <c r="R233" i="2" a="1"/>
  <c r="R233" i="2" s="1"/>
  <c r="AN233" i="2" a="1"/>
  <c r="AN233" i="2" s="1"/>
  <c r="J233" i="2" a="1"/>
  <c r="J233" i="2" s="1"/>
  <c r="AH233" i="2" a="1"/>
  <c r="AH233" i="2" s="1"/>
  <c r="F233" i="2" a="1"/>
  <c r="F233" i="2" s="1"/>
  <c r="AR209" i="2" a="1"/>
  <c r="AR209" i="2" s="1"/>
  <c r="AJ209" i="2" a="1"/>
  <c r="AJ209" i="2" s="1"/>
  <c r="AD209" i="2" a="1"/>
  <c r="AD209" i="2" s="1"/>
  <c r="V209" i="2" a="1"/>
  <c r="V209" i="2" s="1"/>
  <c r="O209" i="2" a="1"/>
  <c r="O209" i="2" s="1"/>
  <c r="H209" i="2" a="1"/>
  <c r="H209" i="2" s="1"/>
  <c r="AP209" i="2" a="1"/>
  <c r="AP209" i="2" s="1"/>
  <c r="AI209" i="2" a="1"/>
  <c r="AI209" i="2" s="1"/>
  <c r="AB209" i="2" a="1"/>
  <c r="AB209" i="2" s="1"/>
  <c r="T209" i="2" a="1"/>
  <c r="T209" i="2" s="1"/>
  <c r="N209" i="2" a="1"/>
  <c r="N209" i="2" s="1"/>
  <c r="F209" i="2" a="1"/>
  <c r="F209" i="2" s="1"/>
  <c r="AU209" i="2" a="1"/>
  <c r="AU209" i="2" s="1"/>
  <c r="AN209" i="2" a="1"/>
  <c r="AN209" i="2" s="1"/>
  <c r="AG209" i="2" a="1"/>
  <c r="AG209" i="2" s="1"/>
  <c r="Z209" i="2" a="1"/>
  <c r="Z209" i="2" s="1"/>
  <c r="S209" i="2" a="1"/>
  <c r="S209" i="2" s="1"/>
  <c r="L209" i="2" a="1"/>
  <c r="L209" i="2" s="1"/>
  <c r="D209" i="2" a="1"/>
  <c r="D209" i="2" s="1"/>
  <c r="AM209" i="2" a="1"/>
  <c r="AM209" i="2" s="1"/>
  <c r="AF209" i="2" a="1"/>
  <c r="AF209" i="2" s="1"/>
  <c r="Y209" i="2" a="1"/>
  <c r="Y209" i="2" s="1"/>
  <c r="R209" i="2" a="1"/>
  <c r="R209" i="2" s="1"/>
  <c r="K209" i="2" a="1"/>
  <c r="K209" i="2" s="1"/>
  <c r="AT209" i="2" a="1"/>
  <c r="AT209" i="2" s="1"/>
  <c r="AL209" i="2" a="1"/>
  <c r="AL209" i="2" s="1"/>
  <c r="AE209" i="2" a="1"/>
  <c r="AE209" i="2" s="1"/>
  <c r="X209" i="2" a="1"/>
  <c r="X209" i="2" s="1"/>
  <c r="Q209" i="2" a="1"/>
  <c r="Q209" i="2" s="1"/>
  <c r="J209" i="2" a="1"/>
  <c r="J209" i="2" s="1"/>
  <c r="C209" i="2" a="1"/>
  <c r="C209" i="2" s="1"/>
  <c r="AQ209" i="2" a="1"/>
  <c r="AQ209" i="2" s="1"/>
  <c r="W209" i="2" a="1"/>
  <c r="W209" i="2" s="1"/>
  <c r="E209" i="2" a="1"/>
  <c r="E209" i="2" s="1"/>
  <c r="AO209" i="2" a="1"/>
  <c r="AO209" i="2" s="1"/>
  <c r="U209" i="2" a="1"/>
  <c r="U209" i="2" s="1"/>
  <c r="AK209" i="2" a="1"/>
  <c r="AK209" i="2" s="1"/>
  <c r="P209" i="2" a="1"/>
  <c r="P209" i="2" s="1"/>
  <c r="AH209" i="2" a="1"/>
  <c r="AH209" i="2" s="1"/>
  <c r="M209" i="2" a="1"/>
  <c r="M209" i="2" s="1"/>
  <c r="AC209" i="2" a="1"/>
  <c r="AC209" i="2" s="1"/>
  <c r="I209" i="2" a="1"/>
  <c r="I209" i="2" s="1"/>
  <c r="AS209" i="2" a="1"/>
  <c r="AS209" i="2" s="1"/>
  <c r="AA209" i="2" a="1"/>
  <c r="AA209" i="2" s="1"/>
  <c r="G209" i="2" a="1"/>
  <c r="G209" i="2" s="1"/>
  <c r="AQ185" i="2" a="1"/>
  <c r="AQ185" i="2" s="1"/>
  <c r="AK185" i="2" a="1"/>
  <c r="AK185" i="2" s="1"/>
  <c r="AD185" i="2" a="1"/>
  <c r="AD185" i="2" s="1"/>
  <c r="Y185" i="2" a="1"/>
  <c r="Y185" i="2" s="1"/>
  <c r="R185" i="2" a="1"/>
  <c r="R185" i="2" s="1"/>
  <c r="L185" i="2" a="1"/>
  <c r="L185" i="2" s="1"/>
  <c r="AP185" i="2" a="1"/>
  <c r="AP185" i="2" s="1"/>
  <c r="AC185" i="2" a="1"/>
  <c r="AC185" i="2" s="1"/>
  <c r="X185" i="2" a="1"/>
  <c r="X185" i="2" s="1"/>
  <c r="Q185" i="2" a="1"/>
  <c r="Q185" i="2" s="1"/>
  <c r="K185" i="2" a="1"/>
  <c r="K185" i="2" s="1"/>
  <c r="E185" i="2" a="1"/>
  <c r="E185" i="2" s="1"/>
  <c r="AO185" i="2" a="1"/>
  <c r="AO185" i="2" s="1"/>
  <c r="AJ185" i="2" a="1"/>
  <c r="AJ185" i="2" s="1"/>
  <c r="W185" i="2" a="1"/>
  <c r="W185" i="2" s="1"/>
  <c r="J185" i="2" a="1"/>
  <c r="J185" i="2" s="1"/>
  <c r="AU185" i="2" a="1"/>
  <c r="AU185" i="2" s="1"/>
  <c r="AN185" i="2" a="1"/>
  <c r="AN185" i="2" s="1"/>
  <c r="AI185" i="2" a="1"/>
  <c r="AI185" i="2" s="1"/>
  <c r="AB185" i="2" a="1"/>
  <c r="AB185" i="2" s="1"/>
  <c r="V185" i="2" a="1"/>
  <c r="V185" i="2" s="1"/>
  <c r="P185" i="2" a="1"/>
  <c r="P185" i="2" s="1"/>
  <c r="I185" i="2" a="1"/>
  <c r="I185" i="2" s="1"/>
  <c r="D185" i="2" a="1"/>
  <c r="D185" i="2" s="1"/>
  <c r="AT185" i="2" a="1"/>
  <c r="AT185" i="2" s="1"/>
  <c r="AH185" i="2" a="1"/>
  <c r="AH185" i="2" s="1"/>
  <c r="U185" i="2" a="1"/>
  <c r="U185" i="2" s="1"/>
  <c r="O185" i="2" a="1"/>
  <c r="O185" i="2" s="1"/>
  <c r="H185" i="2" a="1"/>
  <c r="H185" i="2" s="1"/>
  <c r="C185" i="2" a="1"/>
  <c r="C185" i="2" s="1"/>
  <c r="AM185" i="2" a="1"/>
  <c r="AM185" i="2" s="1"/>
  <c r="AG185" i="2" a="1"/>
  <c r="AG185" i="2" s="1"/>
  <c r="AA185" i="2" a="1"/>
  <c r="AA185" i="2" s="1"/>
  <c r="T185" i="2" a="1"/>
  <c r="T185" i="2" s="1"/>
  <c r="N185" i="2" a="1"/>
  <c r="N185" i="2" s="1"/>
  <c r="AS185" i="2" a="1"/>
  <c r="AS185" i="2" s="1"/>
  <c r="AL185" i="2" a="1"/>
  <c r="AL185" i="2" s="1"/>
  <c r="AF185" i="2" a="1"/>
  <c r="AF185" i="2" s="1"/>
  <c r="Z185" i="2" a="1"/>
  <c r="Z185" i="2" s="1"/>
  <c r="G185" i="2" a="1"/>
  <c r="G185" i="2" s="1"/>
  <c r="AE185" i="2" a="1"/>
  <c r="AE185" i="2" s="1"/>
  <c r="S185" i="2" a="1"/>
  <c r="S185" i="2" s="1"/>
  <c r="M185" i="2" a="1"/>
  <c r="M185" i="2" s="1"/>
  <c r="F185" i="2" a="1"/>
  <c r="F185" i="2" s="1"/>
  <c r="AR185" i="2" a="1"/>
  <c r="AR185" i="2" s="1"/>
  <c r="AQ161" i="2" a="1"/>
  <c r="AQ161" i="2" s="1"/>
  <c r="X161" i="2" a="1"/>
  <c r="X161" i="2" s="1"/>
  <c r="R161" i="2" a="1"/>
  <c r="R161" i="2" s="1"/>
  <c r="M161" i="2" a="1"/>
  <c r="M161" i="2" s="1"/>
  <c r="AP161" i="2" a="1"/>
  <c r="AP161" i="2" s="1"/>
  <c r="AK161" i="2" a="1"/>
  <c r="AK161" i="2" s="1"/>
  <c r="AD161" i="2" a="1"/>
  <c r="AD161" i="2" s="1"/>
  <c r="Q161" i="2" a="1"/>
  <c r="Q161" i="2" s="1"/>
  <c r="L161" i="2" a="1"/>
  <c r="L161" i="2" s="1"/>
  <c r="F161" i="2" a="1"/>
  <c r="F161" i="2" s="1"/>
  <c r="AO161" i="2" a="1"/>
  <c r="AO161" i="2" s="1"/>
  <c r="AJ161" i="2" a="1"/>
  <c r="AJ161" i="2" s="1"/>
  <c r="W161" i="2" a="1"/>
  <c r="W161" i="2" s="1"/>
  <c r="P161" i="2" a="1"/>
  <c r="P161" i="2" s="1"/>
  <c r="K161" i="2" a="1"/>
  <c r="K161" i="2" s="1"/>
  <c r="AU161" i="2" a="1"/>
  <c r="AU161" i="2" s="1"/>
  <c r="AN161" i="2" a="1"/>
  <c r="AN161" i="2" s="1"/>
  <c r="AI161" i="2" a="1"/>
  <c r="AI161" i="2" s="1"/>
  <c r="AC161" i="2" a="1"/>
  <c r="AC161" i="2" s="1"/>
  <c r="V161" i="2" a="1"/>
  <c r="V161" i="2" s="1"/>
  <c r="J161" i="2" a="1"/>
  <c r="J161" i="2" s="1"/>
  <c r="E161" i="2" a="1"/>
  <c r="E161" i="2" s="1"/>
  <c r="AH161" i="2" a="1"/>
  <c r="AH161" i="2" s="1"/>
  <c r="AB161" i="2" a="1"/>
  <c r="AB161" i="2" s="1"/>
  <c r="O161" i="2" a="1"/>
  <c r="O161" i="2" s="1"/>
  <c r="I161" i="2" a="1"/>
  <c r="I161" i="2" s="1"/>
  <c r="D161" i="2" a="1"/>
  <c r="D161" i="2" s="1"/>
  <c r="AT161" i="2" a="1"/>
  <c r="AT161" i="2" s="1"/>
  <c r="AM161" i="2" a="1"/>
  <c r="AM161" i="2" s="1"/>
  <c r="AG161" i="2" a="1"/>
  <c r="AG161" i="2" s="1"/>
  <c r="AA161" i="2" a="1"/>
  <c r="AA161" i="2" s="1"/>
  <c r="U161" i="2" a="1"/>
  <c r="U161" i="2" s="1"/>
  <c r="H161" i="2" a="1"/>
  <c r="H161" i="2" s="1"/>
  <c r="C161" i="2" a="1"/>
  <c r="C161" i="2" s="1"/>
  <c r="AS161" i="2" a="1"/>
  <c r="AS161" i="2" s="1"/>
  <c r="AF161" i="2" a="1"/>
  <c r="AF161" i="2" s="1"/>
  <c r="Z161" i="2" a="1"/>
  <c r="Z161" i="2" s="1"/>
  <c r="T161" i="2" a="1"/>
  <c r="T161" i="2" s="1"/>
  <c r="N161" i="2" a="1"/>
  <c r="N161" i="2" s="1"/>
  <c r="AR161" i="2" a="1"/>
  <c r="AR161" i="2" s="1"/>
  <c r="AL161" i="2" a="1"/>
  <c r="AL161" i="2" s="1"/>
  <c r="AE161" i="2" a="1"/>
  <c r="AE161" i="2" s="1"/>
  <c r="Y161" i="2" a="1"/>
  <c r="Y161" i="2" s="1"/>
  <c r="S161" i="2" a="1"/>
  <c r="S161" i="2" s="1"/>
  <c r="G161" i="2" a="1"/>
  <c r="G161" i="2" s="1"/>
  <c r="AQ137" i="2" a="1"/>
  <c r="AQ137" i="2" s="1"/>
  <c r="AJ137" i="2" a="1"/>
  <c r="AJ137" i="2" s="1"/>
  <c r="AD137" i="2" a="1"/>
  <c r="AD137" i="2" s="1"/>
  <c r="V137" i="2" a="1"/>
  <c r="V137" i="2" s="1"/>
  <c r="Q137" i="2" a="1"/>
  <c r="Q137" i="2" s="1"/>
  <c r="I137" i="2" a="1"/>
  <c r="I137" i="2" s="1"/>
  <c r="C137" i="2" a="1"/>
  <c r="C137" i="2" s="1"/>
  <c r="AP137" i="2" a="1"/>
  <c r="AP137" i="2" s="1"/>
  <c r="AC137" i="2" a="1"/>
  <c r="AC137" i="2" s="1"/>
  <c r="P137" i="2" a="1"/>
  <c r="P137" i="2" s="1"/>
  <c r="H137" i="2" a="1"/>
  <c r="H137" i="2" s="1"/>
  <c r="AO137" i="2" a="1"/>
  <c r="AO137" i="2" s="1"/>
  <c r="AI137" i="2" a="1"/>
  <c r="AI137" i="2" s="1"/>
  <c r="AB137" i="2" a="1"/>
  <c r="AB137" i="2" s="1"/>
  <c r="U137" i="2" a="1"/>
  <c r="U137" i="2" s="1"/>
  <c r="O137" i="2" a="1"/>
  <c r="O137" i="2" s="1"/>
  <c r="G137" i="2" a="1"/>
  <c r="G137" i="2" s="1"/>
  <c r="AN137" i="2" a="1"/>
  <c r="AN137" i="2" s="1"/>
  <c r="AH137" i="2" a="1"/>
  <c r="AH137" i="2" s="1"/>
  <c r="AA137" i="2" a="1"/>
  <c r="AA137" i="2" s="1"/>
  <c r="T137" i="2" a="1"/>
  <c r="T137" i="2" s="1"/>
  <c r="N137" i="2" a="1"/>
  <c r="N137" i="2" s="1"/>
  <c r="F137" i="2" a="1"/>
  <c r="F137" i="2" s="1"/>
  <c r="AU137" i="2" a="1"/>
  <c r="AU137" i="2" s="1"/>
  <c r="AM137" i="2" a="1"/>
  <c r="AM137" i="2" s="1"/>
  <c r="Z137" i="2" a="1"/>
  <c r="Z137" i="2" s="1"/>
  <c r="M137" i="2" a="1"/>
  <c r="M137" i="2" s="1"/>
  <c r="AT137" i="2" a="1"/>
  <c r="AT137" i="2" s="1"/>
  <c r="AL137" i="2" a="1"/>
  <c r="AL137" i="2" s="1"/>
  <c r="AG137" i="2" a="1"/>
  <c r="AG137" i="2" s="1"/>
  <c r="Y137" i="2" a="1"/>
  <c r="Y137" i="2" s="1"/>
  <c r="S137" i="2" a="1"/>
  <c r="S137" i="2" s="1"/>
  <c r="L137" i="2" a="1"/>
  <c r="L137" i="2" s="1"/>
  <c r="E137" i="2" a="1"/>
  <c r="E137" i="2" s="1"/>
  <c r="AS137" i="2" a="1"/>
  <c r="AS137" i="2" s="1"/>
  <c r="AF137" i="2" a="1"/>
  <c r="AF137" i="2" s="1"/>
  <c r="X137" i="2" a="1"/>
  <c r="X137" i="2" s="1"/>
  <c r="R137" i="2" a="1"/>
  <c r="R137" i="2" s="1"/>
  <c r="K137" i="2" a="1"/>
  <c r="K137" i="2" s="1"/>
  <c r="D137" i="2" a="1"/>
  <c r="D137" i="2" s="1"/>
  <c r="AR137" i="2" a="1"/>
  <c r="AR137" i="2" s="1"/>
  <c r="AK137" i="2" a="1"/>
  <c r="AK137" i="2" s="1"/>
  <c r="AE137" i="2" a="1"/>
  <c r="AE137" i="2" s="1"/>
  <c r="W137" i="2" a="1"/>
  <c r="W137" i="2" s="1"/>
  <c r="J137" i="2" a="1"/>
  <c r="J137" i="2" s="1"/>
  <c r="AP105" i="2" a="1"/>
  <c r="AP105" i="2" s="1"/>
  <c r="AH105" i="2" a="1"/>
  <c r="AH105" i="2" s="1"/>
  <c r="Z105" i="2" a="1"/>
  <c r="Z105" i="2" s="1"/>
  <c r="R105" i="2" a="1"/>
  <c r="R105" i="2" s="1"/>
  <c r="J105" i="2" a="1"/>
  <c r="J105" i="2" s="1"/>
  <c r="AO105" i="2" a="1"/>
  <c r="AO105" i="2" s="1"/>
  <c r="AG105" i="2" a="1"/>
  <c r="AG105" i="2" s="1"/>
  <c r="Y105" i="2" a="1"/>
  <c r="Y105" i="2" s="1"/>
  <c r="Q105" i="2" a="1"/>
  <c r="Q105" i="2" s="1"/>
  <c r="I105" i="2" a="1"/>
  <c r="I105" i="2" s="1"/>
  <c r="AU105" i="2" a="1"/>
  <c r="AU105" i="2" s="1"/>
  <c r="AN105" i="2" a="1"/>
  <c r="AN105" i="2" s="1"/>
  <c r="AF105" i="2" a="1"/>
  <c r="AF105" i="2" s="1"/>
  <c r="X105" i="2" a="1"/>
  <c r="X105" i="2" s="1"/>
  <c r="P105" i="2" a="1"/>
  <c r="P105" i="2" s="1"/>
  <c r="H105" i="2" a="1"/>
  <c r="H105" i="2" s="1"/>
  <c r="AM105" i="2" a="1"/>
  <c r="AM105" i="2" s="1"/>
  <c r="AE105" i="2" a="1"/>
  <c r="AE105" i="2" s="1"/>
  <c r="W105" i="2" a="1"/>
  <c r="W105" i="2" s="1"/>
  <c r="O105" i="2" a="1"/>
  <c r="O105" i="2" s="1"/>
  <c r="G105" i="2" a="1"/>
  <c r="G105" i="2" s="1"/>
  <c r="AT105" i="2" a="1"/>
  <c r="AT105" i="2" s="1"/>
  <c r="AL105" i="2" a="1"/>
  <c r="AL105" i="2" s="1"/>
  <c r="AD105" i="2" a="1"/>
  <c r="AD105" i="2" s="1"/>
  <c r="V105" i="2" a="1"/>
  <c r="V105" i="2" s="1"/>
  <c r="N105" i="2" a="1"/>
  <c r="N105" i="2" s="1"/>
  <c r="F105" i="2" a="1"/>
  <c r="F105" i="2" s="1"/>
  <c r="AS105" i="2" a="1"/>
  <c r="AS105" i="2" s="1"/>
  <c r="AK105" i="2" a="1"/>
  <c r="AK105" i="2" s="1"/>
  <c r="AC105" i="2" a="1"/>
  <c r="AC105" i="2" s="1"/>
  <c r="U105" i="2" a="1"/>
  <c r="U105" i="2" s="1"/>
  <c r="M105" i="2" a="1"/>
  <c r="M105" i="2" s="1"/>
  <c r="E105" i="2" a="1"/>
  <c r="E105" i="2" s="1"/>
  <c r="AR105" i="2" a="1"/>
  <c r="AR105" i="2" s="1"/>
  <c r="AJ105" i="2" a="1"/>
  <c r="AJ105" i="2" s="1"/>
  <c r="AB105" i="2" a="1"/>
  <c r="AB105" i="2" s="1"/>
  <c r="T105" i="2" a="1"/>
  <c r="T105" i="2" s="1"/>
  <c r="L105" i="2" a="1"/>
  <c r="L105" i="2" s="1"/>
  <c r="D105" i="2" a="1"/>
  <c r="D105" i="2" s="1"/>
  <c r="AQ105" i="2" a="1"/>
  <c r="AQ105" i="2" s="1"/>
  <c r="AI105" i="2" a="1"/>
  <c r="AI105" i="2" s="1"/>
  <c r="AA105" i="2" a="1"/>
  <c r="AA105" i="2" s="1"/>
  <c r="S105" i="2" a="1"/>
  <c r="S105" i="2" s="1"/>
  <c r="K105" i="2" a="1"/>
  <c r="K105" i="2" s="1"/>
  <c r="C105" i="2" a="1"/>
  <c r="C105" i="2" s="1"/>
  <c r="AP81" i="2" a="1"/>
  <c r="AP81" i="2" s="1"/>
  <c r="AJ81" i="2" a="1"/>
  <c r="AJ81" i="2" s="1"/>
  <c r="AC81" i="2" a="1"/>
  <c r="AC81" i="2" s="1"/>
  <c r="P81" i="2" a="1"/>
  <c r="P81" i="2" s="1"/>
  <c r="AO81" i="2" a="1"/>
  <c r="AO81" i="2" s="1"/>
  <c r="AI81" i="2" a="1"/>
  <c r="AI81" i="2" s="1"/>
  <c r="AB81" i="2" a="1"/>
  <c r="AB81" i="2" s="1"/>
  <c r="V81" i="2" a="1"/>
  <c r="V81" i="2" s="1"/>
  <c r="O81" i="2" a="1"/>
  <c r="O81" i="2" s="1"/>
  <c r="H81" i="2" a="1"/>
  <c r="H81" i="2" s="1"/>
  <c r="AH81" i="2" a="1"/>
  <c r="AH81" i="2" s="1"/>
  <c r="AA81" i="2" a="1"/>
  <c r="AA81" i="2" s="1"/>
  <c r="U81" i="2" a="1"/>
  <c r="U81" i="2" s="1"/>
  <c r="N81" i="2" a="1"/>
  <c r="N81" i="2" s="1"/>
  <c r="G81" i="2" a="1"/>
  <c r="G81" i="2" s="1"/>
  <c r="AU81" i="2" a="1"/>
  <c r="AU81" i="2" s="1"/>
  <c r="AN81" i="2" a="1"/>
  <c r="AN81" i="2" s="1"/>
  <c r="AG81" i="2" a="1"/>
  <c r="AG81" i="2" s="1"/>
  <c r="Z81" i="2" a="1"/>
  <c r="Z81" i="2" s="1"/>
  <c r="T81" i="2" a="1"/>
  <c r="T81" i="2" s="1"/>
  <c r="M81" i="2" a="1"/>
  <c r="M81" i="2" s="1"/>
  <c r="AT81" i="2" a="1"/>
  <c r="AT81" i="2" s="1"/>
  <c r="AM81" i="2" a="1"/>
  <c r="AM81" i="2" s="1"/>
  <c r="Y81" i="2" a="1"/>
  <c r="Y81" i="2" s="1"/>
  <c r="S81" i="2" a="1"/>
  <c r="S81" i="2" s="1"/>
  <c r="L81" i="2" a="1"/>
  <c r="L81" i="2" s="1"/>
  <c r="F81" i="2" a="1"/>
  <c r="F81" i="2" s="1"/>
  <c r="AS81" i="2" a="1"/>
  <c r="AS81" i="2" s="1"/>
  <c r="AF81" i="2" a="1"/>
  <c r="AF81" i="2" s="1"/>
  <c r="R81" i="2" a="1"/>
  <c r="R81" i="2" s="1"/>
  <c r="K81" i="2" a="1"/>
  <c r="K81" i="2" s="1"/>
  <c r="E81" i="2" a="1"/>
  <c r="E81" i="2" s="1"/>
  <c r="AR81" i="2" a="1"/>
  <c r="AR81" i="2" s="1"/>
  <c r="AL81" i="2" a="1"/>
  <c r="AL81" i="2" s="1"/>
  <c r="AE81" i="2" a="1"/>
  <c r="AE81" i="2" s="1"/>
  <c r="X81" i="2" a="1"/>
  <c r="X81" i="2" s="1"/>
  <c r="Q81" i="2" a="1"/>
  <c r="Q81" i="2" s="1"/>
  <c r="J81" i="2" a="1"/>
  <c r="J81" i="2" s="1"/>
  <c r="D81" i="2" a="1"/>
  <c r="D81" i="2" s="1"/>
  <c r="AQ81" i="2" a="1"/>
  <c r="AQ81" i="2" s="1"/>
  <c r="AK81" i="2" a="1"/>
  <c r="AK81" i="2" s="1"/>
  <c r="AD81" i="2" a="1"/>
  <c r="AD81" i="2" s="1"/>
  <c r="W81" i="2" a="1"/>
  <c r="W81" i="2" s="1"/>
  <c r="I81" i="2" a="1"/>
  <c r="I81" i="2" s="1"/>
  <c r="C81" i="2" a="1"/>
  <c r="C81" i="2" s="1"/>
  <c r="AI57" i="2" a="1"/>
  <c r="AI57" i="2" s="1"/>
  <c r="AC57" i="2" a="1"/>
  <c r="AC57" i="2" s="1"/>
  <c r="V57" i="2" a="1"/>
  <c r="V57" i="2" s="1"/>
  <c r="P57" i="2" a="1"/>
  <c r="P57" i="2" s="1"/>
  <c r="C57" i="2" a="1"/>
  <c r="C57" i="2" s="1"/>
  <c r="AU57" i="2" a="1"/>
  <c r="AU57" i="2" s="1"/>
  <c r="AO57" i="2" a="1"/>
  <c r="AO57" i="2" s="1"/>
  <c r="AH57" i="2" a="1"/>
  <c r="AH57" i="2" s="1"/>
  <c r="AB57" i="2" a="1"/>
  <c r="AB57" i="2" s="1"/>
  <c r="O57" i="2" a="1"/>
  <c r="O57" i="2" s="1"/>
  <c r="I57" i="2" a="1"/>
  <c r="I57" i="2" s="1"/>
  <c r="AT57" i="2" a="1"/>
  <c r="AT57" i="2" s="1"/>
  <c r="AN57" i="2" a="1"/>
  <c r="AN57" i="2" s="1"/>
  <c r="AA57" i="2" a="1"/>
  <c r="AA57" i="2" s="1"/>
  <c r="U57" i="2" a="1"/>
  <c r="U57" i="2" s="1"/>
  <c r="N57" i="2" a="1"/>
  <c r="N57" i="2" s="1"/>
  <c r="H57" i="2" a="1"/>
  <c r="H57" i="2" s="1"/>
  <c r="AM57" i="2" a="1"/>
  <c r="AM57" i="2" s="1"/>
  <c r="AG57" i="2" a="1"/>
  <c r="AG57" i="2" s="1"/>
  <c r="Z57" i="2" a="1"/>
  <c r="Z57" i="2" s="1"/>
  <c r="T57" i="2" a="1"/>
  <c r="T57" i="2" s="1"/>
  <c r="G57" i="2" a="1"/>
  <c r="G57" i="2" s="1"/>
  <c r="AS57" i="2" a="1"/>
  <c r="AS57" i="2" s="1"/>
  <c r="AL57" i="2" a="1"/>
  <c r="AL57" i="2" s="1"/>
  <c r="AF57" i="2" a="1"/>
  <c r="AF57" i="2" s="1"/>
  <c r="S57" i="2" a="1"/>
  <c r="S57" i="2" s="1"/>
  <c r="M57" i="2" a="1"/>
  <c r="M57" i="2" s="1"/>
  <c r="F57" i="2" a="1"/>
  <c r="F57" i="2" s="1"/>
  <c r="AR57" i="2" a="1"/>
  <c r="AR57" i="2" s="1"/>
  <c r="AE57" i="2" a="1"/>
  <c r="AE57" i="2" s="1"/>
  <c r="Y57" i="2" a="1"/>
  <c r="Y57" i="2" s="1"/>
  <c r="R57" i="2" a="1"/>
  <c r="R57" i="2" s="1"/>
  <c r="L57" i="2" a="1"/>
  <c r="L57" i="2" s="1"/>
  <c r="AQ57" i="2" a="1"/>
  <c r="AQ57" i="2" s="1"/>
  <c r="AK57" i="2" a="1"/>
  <c r="AK57" i="2" s="1"/>
  <c r="AD57" i="2" a="1"/>
  <c r="AD57" i="2" s="1"/>
  <c r="X57" i="2" a="1"/>
  <c r="X57" i="2" s="1"/>
  <c r="K57" i="2" a="1"/>
  <c r="K57" i="2" s="1"/>
  <c r="E57" i="2" a="1"/>
  <c r="E57" i="2" s="1"/>
  <c r="AP57" i="2" a="1"/>
  <c r="AP57" i="2" s="1"/>
  <c r="AJ57" i="2" a="1"/>
  <c r="AJ57" i="2" s="1"/>
  <c r="W57" i="2" a="1"/>
  <c r="W57" i="2" s="1"/>
  <c r="Q57" i="2" a="1"/>
  <c r="Q57" i="2" s="1"/>
  <c r="J57" i="2" a="1"/>
  <c r="J57" i="2" s="1"/>
  <c r="D57" i="2" a="1"/>
  <c r="D57" i="2" s="1"/>
  <c r="AR33" i="2" a="1"/>
  <c r="AR33" i="2" s="1"/>
  <c r="AK33" i="2" a="1"/>
  <c r="AK33" i="2" s="1"/>
  <c r="AD33" i="2" a="1"/>
  <c r="AD33" i="2" s="1"/>
  <c r="X33" i="2" a="1"/>
  <c r="X33" i="2" s="1"/>
  <c r="P33" i="2" a="1"/>
  <c r="P33" i="2" s="1"/>
  <c r="AQ33" i="2" a="1"/>
  <c r="AQ33" i="2" s="1"/>
  <c r="AJ33" i="2" a="1"/>
  <c r="AJ33" i="2" s="1"/>
  <c r="W33" i="2" a="1"/>
  <c r="W33" i="2" s="1"/>
  <c r="O33" i="2" a="1"/>
  <c r="O33" i="2" s="1"/>
  <c r="I33" i="2" a="1"/>
  <c r="I33" i="2" s="1"/>
  <c r="AP33" i="2" a="1"/>
  <c r="AP33" i="2" s="1"/>
  <c r="AI33" i="2" a="1"/>
  <c r="AI33" i="2" s="1"/>
  <c r="AC33" i="2" a="1"/>
  <c r="AC33" i="2" s="1"/>
  <c r="V33" i="2" a="1"/>
  <c r="V33" i="2" s="1"/>
  <c r="N33" i="2" a="1"/>
  <c r="N33" i="2" s="1"/>
  <c r="H33" i="2" a="1"/>
  <c r="H33" i="2" s="1"/>
  <c r="AH33" i="2" a="1"/>
  <c r="AH33" i="2" s="1"/>
  <c r="AB33" i="2" a="1"/>
  <c r="AB33" i="2" s="1"/>
  <c r="U33" i="2" a="1"/>
  <c r="U33" i="2" s="1"/>
  <c r="G33" i="2" a="1"/>
  <c r="G33" i="2" s="1"/>
  <c r="AU33" i="2" a="1"/>
  <c r="AU33" i="2" s="1"/>
  <c r="AO33" i="2" a="1"/>
  <c r="AO33" i="2" s="1"/>
  <c r="AA33" i="2" a="1"/>
  <c r="AA33" i="2" s="1"/>
  <c r="T33" i="2" a="1"/>
  <c r="T33" i="2" s="1"/>
  <c r="M33" i="2" a="1"/>
  <c r="M33" i="2" s="1"/>
  <c r="F33" i="2" a="1"/>
  <c r="F33" i="2" s="1"/>
  <c r="AT33" i="2" a="1"/>
  <c r="AT33" i="2" s="1"/>
  <c r="AN33" i="2" a="1"/>
  <c r="AN33" i="2" s="1"/>
  <c r="AG33" i="2" a="1"/>
  <c r="AG33" i="2" s="1"/>
  <c r="Z33" i="2" a="1"/>
  <c r="Z33" i="2" s="1"/>
  <c r="S33" i="2" a="1"/>
  <c r="S33" i="2" s="1"/>
  <c r="L33" i="2" a="1"/>
  <c r="L33" i="2" s="1"/>
  <c r="E33" i="2" a="1"/>
  <c r="E33" i="2" s="1"/>
  <c r="AM33" i="2" a="1"/>
  <c r="AM33" i="2" s="1"/>
  <c r="AF33" i="2" a="1"/>
  <c r="AF33" i="2" s="1"/>
  <c r="R33" i="2" a="1"/>
  <c r="R33" i="2" s="1"/>
  <c r="K33" i="2" a="1"/>
  <c r="K33" i="2" s="1"/>
  <c r="D33" i="2" a="1"/>
  <c r="D33" i="2" s="1"/>
  <c r="AS33" i="2" a="1"/>
  <c r="AS33" i="2" s="1"/>
  <c r="AL33" i="2" a="1"/>
  <c r="AL33" i="2" s="1"/>
  <c r="AE33" i="2" a="1"/>
  <c r="AE33" i="2" s="1"/>
  <c r="Y33" i="2" a="1"/>
  <c r="Y33" i="2" s="1"/>
  <c r="Q33" i="2" a="1"/>
  <c r="Q33" i="2" s="1"/>
  <c r="J33" i="2" a="1"/>
  <c r="J33" i="2" s="1"/>
  <c r="C33" i="2" a="1"/>
  <c r="C33" i="2" s="1"/>
  <c r="B306" i="2" a="1"/>
  <c r="B306" i="2" s="1"/>
  <c r="B237" i="2" a="1"/>
  <c r="B237" i="2" s="1"/>
  <c r="B105" i="2" a="1"/>
  <c r="B105" i="2" s="1"/>
  <c r="B85" i="2" a="1"/>
  <c r="B85" i="2" s="1"/>
  <c r="B37" i="2" a="1"/>
  <c r="B37" i="2" s="1"/>
  <c r="B5" i="2" a="1"/>
  <c r="B5" i="2" s="1"/>
  <c r="AD2" i="2" a="1"/>
  <c r="AD2" i="2" s="1"/>
  <c r="Y3" i="2" a="1"/>
  <c r="Y3" i="2" s="1"/>
  <c r="AG3" i="2" a="1"/>
  <c r="AG3" i="2" s="1"/>
  <c r="AO3" i="2" a="1"/>
  <c r="AO3" i="2" s="1"/>
  <c r="D4" i="2" a="1"/>
  <c r="D4" i="2" s="1"/>
  <c r="L4" i="2" a="1"/>
  <c r="L4" i="2" s="1"/>
  <c r="T4" i="2" a="1"/>
  <c r="T4" i="2" s="1"/>
  <c r="AB4" i="2" a="1"/>
  <c r="AB4" i="2" s="1"/>
  <c r="AJ4" i="2" a="1"/>
  <c r="AJ4" i="2" s="1"/>
  <c r="AR4" i="2" a="1"/>
  <c r="AR4" i="2" s="1"/>
  <c r="G5" i="2" a="1"/>
  <c r="G5" i="2" s="1"/>
  <c r="O5" i="2" a="1"/>
  <c r="O5" i="2" s="1"/>
  <c r="W5" i="2" a="1"/>
  <c r="W5" i="2" s="1"/>
  <c r="AE5" i="2" a="1"/>
  <c r="AE5" i="2" s="1"/>
  <c r="AM5" i="2" a="1"/>
  <c r="AM5" i="2" s="1"/>
  <c r="AU5" i="2" a="1"/>
  <c r="AU5" i="2" s="1"/>
  <c r="J6" i="2" a="1"/>
  <c r="J6" i="2" s="1"/>
  <c r="R6" i="2" a="1"/>
  <c r="R6" i="2" s="1"/>
  <c r="Z6" i="2" a="1"/>
  <c r="Z6" i="2" s="1"/>
  <c r="AH6" i="2" a="1"/>
  <c r="AH6" i="2" s="1"/>
  <c r="AP6" i="2" a="1"/>
  <c r="AP6" i="2" s="1"/>
  <c r="E7" i="2" a="1"/>
  <c r="E7" i="2" s="1"/>
  <c r="M7" i="2" a="1"/>
  <c r="M7" i="2" s="1"/>
  <c r="U7" i="2" a="1"/>
  <c r="U7" i="2" s="1"/>
  <c r="AC7" i="2" a="1"/>
  <c r="AC7" i="2" s="1"/>
  <c r="AK7" i="2" a="1"/>
  <c r="AK7" i="2" s="1"/>
  <c r="AS7" i="2" a="1"/>
  <c r="AS7" i="2" s="1"/>
  <c r="H8" i="2" a="1"/>
  <c r="H8" i="2" s="1"/>
  <c r="P8" i="2" a="1"/>
  <c r="P8" i="2" s="1"/>
  <c r="X8" i="2" a="1"/>
  <c r="X8" i="2" s="1"/>
  <c r="AF8" i="2" a="1"/>
  <c r="AF8" i="2" s="1"/>
  <c r="AN8" i="2" a="1"/>
  <c r="AN8" i="2" s="1"/>
  <c r="C9" i="2" a="1"/>
  <c r="C9" i="2" s="1"/>
  <c r="K9" i="2" a="1"/>
  <c r="K9" i="2" s="1"/>
  <c r="S9" i="2" a="1"/>
  <c r="S9" i="2" s="1"/>
  <c r="AA9" i="2" a="1"/>
  <c r="AA9" i="2" s="1"/>
  <c r="AI9" i="2" a="1"/>
  <c r="AI9" i="2" s="1"/>
  <c r="AQ9" i="2" a="1"/>
  <c r="AQ9" i="2" s="1"/>
  <c r="F10" i="2" a="1"/>
  <c r="F10" i="2" s="1"/>
  <c r="N10" i="2" a="1"/>
  <c r="N10" i="2" s="1"/>
  <c r="V10" i="2" a="1"/>
  <c r="V10" i="2" s="1"/>
  <c r="AD10" i="2" a="1"/>
  <c r="AD10" i="2" s="1"/>
  <c r="AL10" i="2" a="1"/>
  <c r="AL10" i="2" s="1"/>
  <c r="AT10" i="2" a="1"/>
  <c r="AT10" i="2" s="1"/>
  <c r="I11" i="2" a="1"/>
  <c r="I11" i="2" s="1"/>
  <c r="Q11" i="2" a="1"/>
  <c r="Q11" i="2" s="1"/>
  <c r="Y11" i="2" a="1"/>
  <c r="Y11" i="2" s="1"/>
  <c r="AG11" i="2" a="1"/>
  <c r="AG11" i="2" s="1"/>
  <c r="AO11" i="2" a="1"/>
  <c r="AO11" i="2" s="1"/>
  <c r="D12" i="2" a="1"/>
  <c r="D12" i="2" s="1"/>
  <c r="L12" i="2" a="1"/>
  <c r="L12" i="2" s="1"/>
  <c r="T12" i="2" a="1"/>
  <c r="T12" i="2" s="1"/>
  <c r="AB12" i="2" a="1"/>
  <c r="AB12" i="2" s="1"/>
  <c r="AJ12" i="2" a="1"/>
  <c r="AJ12" i="2" s="1"/>
  <c r="AR12" i="2" a="1"/>
  <c r="AR12" i="2" s="1"/>
  <c r="G13" i="2" a="1"/>
  <c r="G13" i="2" s="1"/>
  <c r="O13" i="2" a="1"/>
  <c r="O13" i="2" s="1"/>
  <c r="W13" i="2" a="1"/>
  <c r="W13" i="2" s="1"/>
  <c r="AE13" i="2" a="1"/>
  <c r="AE13" i="2" s="1"/>
  <c r="AM13" i="2" a="1"/>
  <c r="AM13" i="2" s="1"/>
  <c r="AU13" i="2" a="1"/>
  <c r="AU13" i="2" s="1"/>
  <c r="J14" i="2" a="1"/>
  <c r="J14" i="2" s="1"/>
  <c r="P14" i="2" a="1"/>
  <c r="P14" i="2" s="1"/>
  <c r="W14" i="2" a="1"/>
  <c r="W14" i="2" s="1"/>
  <c r="AC14" i="2" a="1"/>
  <c r="AC14" i="2" s="1"/>
  <c r="AP14" i="2" a="1"/>
  <c r="AP14" i="2" s="1"/>
  <c r="C15" i="2" a="1"/>
  <c r="C15" i="2" s="1"/>
  <c r="J15" i="2" a="1"/>
  <c r="J15" i="2" s="1"/>
  <c r="P15" i="2" a="1"/>
  <c r="P15" i="2" s="1"/>
  <c r="AC15" i="2" a="1"/>
  <c r="AC15" i="2" s="1"/>
  <c r="AI15" i="2" a="1"/>
  <c r="AI15" i="2" s="1"/>
  <c r="AP15" i="2" a="1"/>
  <c r="AP15" i="2" s="1"/>
  <c r="C16" i="2" a="1"/>
  <c r="C16" i="2" s="1"/>
  <c r="P16" i="2" a="1"/>
  <c r="P16" i="2" s="1"/>
  <c r="V16" i="2" a="1"/>
  <c r="V16" i="2" s="1"/>
  <c r="AC16" i="2" a="1"/>
  <c r="AC16" i="2" s="1"/>
  <c r="AI16" i="2" a="1"/>
  <c r="AI16" i="2" s="1"/>
  <c r="C17" i="2" a="1"/>
  <c r="C17" i="2" s="1"/>
  <c r="I17" i="2" a="1"/>
  <c r="I17" i="2" s="1"/>
  <c r="P17" i="2" a="1"/>
  <c r="P17" i="2" s="1"/>
  <c r="V17" i="2" a="1"/>
  <c r="V17" i="2" s="1"/>
  <c r="AI17" i="2" a="1"/>
  <c r="AI17" i="2" s="1"/>
  <c r="AO17" i="2" a="1"/>
  <c r="AO17" i="2" s="1"/>
  <c r="C18" i="2" a="1"/>
  <c r="C18" i="2" s="1"/>
  <c r="I18" i="2" a="1"/>
  <c r="I18" i="2" s="1"/>
  <c r="V18" i="2" a="1"/>
  <c r="V18" i="2" s="1"/>
  <c r="AB18" i="2" a="1"/>
  <c r="AB18" i="2" s="1"/>
  <c r="AI18" i="2" a="1"/>
  <c r="AI18" i="2" s="1"/>
  <c r="AO18" i="2" a="1"/>
  <c r="AO18" i="2" s="1"/>
  <c r="I19" i="2" a="1"/>
  <c r="I19" i="2" s="1"/>
  <c r="O19" i="2" a="1"/>
  <c r="O19" i="2" s="1"/>
  <c r="V19" i="2" a="1"/>
  <c r="V19" i="2" s="1"/>
  <c r="AB19" i="2" a="1"/>
  <c r="AB19" i="2" s="1"/>
  <c r="AO19" i="2" a="1"/>
  <c r="AO19" i="2" s="1"/>
  <c r="AU19" i="2" a="1"/>
  <c r="AU19" i="2" s="1"/>
  <c r="I20" i="2" a="1"/>
  <c r="I20" i="2" s="1"/>
  <c r="O20" i="2" a="1"/>
  <c r="O20" i="2" s="1"/>
  <c r="AB20" i="2" a="1"/>
  <c r="AB20" i="2" s="1"/>
  <c r="AH20" i="2" a="1"/>
  <c r="AH20" i="2" s="1"/>
  <c r="AO20" i="2" a="1"/>
  <c r="AO20" i="2" s="1"/>
  <c r="AS254" i="2" a="1"/>
  <c r="AS254" i="2" s="1"/>
  <c r="AG254" i="2" a="1"/>
  <c r="AG254" i="2" s="1"/>
  <c r="Z254" i="2" a="1"/>
  <c r="Z254" i="2" s="1"/>
  <c r="S254" i="2" a="1"/>
  <c r="S254" i="2" s="1"/>
  <c r="H254" i="2" a="1"/>
  <c r="H254" i="2" s="1"/>
  <c r="C254" i="2" a="1"/>
  <c r="C254" i="2" s="1"/>
  <c r="AM254" i="2" a="1"/>
  <c r="AM254" i="2" s="1"/>
  <c r="AF254" i="2" a="1"/>
  <c r="AF254" i="2" s="1"/>
  <c r="Y254" i="2" a="1"/>
  <c r="Y254" i="2" s="1"/>
  <c r="N254" i="2" a="1"/>
  <c r="N254" i="2" s="1"/>
  <c r="AR254" i="2" a="1"/>
  <c r="AR254" i="2" s="1"/>
  <c r="AE254" i="2" a="1"/>
  <c r="AE254" i="2" s="1"/>
  <c r="R254" i="2" a="1"/>
  <c r="R254" i="2" s="1"/>
  <c r="M254" i="2" a="1"/>
  <c r="M254" i="2" s="1"/>
  <c r="G254" i="2" a="1"/>
  <c r="G254" i="2" s="1"/>
  <c r="AP254" i="2" a="1"/>
  <c r="AP254" i="2" s="1"/>
  <c r="AK254" i="2" a="1"/>
  <c r="AK254" i="2" s="1"/>
  <c r="AD254" i="2" a="1"/>
  <c r="AD254" i="2" s="1"/>
  <c r="W254" i="2" a="1"/>
  <c r="W254" i="2" s="1"/>
  <c r="K254" i="2" a="1"/>
  <c r="K254" i="2" s="1"/>
  <c r="F254" i="2" a="1"/>
  <c r="F254" i="2" s="1"/>
  <c r="AT254" i="2" a="1"/>
  <c r="AT254" i="2" s="1"/>
  <c r="AH254" i="2" a="1"/>
  <c r="AH254" i="2" s="1"/>
  <c r="T254" i="2" a="1"/>
  <c r="T254" i="2" s="1"/>
  <c r="AQ254" i="2" a="1"/>
  <c r="AQ254" i="2" s="1"/>
  <c r="Q254" i="2" a="1"/>
  <c r="Q254" i="2" s="1"/>
  <c r="AO254" i="2" a="1"/>
  <c r="AO254" i="2" s="1"/>
  <c r="AC254" i="2" a="1"/>
  <c r="AC254" i="2" s="1"/>
  <c r="P254" i="2" a="1"/>
  <c r="P254" i="2" s="1"/>
  <c r="E254" i="2" a="1"/>
  <c r="E254" i="2" s="1"/>
  <c r="AB254" i="2" a="1"/>
  <c r="AB254" i="2" s="1"/>
  <c r="D254" i="2" a="1"/>
  <c r="D254" i="2" s="1"/>
  <c r="AN254" i="2" a="1"/>
  <c r="AN254" i="2" s="1"/>
  <c r="AA254" i="2" a="1"/>
  <c r="AA254" i="2" s="1"/>
  <c r="O254" i="2" a="1"/>
  <c r="O254" i="2" s="1"/>
  <c r="AL254" i="2" a="1"/>
  <c r="AL254" i="2" s="1"/>
  <c r="X254" i="2" a="1"/>
  <c r="X254" i="2" s="1"/>
  <c r="L254" i="2" a="1"/>
  <c r="L254" i="2" s="1"/>
  <c r="V254" i="2" a="1"/>
  <c r="V254" i="2" s="1"/>
  <c r="U254" i="2" a="1"/>
  <c r="U254" i="2" s="1"/>
  <c r="J254" i="2" a="1"/>
  <c r="J254" i="2" s="1"/>
  <c r="I254" i="2" a="1"/>
  <c r="I254" i="2" s="1"/>
  <c r="AU254" i="2" a="1"/>
  <c r="AU254" i="2" s="1"/>
  <c r="AJ254" i="2" a="1"/>
  <c r="AJ254" i="2" s="1"/>
  <c r="AI254" i="2" a="1"/>
  <c r="AI254" i="2" s="1"/>
  <c r="AQ290" i="2" a="1"/>
  <c r="AQ290" i="2" s="1"/>
  <c r="AE290" i="2" a="1"/>
  <c r="AE290" i="2" s="1"/>
  <c r="Y290" i="2" a="1"/>
  <c r="Y290" i="2" s="1"/>
  <c r="T290" i="2" a="1"/>
  <c r="T290" i="2" s="1"/>
  <c r="N290" i="2" a="1"/>
  <c r="N290" i="2" s="1"/>
  <c r="AU290" i="2" a="1"/>
  <c r="AU290" i="2" s="1"/>
  <c r="AO290" i="2" a="1"/>
  <c r="AO290" i="2" s="1"/>
  <c r="AJ290" i="2" a="1"/>
  <c r="AJ290" i="2" s="1"/>
  <c r="AD290" i="2" a="1"/>
  <c r="AD290" i="2" s="1"/>
  <c r="R290" i="2" a="1"/>
  <c r="R290" i="2" s="1"/>
  <c r="M290" i="2" a="1"/>
  <c r="M290" i="2" s="1"/>
  <c r="AN290" i="2" a="1"/>
  <c r="AN290" i="2" s="1"/>
  <c r="AI290" i="2" a="1"/>
  <c r="AI290" i="2" s="1"/>
  <c r="W290" i="2" a="1"/>
  <c r="W290" i="2" s="1"/>
  <c r="Q290" i="2" a="1"/>
  <c r="Q290" i="2" s="1"/>
  <c r="L290" i="2" a="1"/>
  <c r="L290" i="2" s="1"/>
  <c r="F290" i="2" a="1"/>
  <c r="F290" i="2" s="1"/>
  <c r="AM290" i="2" a="1"/>
  <c r="AM290" i="2" s="1"/>
  <c r="AG290" i="2" a="1"/>
  <c r="AG290" i="2" s="1"/>
  <c r="AB290" i="2" a="1"/>
  <c r="AB290" i="2" s="1"/>
  <c r="V290" i="2" a="1"/>
  <c r="V290" i="2" s="1"/>
  <c r="J290" i="2" a="1"/>
  <c r="J290" i="2" s="1"/>
  <c r="E290" i="2" a="1"/>
  <c r="E290" i="2" s="1"/>
  <c r="AS290" i="2" a="1"/>
  <c r="AS290" i="2" s="1"/>
  <c r="AF290" i="2" a="1"/>
  <c r="AF290" i="2" s="1"/>
  <c r="AA290" i="2" a="1"/>
  <c r="AA290" i="2" s="1"/>
  <c r="O290" i="2" a="1"/>
  <c r="O290" i="2" s="1"/>
  <c r="I290" i="2" a="1"/>
  <c r="I290" i="2" s="1"/>
  <c r="D290" i="2" a="1"/>
  <c r="D290" i="2" s="1"/>
  <c r="AK290" i="2" a="1"/>
  <c r="AK290" i="2" s="1"/>
  <c r="U290" i="2" a="1"/>
  <c r="U290" i="2" s="1"/>
  <c r="AH290" i="2" a="1"/>
  <c r="AH290" i="2" s="1"/>
  <c r="S290" i="2" a="1"/>
  <c r="S290" i="2" s="1"/>
  <c r="C290" i="2" a="1"/>
  <c r="C290" i="2" s="1"/>
  <c r="P290" i="2" a="1"/>
  <c r="P290" i="2" s="1"/>
  <c r="AR290" i="2" a="1"/>
  <c r="AR290" i="2" s="1"/>
  <c r="AC290" i="2" a="1"/>
  <c r="AC290" i="2" s="1"/>
  <c r="AP290" i="2" a="1"/>
  <c r="AP290" i="2" s="1"/>
  <c r="Z290" i="2" a="1"/>
  <c r="Z290" i="2" s="1"/>
  <c r="K290" i="2" a="1"/>
  <c r="K290" i="2" s="1"/>
  <c r="X290" i="2" a="1"/>
  <c r="X290" i="2" s="1"/>
  <c r="H290" i="2" a="1"/>
  <c r="H290" i="2" s="1"/>
  <c r="AT290" i="2" a="1"/>
  <c r="AT290" i="2" s="1"/>
  <c r="G290" i="2" a="1"/>
  <c r="G290" i="2" s="1"/>
  <c r="AL290" i="2" a="1"/>
  <c r="AL290" i="2" s="1"/>
  <c r="AS266" i="2" a="1"/>
  <c r="AS266" i="2" s="1"/>
  <c r="AN266" i="2" a="1"/>
  <c r="AN266" i="2" s="1"/>
  <c r="U266" i="2" a="1"/>
  <c r="U266" i="2" s="1"/>
  <c r="P266" i="2" a="1"/>
  <c r="P266" i="2" s="1"/>
  <c r="J266" i="2" a="1"/>
  <c r="J266" i="2" s="1"/>
  <c r="D266" i="2" a="1"/>
  <c r="D266" i="2" s="1"/>
  <c r="AR266" i="2" a="1"/>
  <c r="AR266" i="2" s="1"/>
  <c r="AM266" i="2" a="1"/>
  <c r="AM266" i="2" s="1"/>
  <c r="AF266" i="2" a="1"/>
  <c r="AF266" i="2" s="1"/>
  <c r="AA266" i="2" a="1"/>
  <c r="AA266" i="2" s="1"/>
  <c r="O266" i="2" a="1"/>
  <c r="O266" i="2" s="1"/>
  <c r="I266" i="2" a="1"/>
  <c r="I266" i="2" s="1"/>
  <c r="C266" i="2" a="1"/>
  <c r="C266" i="2" s="1"/>
  <c r="AL266" i="2" a="1"/>
  <c r="AL266" i="2" s="1"/>
  <c r="Z266" i="2" a="1"/>
  <c r="Z266" i="2" s="1"/>
  <c r="T266" i="2" a="1"/>
  <c r="T266" i="2" s="1"/>
  <c r="N266" i="2" a="1"/>
  <c r="N266" i="2" s="1"/>
  <c r="AJ266" i="2" a="1"/>
  <c r="AJ266" i="2" s="1"/>
  <c r="X266" i="2" a="1"/>
  <c r="X266" i="2" s="1"/>
  <c r="S266" i="2" a="1"/>
  <c r="S266" i="2" s="1"/>
  <c r="L266" i="2" a="1"/>
  <c r="L266" i="2" s="1"/>
  <c r="G266" i="2" a="1"/>
  <c r="G266" i="2" s="1"/>
  <c r="AP266" i="2" a="1"/>
  <c r="AP266" i="2" s="1"/>
  <c r="AI266" i="2" a="1"/>
  <c r="AI266" i="2" s="1"/>
  <c r="AD266" i="2" a="1"/>
  <c r="AD266" i="2" s="1"/>
  <c r="W266" i="2" a="1"/>
  <c r="W266" i="2" s="1"/>
  <c r="F266" i="2" a="1"/>
  <c r="F266" i="2" s="1"/>
  <c r="H266" i="2" a="1"/>
  <c r="H266" i="2" s="1"/>
  <c r="AK266" i="2" a="1"/>
  <c r="AK266" i="2" s="1"/>
  <c r="V266" i="2" a="1"/>
  <c r="V266" i="2" s="1"/>
  <c r="E266" i="2" a="1"/>
  <c r="E266" i="2" s="1"/>
  <c r="AH266" i="2" a="1"/>
  <c r="AH266" i="2" s="1"/>
  <c r="AG266" i="2" a="1"/>
  <c r="AG266" i="2" s="1"/>
  <c r="R266" i="2" a="1"/>
  <c r="R266" i="2" s="1"/>
  <c r="AU266" i="2" a="1"/>
  <c r="AU266" i="2" s="1"/>
  <c r="AE266" i="2" a="1"/>
  <c r="AE266" i="2" s="1"/>
  <c r="Q266" i="2" a="1"/>
  <c r="Q266" i="2" s="1"/>
  <c r="AT266" i="2" a="1"/>
  <c r="AT266" i="2" s="1"/>
  <c r="AC266" i="2" a="1"/>
  <c r="AC266" i="2" s="1"/>
  <c r="M266" i="2" a="1"/>
  <c r="M266" i="2" s="1"/>
  <c r="AQ266" i="2" a="1"/>
  <c r="AQ266" i="2" s="1"/>
  <c r="AB266" i="2" a="1"/>
  <c r="AB266" i="2" s="1"/>
  <c r="Y266" i="2" a="1"/>
  <c r="Y266" i="2" s="1"/>
  <c r="K266" i="2" a="1"/>
  <c r="K266" i="2" s="1"/>
  <c r="AO266" i="2" a="1"/>
  <c r="AO266" i="2" s="1"/>
  <c r="AT234" i="2" a="1"/>
  <c r="AT234" i="2" s="1"/>
  <c r="AM234" i="2" a="1"/>
  <c r="AM234" i="2" s="1"/>
  <c r="AG234" i="2" a="1"/>
  <c r="AG234" i="2" s="1"/>
  <c r="U234" i="2" a="1"/>
  <c r="U234" i="2" s="1"/>
  <c r="P234" i="2" a="1"/>
  <c r="P234" i="2" s="1"/>
  <c r="J234" i="2" a="1"/>
  <c r="J234" i="2" s="1"/>
  <c r="AS234" i="2" a="1"/>
  <c r="AS234" i="2" s="1"/>
  <c r="AF234" i="2" a="1"/>
  <c r="AF234" i="2" s="1"/>
  <c r="AA234" i="2" a="1"/>
  <c r="AA234" i="2" s="1"/>
  <c r="T234" i="2" a="1"/>
  <c r="T234" i="2" s="1"/>
  <c r="I234" i="2" a="1"/>
  <c r="I234" i="2" s="1"/>
  <c r="D234" i="2" a="1"/>
  <c r="D234" i="2" s="1"/>
  <c r="AR234" i="2" a="1"/>
  <c r="AR234" i="2" s="1"/>
  <c r="AL234" i="2" a="1"/>
  <c r="AL234" i="2" s="1"/>
  <c r="AE234" i="2" a="1"/>
  <c r="AE234" i="2" s="1"/>
  <c r="Z234" i="2" a="1"/>
  <c r="Z234" i="2" s="1"/>
  <c r="O234" i="2" a="1"/>
  <c r="O234" i="2" s="1"/>
  <c r="H234" i="2" a="1"/>
  <c r="H234" i="2" s="1"/>
  <c r="C234" i="2" a="1"/>
  <c r="C234" i="2" s="1"/>
  <c r="AP234" i="2" a="1"/>
  <c r="AP234" i="2" s="1"/>
  <c r="AD234" i="2" a="1"/>
  <c r="AD234" i="2" s="1"/>
  <c r="M234" i="2" a="1"/>
  <c r="M234" i="2" s="1"/>
  <c r="G234" i="2" a="1"/>
  <c r="G234" i="2" s="1"/>
  <c r="AK234" i="2" a="1"/>
  <c r="AK234" i="2" s="1"/>
  <c r="Y234" i="2" a="1"/>
  <c r="Y234" i="2" s="1"/>
  <c r="N234" i="2" a="1"/>
  <c r="N234" i="2" s="1"/>
  <c r="AI234" i="2" a="1"/>
  <c r="AI234" i="2" s="1"/>
  <c r="W234" i="2" a="1"/>
  <c r="W234" i="2" s="1"/>
  <c r="K234" i="2" a="1"/>
  <c r="K234" i="2" s="1"/>
  <c r="AQ234" i="2" a="1"/>
  <c r="AQ234" i="2" s="1"/>
  <c r="S234" i="2" a="1"/>
  <c r="S234" i="2" s="1"/>
  <c r="AN234" i="2" a="1"/>
  <c r="AN234" i="2" s="1"/>
  <c r="Q234" i="2" a="1"/>
  <c r="Q234" i="2" s="1"/>
  <c r="F234" i="2" a="1"/>
  <c r="F234" i="2" s="1"/>
  <c r="AB234" i="2" a="1"/>
  <c r="AB234" i="2" s="1"/>
  <c r="E234" i="2" a="1"/>
  <c r="E234" i="2" s="1"/>
  <c r="AU234" i="2" a="1"/>
  <c r="AU234" i="2" s="1"/>
  <c r="L234" i="2" a="1"/>
  <c r="L234" i="2" s="1"/>
  <c r="AO234" i="2" a="1"/>
  <c r="AO234" i="2" s="1"/>
  <c r="AJ234" i="2" a="1"/>
  <c r="AJ234" i="2" s="1"/>
  <c r="AH234" i="2" a="1"/>
  <c r="AH234" i="2" s="1"/>
  <c r="AC234" i="2" a="1"/>
  <c r="AC234" i="2" s="1"/>
  <c r="X234" i="2" a="1"/>
  <c r="X234" i="2" s="1"/>
  <c r="V234" i="2" a="1"/>
  <c r="V234" i="2" s="1"/>
  <c r="R234" i="2" a="1"/>
  <c r="R234" i="2" s="1"/>
  <c r="AL210" i="2" a="1"/>
  <c r="AL210" i="2" s="1"/>
  <c r="AE210" i="2" a="1"/>
  <c r="AE210" i="2" s="1"/>
  <c r="Y210" i="2" a="1"/>
  <c r="Y210" i="2" s="1"/>
  <c r="R210" i="2" a="1"/>
  <c r="R210" i="2" s="1"/>
  <c r="L210" i="2" a="1"/>
  <c r="L210" i="2" s="1"/>
  <c r="F210" i="2" a="1"/>
  <c r="F210" i="2" s="1"/>
  <c r="AR210" i="2" a="1"/>
  <c r="AR210" i="2" s="1"/>
  <c r="AJ210" i="2" a="1"/>
  <c r="AJ210" i="2" s="1"/>
  <c r="AD210" i="2" a="1"/>
  <c r="AD210" i="2" s="1"/>
  <c r="W210" i="2" a="1"/>
  <c r="W210" i="2" s="1"/>
  <c r="Q210" i="2" a="1"/>
  <c r="Q210" i="2" s="1"/>
  <c r="J210" i="2" a="1"/>
  <c r="J210" i="2" s="1"/>
  <c r="D210" i="2" a="1"/>
  <c r="D210" i="2" s="1"/>
  <c r="AP210" i="2" a="1"/>
  <c r="AP210" i="2" s="1"/>
  <c r="AH210" i="2" a="1"/>
  <c r="AH210" i="2" s="1"/>
  <c r="AB210" i="2" a="1"/>
  <c r="AB210" i="2" s="1"/>
  <c r="V210" i="2" a="1"/>
  <c r="V210" i="2" s="1"/>
  <c r="O210" i="2" a="1"/>
  <c r="O210" i="2" s="1"/>
  <c r="I210" i="2" a="1"/>
  <c r="I210" i="2" s="1"/>
  <c r="AO210" i="2" a="1"/>
  <c r="AO210" i="2" s="1"/>
  <c r="AA210" i="2" a="1"/>
  <c r="AA210" i="2" s="1"/>
  <c r="U210" i="2" a="1"/>
  <c r="U210" i="2" s="1"/>
  <c r="H210" i="2" a="1"/>
  <c r="H210" i="2" s="1"/>
  <c r="AU210" i="2" a="1"/>
  <c r="AU210" i="2" s="1"/>
  <c r="AN210" i="2" a="1"/>
  <c r="AN210" i="2" s="1"/>
  <c r="AG210" i="2" a="1"/>
  <c r="AG210" i="2" s="1"/>
  <c r="Z210" i="2" a="1"/>
  <c r="Z210" i="2" s="1"/>
  <c r="T210" i="2" a="1"/>
  <c r="T210" i="2" s="1"/>
  <c r="N210" i="2" a="1"/>
  <c r="N210" i="2" s="1"/>
  <c r="G210" i="2" a="1"/>
  <c r="G210" i="2" s="1"/>
  <c r="AF210" i="2" a="1"/>
  <c r="AF210" i="2" s="1"/>
  <c r="P210" i="2" a="1"/>
  <c r="P210" i="2" s="1"/>
  <c r="M210" i="2" a="1"/>
  <c r="M210" i="2" s="1"/>
  <c r="AT210" i="2" a="1"/>
  <c r="AT210" i="2" s="1"/>
  <c r="AC210" i="2" a="1"/>
  <c r="AC210" i="2" s="1"/>
  <c r="K210" i="2" a="1"/>
  <c r="K210" i="2" s="1"/>
  <c r="AS210" i="2" a="1"/>
  <c r="AS210" i="2" s="1"/>
  <c r="AQ210" i="2" a="1"/>
  <c r="AQ210" i="2" s="1"/>
  <c r="X210" i="2" a="1"/>
  <c r="X210" i="2" s="1"/>
  <c r="AM210" i="2" a="1"/>
  <c r="AM210" i="2" s="1"/>
  <c r="E210" i="2" a="1"/>
  <c r="E210" i="2" s="1"/>
  <c r="AK210" i="2" a="1"/>
  <c r="AK210" i="2" s="1"/>
  <c r="S210" i="2" a="1"/>
  <c r="S210" i="2" s="1"/>
  <c r="C210" i="2" a="1"/>
  <c r="C210" i="2" s="1"/>
  <c r="AI210" i="2" a="1"/>
  <c r="AI210" i="2" s="1"/>
  <c r="AP186" i="2" a="1"/>
  <c r="AP186" i="2" s="1"/>
  <c r="AC186" i="2" a="1"/>
  <c r="AC186" i="2" s="1"/>
  <c r="P186" i="2" a="1"/>
  <c r="P186" i="2" s="1"/>
  <c r="K186" i="2" a="1"/>
  <c r="K186" i="2" s="1"/>
  <c r="D186" i="2" a="1"/>
  <c r="D186" i="2" s="1"/>
  <c r="AU186" i="2" a="1"/>
  <c r="AU186" i="2" s="1"/>
  <c r="AO186" i="2" a="1"/>
  <c r="AO186" i="2" s="1"/>
  <c r="AI186" i="2" a="1"/>
  <c r="AI186" i="2" s="1"/>
  <c r="AB186" i="2" a="1"/>
  <c r="AB186" i="2" s="1"/>
  <c r="W186" i="2" a="1"/>
  <c r="W186" i="2" s="1"/>
  <c r="J186" i="2" a="1"/>
  <c r="J186" i="2" s="1"/>
  <c r="AN186" i="2" a="1"/>
  <c r="AN186" i="2" s="1"/>
  <c r="AH186" i="2" a="1"/>
  <c r="AH186" i="2" s="1"/>
  <c r="AA186" i="2" a="1"/>
  <c r="AA186" i="2" s="1"/>
  <c r="V186" i="2" a="1"/>
  <c r="V186" i="2" s="1"/>
  <c r="O186" i="2" a="1"/>
  <c r="O186" i="2" s="1"/>
  <c r="I186" i="2" a="1"/>
  <c r="I186" i="2" s="1"/>
  <c r="C186" i="2" a="1"/>
  <c r="C186" i="2" s="1"/>
  <c r="AT186" i="2" a="1"/>
  <c r="AT186" i="2" s="1"/>
  <c r="AM186" i="2" a="1"/>
  <c r="AM186" i="2" s="1"/>
  <c r="AG186" i="2" a="1"/>
  <c r="AG186" i="2" s="1"/>
  <c r="U186" i="2" a="1"/>
  <c r="U186" i="2" s="1"/>
  <c r="H186" i="2" a="1"/>
  <c r="H186" i="2" s="1"/>
  <c r="AS186" i="2" a="1"/>
  <c r="AS186" i="2" s="1"/>
  <c r="Z186" i="2" a="1"/>
  <c r="Z186" i="2" s="1"/>
  <c r="T186" i="2" a="1"/>
  <c r="T186" i="2" s="1"/>
  <c r="N186" i="2" a="1"/>
  <c r="N186" i="2" s="1"/>
  <c r="G186" i="2" a="1"/>
  <c r="G186" i="2" s="1"/>
  <c r="AL186" i="2" a="1"/>
  <c r="AL186" i="2" s="1"/>
  <c r="AF186" i="2" a="1"/>
  <c r="AF186" i="2" s="1"/>
  <c r="Y186" i="2" a="1"/>
  <c r="Y186" i="2" s="1"/>
  <c r="S186" i="2" a="1"/>
  <c r="S186" i="2" s="1"/>
  <c r="M186" i="2" a="1"/>
  <c r="M186" i="2" s="1"/>
  <c r="AR186" i="2" a="1"/>
  <c r="AR186" i="2" s="1"/>
  <c r="AK186" i="2" a="1"/>
  <c r="AK186" i="2" s="1"/>
  <c r="AE186" i="2" a="1"/>
  <c r="AE186" i="2" s="1"/>
  <c r="R186" i="2" a="1"/>
  <c r="R186" i="2" s="1"/>
  <c r="F186" i="2" a="1"/>
  <c r="F186" i="2" s="1"/>
  <c r="AJ186" i="2" a="1"/>
  <c r="AJ186" i="2" s="1"/>
  <c r="AD186" i="2" a="1"/>
  <c r="AD186" i="2" s="1"/>
  <c r="X186" i="2" a="1"/>
  <c r="X186" i="2" s="1"/>
  <c r="Q186" i="2" a="1"/>
  <c r="Q186" i="2" s="1"/>
  <c r="L186" i="2" a="1"/>
  <c r="L186" i="2" s="1"/>
  <c r="E186" i="2" a="1"/>
  <c r="E186" i="2" s="1"/>
  <c r="AQ186" i="2" a="1"/>
  <c r="AQ186" i="2" s="1"/>
  <c r="AR154" i="2" a="1"/>
  <c r="AR154" i="2" s="1"/>
  <c r="AK154" i="2" a="1"/>
  <c r="AK154" i="2" s="1"/>
  <c r="X154" i="2" a="1"/>
  <c r="X154" i="2" s="1"/>
  <c r="Q154" i="2" a="1"/>
  <c r="Q154" i="2" s="1"/>
  <c r="L154" i="2" a="1"/>
  <c r="L154" i="2" s="1"/>
  <c r="E154" i="2" a="1"/>
  <c r="E154" i="2" s="1"/>
  <c r="AQ154" i="2" a="1"/>
  <c r="AQ154" i="2" s="1"/>
  <c r="AJ154" i="2" a="1"/>
  <c r="AJ154" i="2" s="1"/>
  <c r="AD154" i="2" a="1"/>
  <c r="AD154" i="2" s="1"/>
  <c r="W154" i="2" a="1"/>
  <c r="W154" i="2" s="1"/>
  <c r="K154" i="2" a="1"/>
  <c r="K154" i="2" s="1"/>
  <c r="D154" i="2" a="1"/>
  <c r="D154" i="2" s="1"/>
  <c r="AP154" i="2" a="1"/>
  <c r="AP154" i="2" s="1"/>
  <c r="AI154" i="2" a="1"/>
  <c r="AI154" i="2" s="1"/>
  <c r="AC154" i="2" a="1"/>
  <c r="AC154" i="2" s="1"/>
  <c r="P154" i="2" a="1"/>
  <c r="P154" i="2" s="1"/>
  <c r="J154" i="2" a="1"/>
  <c r="J154" i="2" s="1"/>
  <c r="C154" i="2" a="1"/>
  <c r="C154" i="2" s="1"/>
  <c r="AO154" i="2" a="1"/>
  <c r="AO154" i="2" s="1"/>
  <c r="AH154" i="2" a="1"/>
  <c r="AH154" i="2" s="1"/>
  <c r="V154" i="2" a="1"/>
  <c r="V154" i="2" s="1"/>
  <c r="O154" i="2" a="1"/>
  <c r="O154" i="2" s="1"/>
  <c r="I154" i="2" a="1"/>
  <c r="I154" i="2" s="1"/>
  <c r="AU154" i="2" a="1"/>
  <c r="AU154" i="2" s="1"/>
  <c r="AN154" i="2" a="1"/>
  <c r="AN154" i="2" s="1"/>
  <c r="AG154" i="2" a="1"/>
  <c r="AG154" i="2" s="1"/>
  <c r="AB154" i="2" a="1"/>
  <c r="AB154" i="2" s="1"/>
  <c r="U154" i="2" a="1"/>
  <c r="U154" i="2" s="1"/>
  <c r="H154" i="2" a="1"/>
  <c r="H154" i="2" s="1"/>
  <c r="AM154" i="2" a="1"/>
  <c r="AM154" i="2" s="1"/>
  <c r="AA154" i="2" a="1"/>
  <c r="AA154" i="2" s="1"/>
  <c r="T154" i="2" a="1"/>
  <c r="T154" i="2" s="1"/>
  <c r="N154" i="2" a="1"/>
  <c r="N154" i="2" s="1"/>
  <c r="G154" i="2" a="1"/>
  <c r="G154" i="2" s="1"/>
  <c r="AT154" i="2" a="1"/>
  <c r="AT154" i="2" s="1"/>
  <c r="AF154" i="2" a="1"/>
  <c r="AF154" i="2" s="1"/>
  <c r="Z154" i="2" a="1"/>
  <c r="Z154" i="2" s="1"/>
  <c r="S154" i="2" a="1"/>
  <c r="S154" i="2" s="1"/>
  <c r="M154" i="2" a="1"/>
  <c r="M154" i="2" s="1"/>
  <c r="AS154" i="2" a="1"/>
  <c r="AS154" i="2" s="1"/>
  <c r="AL154" i="2" a="1"/>
  <c r="AL154" i="2" s="1"/>
  <c r="AE154" i="2" a="1"/>
  <c r="AE154" i="2" s="1"/>
  <c r="Y154" i="2" a="1"/>
  <c r="Y154" i="2" s="1"/>
  <c r="R154" i="2" a="1"/>
  <c r="R154" i="2" s="1"/>
  <c r="F154" i="2" a="1"/>
  <c r="F154" i="2" s="1"/>
  <c r="AP130" i="2" a="1"/>
  <c r="AP130" i="2" s="1"/>
  <c r="AC130" i="2" a="1"/>
  <c r="AC130" i="2" s="1"/>
  <c r="V130" i="2" a="1"/>
  <c r="V130" i="2" s="1"/>
  <c r="P130" i="2" a="1"/>
  <c r="P130" i="2" s="1"/>
  <c r="J130" i="2" a="1"/>
  <c r="J130" i="2" s="1"/>
  <c r="AU130" i="2" a="1"/>
  <c r="AU130" i="2" s="1"/>
  <c r="AO130" i="2" a="1"/>
  <c r="AO130" i="2" s="1"/>
  <c r="AH130" i="2" a="1"/>
  <c r="AH130" i="2" s="1"/>
  <c r="U130" i="2" a="1"/>
  <c r="U130" i="2" s="1"/>
  <c r="O130" i="2" a="1"/>
  <c r="O130" i="2" s="1"/>
  <c r="I130" i="2" a="1"/>
  <c r="I130" i="2" s="1"/>
  <c r="AN130" i="2" a="1"/>
  <c r="AN130" i="2" s="1"/>
  <c r="AG130" i="2" a="1"/>
  <c r="AG130" i="2" s="1"/>
  <c r="AB130" i="2" a="1"/>
  <c r="AB130" i="2" s="1"/>
  <c r="T130" i="2" a="1"/>
  <c r="T130" i="2" s="1"/>
  <c r="H130" i="2" a="1"/>
  <c r="H130" i="2" s="1"/>
  <c r="AT130" i="2" a="1"/>
  <c r="AT130" i="2" s="1"/>
  <c r="AM130" i="2" a="1"/>
  <c r="AM130" i="2" s="1"/>
  <c r="AA130" i="2" a="1"/>
  <c r="AA130" i="2" s="1"/>
  <c r="S130" i="2" a="1"/>
  <c r="S130" i="2" s="1"/>
  <c r="N130" i="2" a="1"/>
  <c r="N130" i="2" s="1"/>
  <c r="G130" i="2" a="1"/>
  <c r="G130" i="2" s="1"/>
  <c r="AS130" i="2" a="1"/>
  <c r="AS130" i="2" s="1"/>
  <c r="AL130" i="2" a="1"/>
  <c r="AL130" i="2" s="1"/>
  <c r="AF130" i="2" a="1"/>
  <c r="AF130" i="2" s="1"/>
  <c r="Z130" i="2" a="1"/>
  <c r="Z130" i="2" s="1"/>
  <c r="M130" i="2" a="1"/>
  <c r="M130" i="2" s="1"/>
  <c r="F130" i="2" a="1"/>
  <c r="F130" i="2" s="1"/>
  <c r="AK130" i="2" a="1"/>
  <c r="AK130" i="2" s="1"/>
  <c r="AE130" i="2" a="1"/>
  <c r="AE130" i="2" s="1"/>
  <c r="Y130" i="2" a="1"/>
  <c r="Y130" i="2" s="1"/>
  <c r="R130" i="2" a="1"/>
  <c r="R130" i="2" s="1"/>
  <c r="E130" i="2" a="1"/>
  <c r="E130" i="2" s="1"/>
  <c r="AR130" i="2" a="1"/>
  <c r="AR130" i="2" s="1"/>
  <c r="AJ130" i="2" a="1"/>
  <c r="AJ130" i="2" s="1"/>
  <c r="X130" i="2" a="1"/>
  <c r="X130" i="2" s="1"/>
  <c r="Q130" i="2" a="1"/>
  <c r="Q130" i="2" s="1"/>
  <c r="L130" i="2" a="1"/>
  <c r="L130" i="2" s="1"/>
  <c r="D130" i="2" a="1"/>
  <c r="D130" i="2" s="1"/>
  <c r="AQ130" i="2" a="1"/>
  <c r="AQ130" i="2" s="1"/>
  <c r="AI130" i="2" a="1"/>
  <c r="AI130" i="2" s="1"/>
  <c r="AD130" i="2" a="1"/>
  <c r="AD130" i="2" s="1"/>
  <c r="W130" i="2" a="1"/>
  <c r="W130" i="2" s="1"/>
  <c r="K130" i="2" a="1"/>
  <c r="K130" i="2" s="1"/>
  <c r="C130" i="2" a="1"/>
  <c r="C130" i="2" s="1"/>
  <c r="AS98" i="2" a="1"/>
  <c r="AS98" i="2" s="1"/>
  <c r="AK98" i="2" a="1"/>
  <c r="AK98" i="2" s="1"/>
  <c r="AC98" i="2" a="1"/>
  <c r="AC98" i="2" s="1"/>
  <c r="U98" i="2" a="1"/>
  <c r="U98" i="2" s="1"/>
  <c r="M98" i="2" a="1"/>
  <c r="M98" i="2" s="1"/>
  <c r="E98" i="2" a="1"/>
  <c r="E98" i="2" s="1"/>
  <c r="AR98" i="2" a="1"/>
  <c r="AR98" i="2" s="1"/>
  <c r="AJ98" i="2" a="1"/>
  <c r="AJ98" i="2" s="1"/>
  <c r="AB98" i="2" a="1"/>
  <c r="AB98" i="2" s="1"/>
  <c r="T98" i="2" a="1"/>
  <c r="T98" i="2" s="1"/>
  <c r="L98" i="2" a="1"/>
  <c r="L98" i="2" s="1"/>
  <c r="D98" i="2" a="1"/>
  <c r="D98" i="2" s="1"/>
  <c r="AQ98" i="2" a="1"/>
  <c r="AQ98" i="2" s="1"/>
  <c r="AI98" i="2" a="1"/>
  <c r="AI98" i="2" s="1"/>
  <c r="AA98" i="2" a="1"/>
  <c r="AA98" i="2" s="1"/>
  <c r="S98" i="2" a="1"/>
  <c r="S98" i="2" s="1"/>
  <c r="K98" i="2" a="1"/>
  <c r="K98" i="2" s="1"/>
  <c r="C98" i="2" a="1"/>
  <c r="C98" i="2" s="1"/>
  <c r="AP98" i="2" a="1"/>
  <c r="AP98" i="2" s="1"/>
  <c r="AH98" i="2" a="1"/>
  <c r="AH98" i="2" s="1"/>
  <c r="Z98" i="2" a="1"/>
  <c r="Z98" i="2" s="1"/>
  <c r="R98" i="2" a="1"/>
  <c r="R98" i="2" s="1"/>
  <c r="J98" i="2" a="1"/>
  <c r="J98" i="2" s="1"/>
  <c r="AO98" i="2" a="1"/>
  <c r="AO98" i="2" s="1"/>
  <c r="AG98" i="2" a="1"/>
  <c r="AG98" i="2" s="1"/>
  <c r="Y98" i="2" a="1"/>
  <c r="Y98" i="2" s="1"/>
  <c r="Q98" i="2" a="1"/>
  <c r="Q98" i="2" s="1"/>
  <c r="I98" i="2" a="1"/>
  <c r="I98" i="2" s="1"/>
  <c r="AN98" i="2" a="1"/>
  <c r="AN98" i="2" s="1"/>
  <c r="AF98" i="2" a="1"/>
  <c r="AF98" i="2" s="1"/>
  <c r="X98" i="2" a="1"/>
  <c r="X98" i="2" s="1"/>
  <c r="P98" i="2" a="1"/>
  <c r="P98" i="2" s="1"/>
  <c r="H98" i="2" a="1"/>
  <c r="H98" i="2" s="1"/>
  <c r="AU98" i="2" a="1"/>
  <c r="AU98" i="2" s="1"/>
  <c r="AM98" i="2" a="1"/>
  <c r="AM98" i="2" s="1"/>
  <c r="AE98" i="2" a="1"/>
  <c r="AE98" i="2" s="1"/>
  <c r="W98" i="2" a="1"/>
  <c r="W98" i="2" s="1"/>
  <c r="O98" i="2" a="1"/>
  <c r="O98" i="2" s="1"/>
  <c r="G98" i="2" a="1"/>
  <c r="G98" i="2" s="1"/>
  <c r="AT98" i="2" a="1"/>
  <c r="AT98" i="2" s="1"/>
  <c r="AL98" i="2" a="1"/>
  <c r="AL98" i="2" s="1"/>
  <c r="AD98" i="2" a="1"/>
  <c r="AD98" i="2" s="1"/>
  <c r="V98" i="2" a="1"/>
  <c r="V98" i="2" s="1"/>
  <c r="N98" i="2" a="1"/>
  <c r="N98" i="2" s="1"/>
  <c r="F98" i="2" a="1"/>
  <c r="F98" i="2" s="1"/>
  <c r="AJ82" i="2" a="1"/>
  <c r="AJ82" i="2" s="1"/>
  <c r="AD82" i="2" a="1"/>
  <c r="AD82" i="2" s="1"/>
  <c r="X82" i="2" a="1"/>
  <c r="X82" i="2" s="1"/>
  <c r="K82" i="2" a="1"/>
  <c r="K82" i="2" s="1"/>
  <c r="D82" i="2" a="1"/>
  <c r="D82" i="2" s="1"/>
  <c r="AQ82" i="2" a="1"/>
  <c r="AQ82" i="2" s="1"/>
  <c r="AC82" i="2" a="1"/>
  <c r="AC82" i="2" s="1"/>
  <c r="W82" i="2" a="1"/>
  <c r="W82" i="2" s="1"/>
  <c r="Q82" i="2" a="1"/>
  <c r="Q82" i="2" s="1"/>
  <c r="J82" i="2" a="1"/>
  <c r="J82" i="2" s="1"/>
  <c r="AP82" i="2" a="1"/>
  <c r="AP82" i="2" s="1"/>
  <c r="AI82" i="2" a="1"/>
  <c r="AI82" i="2" s="1"/>
  <c r="AB82" i="2" a="1"/>
  <c r="AB82" i="2" s="1"/>
  <c r="V82" i="2" a="1"/>
  <c r="V82" i="2" s="1"/>
  <c r="P82" i="2" a="1"/>
  <c r="P82" i="2" s="1"/>
  <c r="C82" i="2" a="1"/>
  <c r="C82" i="2" s="1"/>
  <c r="AO82" i="2" a="1"/>
  <c r="AO82" i="2" s="1"/>
  <c r="AH82" i="2" a="1"/>
  <c r="AH82" i="2" s="1"/>
  <c r="U82" i="2" a="1"/>
  <c r="U82" i="2" s="1"/>
  <c r="O82" i="2" a="1"/>
  <c r="O82" i="2" s="1"/>
  <c r="I82" i="2" a="1"/>
  <c r="I82" i="2" s="1"/>
  <c r="AU82" i="2" a="1"/>
  <c r="AU82" i="2" s="1"/>
  <c r="AN82" i="2" a="1"/>
  <c r="AN82" i="2" s="1"/>
  <c r="AA82" i="2" a="1"/>
  <c r="AA82" i="2" s="1"/>
  <c r="T82" i="2" a="1"/>
  <c r="T82" i="2" s="1"/>
  <c r="N82" i="2" a="1"/>
  <c r="N82" i="2" s="1"/>
  <c r="H82" i="2" a="1"/>
  <c r="H82" i="2" s="1"/>
  <c r="AT82" i="2" a="1"/>
  <c r="AT82" i="2" s="1"/>
  <c r="AM82" i="2" a="1"/>
  <c r="AM82" i="2" s="1"/>
  <c r="AG82" i="2" a="1"/>
  <c r="AG82" i="2" s="1"/>
  <c r="Z82" i="2" a="1"/>
  <c r="Z82" i="2" s="1"/>
  <c r="M82" i="2" a="1"/>
  <c r="M82" i="2" s="1"/>
  <c r="G82" i="2" a="1"/>
  <c r="G82" i="2" s="1"/>
  <c r="AS82" i="2" a="1"/>
  <c r="AS82" i="2" s="1"/>
  <c r="AL82" i="2" a="1"/>
  <c r="AL82" i="2" s="1"/>
  <c r="AF82" i="2" a="1"/>
  <c r="AF82" i="2" s="1"/>
  <c r="S82" i="2" a="1"/>
  <c r="S82" i="2" s="1"/>
  <c r="L82" i="2" a="1"/>
  <c r="L82" i="2" s="1"/>
  <c r="F82" i="2" a="1"/>
  <c r="F82" i="2" s="1"/>
  <c r="AR82" i="2" a="1"/>
  <c r="AR82" i="2" s="1"/>
  <c r="AK82" i="2" a="1"/>
  <c r="AK82" i="2" s="1"/>
  <c r="AE82" i="2" a="1"/>
  <c r="AE82" i="2" s="1"/>
  <c r="Y82" i="2" a="1"/>
  <c r="Y82" i="2" s="1"/>
  <c r="R82" i="2" a="1"/>
  <c r="R82" i="2" s="1"/>
  <c r="E82" i="2" a="1"/>
  <c r="E82" i="2" s="1"/>
  <c r="AP58" i="2" a="1"/>
  <c r="AP58" i="2" s="1"/>
  <c r="AK58" i="2" a="1"/>
  <c r="AK58" i="2" s="1"/>
  <c r="AB58" i="2" a="1"/>
  <c r="AB58" i="2" s="1"/>
  <c r="S58" i="2" a="1"/>
  <c r="S58" i="2" s="1"/>
  <c r="N58" i="2" a="1"/>
  <c r="N58" i="2" s="1"/>
  <c r="C58" i="2" a="1"/>
  <c r="C58" i="2" s="1"/>
  <c r="AT58" i="2" a="1"/>
  <c r="AT58" i="2" s="1"/>
  <c r="AO58" i="2" a="1"/>
  <c r="AO58" i="2" s="1"/>
  <c r="AF58" i="2" a="1"/>
  <c r="AF58" i="2" s="1"/>
  <c r="W58" i="2" a="1"/>
  <c r="W58" i="2" s="1"/>
  <c r="M58" i="2" a="1"/>
  <c r="M58" i="2" s="1"/>
  <c r="H58" i="2" a="1"/>
  <c r="H58" i="2" s="1"/>
  <c r="AS58" i="2" a="1"/>
  <c r="AS58" i="2" s="1"/>
  <c r="AJ58" i="2" a="1"/>
  <c r="AJ58" i="2" s="1"/>
  <c r="AA58" i="2" a="1"/>
  <c r="AA58" i="2" s="1"/>
  <c r="R58" i="2" a="1"/>
  <c r="R58" i="2" s="1"/>
  <c r="G58" i="2" a="1"/>
  <c r="G58" i="2" s="1"/>
  <c r="AN58" i="2" a="1"/>
  <c r="AN58" i="2" s="1"/>
  <c r="AE58" i="2" a="1"/>
  <c r="AE58" i="2" s="1"/>
  <c r="V58" i="2" a="1"/>
  <c r="V58" i="2" s="1"/>
  <c r="Q58" i="2" a="1"/>
  <c r="Q58" i="2" s="1"/>
  <c r="L58" i="2" a="1"/>
  <c r="L58" i="2" s="1"/>
  <c r="AR58" i="2" a="1"/>
  <c r="AR58" i="2" s="1"/>
  <c r="AI58" i="2" a="1"/>
  <c r="AI58" i="2" s="1"/>
  <c r="Z58" i="2" a="1"/>
  <c r="Z58" i="2" s="1"/>
  <c r="U58" i="2" a="1"/>
  <c r="U58" i="2" s="1"/>
  <c r="K58" i="2" a="1"/>
  <c r="K58" i="2" s="1"/>
  <c r="F58" i="2" a="1"/>
  <c r="F58" i="2" s="1"/>
  <c r="AM58" i="2" a="1"/>
  <c r="AM58" i="2" s="1"/>
  <c r="AD58" i="2" a="1"/>
  <c r="AD58" i="2" s="1"/>
  <c r="Y58" i="2" a="1"/>
  <c r="Y58" i="2" s="1"/>
  <c r="P58" i="2" a="1"/>
  <c r="P58" i="2" s="1"/>
  <c r="E58" i="2" a="1"/>
  <c r="E58" i="2" s="1"/>
  <c r="AQ58" i="2" a="1"/>
  <c r="AQ58" i="2" s="1"/>
  <c r="AH58" i="2" a="1"/>
  <c r="AH58" i="2" s="1"/>
  <c r="AC58" i="2" a="1"/>
  <c r="AC58" i="2" s="1"/>
  <c r="T58" i="2" a="1"/>
  <c r="T58" i="2" s="1"/>
  <c r="O58" i="2" a="1"/>
  <c r="O58" i="2" s="1"/>
  <c r="J58" i="2" a="1"/>
  <c r="J58" i="2" s="1"/>
  <c r="AU58" i="2" a="1"/>
  <c r="AU58" i="2" s="1"/>
  <c r="AL58" i="2" a="1"/>
  <c r="AL58" i="2" s="1"/>
  <c r="AG58" i="2" a="1"/>
  <c r="AG58" i="2" s="1"/>
  <c r="X58" i="2" a="1"/>
  <c r="X58" i="2" s="1"/>
  <c r="I58" i="2" a="1"/>
  <c r="I58" i="2" s="1"/>
  <c r="D58" i="2" a="1"/>
  <c r="D58" i="2" s="1"/>
  <c r="AO42" i="2" a="1"/>
  <c r="AO42" i="2" s="1"/>
  <c r="AH42" i="2" a="1"/>
  <c r="AH42" i="2" s="1"/>
  <c r="AA42" i="2" a="1"/>
  <c r="AA42" i="2" s="1"/>
  <c r="M42" i="2" a="1"/>
  <c r="M42" i="2" s="1"/>
  <c r="F42" i="2" a="1"/>
  <c r="F42" i="2" s="1"/>
  <c r="AG42" i="2" a="1"/>
  <c r="AG42" i="2" s="1"/>
  <c r="Z42" i="2" a="1"/>
  <c r="Z42" i="2" s="1"/>
  <c r="T42" i="2" a="1"/>
  <c r="T42" i="2" s="1"/>
  <c r="L42" i="2" a="1"/>
  <c r="L42" i="2" s="1"/>
  <c r="E42" i="2" a="1"/>
  <c r="E42" i="2" s="1"/>
  <c r="AU42" i="2" a="1"/>
  <c r="AU42" i="2" s="1"/>
  <c r="AN42" i="2" a="1"/>
  <c r="AN42" i="2" s="1"/>
  <c r="Y42" i="2" a="1"/>
  <c r="Y42" i="2" s="1"/>
  <c r="S42" i="2" a="1"/>
  <c r="S42" i="2" s="1"/>
  <c r="K42" i="2" a="1"/>
  <c r="K42" i="2" s="1"/>
  <c r="D42" i="2" a="1"/>
  <c r="D42" i="2" s="1"/>
  <c r="AT42" i="2" a="1"/>
  <c r="AT42" i="2" s="1"/>
  <c r="AM42" i="2" a="1"/>
  <c r="AM42" i="2" s="1"/>
  <c r="AF42" i="2" a="1"/>
  <c r="AF42" i="2" s="1"/>
  <c r="R42" i="2" a="1"/>
  <c r="R42" i="2" s="1"/>
  <c r="J42" i="2" a="1"/>
  <c r="J42" i="2" s="1"/>
  <c r="C42" i="2" a="1"/>
  <c r="C42" i="2" s="1"/>
  <c r="AS42" i="2" a="1"/>
  <c r="AS42" i="2" s="1"/>
  <c r="AL42" i="2" a="1"/>
  <c r="AL42" i="2" s="1"/>
  <c r="AE42" i="2" a="1"/>
  <c r="AE42" i="2" s="1"/>
  <c r="X42" i="2" a="1"/>
  <c r="X42" i="2" s="1"/>
  <c r="Q42" i="2" a="1"/>
  <c r="Q42" i="2" s="1"/>
  <c r="I42" i="2" a="1"/>
  <c r="I42" i="2" s="1"/>
  <c r="AR42" i="2" a="1"/>
  <c r="AR42" i="2" s="1"/>
  <c r="AK42" i="2" a="1"/>
  <c r="AK42" i="2" s="1"/>
  <c r="AD42" i="2" a="1"/>
  <c r="AD42" i="2" s="1"/>
  <c r="W42" i="2" a="1"/>
  <c r="W42" i="2" s="1"/>
  <c r="P42" i="2" a="1"/>
  <c r="P42" i="2" s="1"/>
  <c r="AQ42" i="2" a="1"/>
  <c r="AQ42" i="2" s="1"/>
  <c r="AJ42" i="2" a="1"/>
  <c r="AJ42" i="2" s="1"/>
  <c r="AC42" i="2" a="1"/>
  <c r="AC42" i="2" s="1"/>
  <c r="V42" i="2" a="1"/>
  <c r="V42" i="2" s="1"/>
  <c r="O42" i="2" a="1"/>
  <c r="O42" i="2" s="1"/>
  <c r="H42" i="2" a="1"/>
  <c r="H42" i="2" s="1"/>
  <c r="AP42" i="2" a="1"/>
  <c r="AP42" i="2" s="1"/>
  <c r="AI42" i="2" a="1"/>
  <c r="AI42" i="2" s="1"/>
  <c r="AB42" i="2" a="1"/>
  <c r="AB42" i="2" s="1"/>
  <c r="U42" i="2" a="1"/>
  <c r="U42" i="2" s="1"/>
  <c r="N42" i="2" a="1"/>
  <c r="N42" i="2" s="1"/>
  <c r="G42" i="2" a="1"/>
  <c r="G42" i="2" s="1"/>
  <c r="AR26" i="2" a="1"/>
  <c r="AR26" i="2" s="1"/>
  <c r="AL26" i="2" a="1"/>
  <c r="AL26" i="2" s="1"/>
  <c r="Y26" i="2" a="1"/>
  <c r="Y26" i="2" s="1"/>
  <c r="S26" i="2" a="1"/>
  <c r="S26" i="2" s="1"/>
  <c r="L26" i="2" a="1"/>
  <c r="L26" i="2" s="1"/>
  <c r="F26" i="2" a="1"/>
  <c r="F26" i="2" s="1"/>
  <c r="AK26" i="2" a="1"/>
  <c r="AK26" i="2" s="1"/>
  <c r="AE26" i="2" a="1"/>
  <c r="AE26" i="2" s="1"/>
  <c r="X26" i="2" a="1"/>
  <c r="X26" i="2" s="1"/>
  <c r="R26" i="2" a="1"/>
  <c r="R26" i="2" s="1"/>
  <c r="E26" i="2" a="1"/>
  <c r="E26" i="2" s="1"/>
  <c r="AQ26" i="2" a="1"/>
  <c r="AQ26" i="2" s="1"/>
  <c r="AJ26" i="2" a="1"/>
  <c r="AJ26" i="2" s="1"/>
  <c r="AD26" i="2" a="1"/>
  <c r="AD26" i="2" s="1"/>
  <c r="Q26" i="2" a="1"/>
  <c r="Q26" i="2" s="1"/>
  <c r="K26" i="2" a="1"/>
  <c r="K26" i="2" s="1"/>
  <c r="D26" i="2" a="1"/>
  <c r="D26" i="2" s="1"/>
  <c r="AP26" i="2" a="1"/>
  <c r="AP26" i="2" s="1"/>
  <c r="AC26" i="2" a="1"/>
  <c r="AC26" i="2" s="1"/>
  <c r="W26" i="2" a="1"/>
  <c r="W26" i="2" s="1"/>
  <c r="P26" i="2" a="1"/>
  <c r="P26" i="2" s="1"/>
  <c r="J26" i="2" a="1"/>
  <c r="J26" i="2" s="1"/>
  <c r="AO26" i="2" a="1"/>
  <c r="AO26" i="2" s="1"/>
  <c r="AI26" i="2" a="1"/>
  <c r="AI26" i="2" s="1"/>
  <c r="AB26" i="2" a="1"/>
  <c r="AB26" i="2" s="1"/>
  <c r="V26" i="2" a="1"/>
  <c r="V26" i="2" s="1"/>
  <c r="I26" i="2" a="1"/>
  <c r="I26" i="2" s="1"/>
  <c r="C26" i="2" a="1"/>
  <c r="C26" i="2" s="1"/>
  <c r="AU26" i="2" a="1"/>
  <c r="AU26" i="2" s="1"/>
  <c r="AN26" i="2" a="1"/>
  <c r="AN26" i="2" s="1"/>
  <c r="AH26" i="2" a="1"/>
  <c r="AH26" i="2" s="1"/>
  <c r="U26" i="2" a="1"/>
  <c r="U26" i="2" s="1"/>
  <c r="O26" i="2" a="1"/>
  <c r="O26" i="2" s="1"/>
  <c r="H26" i="2" a="1"/>
  <c r="H26" i="2" s="1"/>
  <c r="AT26" i="2" a="1"/>
  <c r="AT26" i="2" s="1"/>
  <c r="AG26" i="2" a="1"/>
  <c r="AG26" i="2" s="1"/>
  <c r="AA26" i="2" a="1"/>
  <c r="AA26" i="2" s="1"/>
  <c r="T26" i="2" a="1"/>
  <c r="T26" i="2" s="1"/>
  <c r="N26" i="2" a="1"/>
  <c r="N26" i="2" s="1"/>
  <c r="AS26" i="2" a="1"/>
  <c r="AS26" i="2" s="1"/>
  <c r="AM26" i="2" a="1"/>
  <c r="AM26" i="2" s="1"/>
  <c r="AF26" i="2" a="1"/>
  <c r="AF26" i="2" s="1"/>
  <c r="Z26" i="2" a="1"/>
  <c r="Z26" i="2" s="1"/>
  <c r="M26" i="2" a="1"/>
  <c r="M26" i="2" s="1"/>
  <c r="G26" i="2" a="1"/>
  <c r="G26" i="2" s="1"/>
  <c r="B258" i="2" a="1"/>
  <c r="B258" i="2" s="1"/>
  <c r="AU297" i="2" a="1"/>
  <c r="AU297" i="2" s="1"/>
  <c r="AM297" i="2" a="1"/>
  <c r="AM297" i="2" s="1"/>
  <c r="AE297" i="2" a="1"/>
  <c r="AE297" i="2" s="1"/>
  <c r="AS297" i="2" a="1"/>
  <c r="AS297" i="2" s="1"/>
  <c r="AK297" i="2" a="1"/>
  <c r="AK297" i="2" s="1"/>
  <c r="AC297" i="2" a="1"/>
  <c r="AC297" i="2" s="1"/>
  <c r="U297" i="2" a="1"/>
  <c r="U297" i="2" s="1"/>
  <c r="M297" i="2" a="1"/>
  <c r="M297" i="2" s="1"/>
  <c r="E297" i="2" a="1"/>
  <c r="E297" i="2" s="1"/>
  <c r="AR297" i="2" a="1"/>
  <c r="AR297" i="2" s="1"/>
  <c r="AJ297" i="2" a="1"/>
  <c r="AJ297" i="2" s="1"/>
  <c r="AB297" i="2" a="1"/>
  <c r="AB297" i="2" s="1"/>
  <c r="T297" i="2" a="1"/>
  <c r="T297" i="2" s="1"/>
  <c r="L297" i="2" a="1"/>
  <c r="L297" i="2" s="1"/>
  <c r="D297" i="2" a="1"/>
  <c r="D297" i="2" s="1"/>
  <c r="AQ297" i="2" a="1"/>
  <c r="AQ297" i="2" s="1"/>
  <c r="AI297" i="2" a="1"/>
  <c r="AI297" i="2" s="1"/>
  <c r="AO297" i="2" a="1"/>
  <c r="AO297" i="2" s="1"/>
  <c r="AG297" i="2" a="1"/>
  <c r="AG297" i="2" s="1"/>
  <c r="Y297" i="2" a="1"/>
  <c r="Y297" i="2" s="1"/>
  <c r="Q297" i="2" a="1"/>
  <c r="Q297" i="2" s="1"/>
  <c r="I297" i="2" a="1"/>
  <c r="I297" i="2" s="1"/>
  <c r="AD297" i="2" a="1"/>
  <c r="AD297" i="2" s="1"/>
  <c r="P297" i="2" a="1"/>
  <c r="P297" i="2" s="1"/>
  <c r="C297" i="2" a="1"/>
  <c r="C297" i="2" s="1"/>
  <c r="AT297" i="2" a="1"/>
  <c r="AT297" i="2" s="1"/>
  <c r="Z297" i="2" a="1"/>
  <c r="Z297" i="2" s="1"/>
  <c r="N297" i="2" a="1"/>
  <c r="N297" i="2" s="1"/>
  <c r="AP297" i="2" a="1"/>
  <c r="AP297" i="2" s="1"/>
  <c r="X297" i="2" a="1"/>
  <c r="X297" i="2" s="1"/>
  <c r="K297" i="2" a="1"/>
  <c r="K297" i="2" s="1"/>
  <c r="AL297" i="2" a="1"/>
  <c r="AL297" i="2" s="1"/>
  <c r="V297" i="2" a="1"/>
  <c r="V297" i="2" s="1"/>
  <c r="H297" i="2" a="1"/>
  <c r="H297" i="2" s="1"/>
  <c r="AH297" i="2" a="1"/>
  <c r="AH297" i="2" s="1"/>
  <c r="S297" i="2" a="1"/>
  <c r="S297" i="2" s="1"/>
  <c r="G297" i="2" a="1"/>
  <c r="G297" i="2" s="1"/>
  <c r="W297" i="2" a="1"/>
  <c r="W297" i="2" s="1"/>
  <c r="R297" i="2" a="1"/>
  <c r="R297" i="2" s="1"/>
  <c r="O297" i="2" a="1"/>
  <c r="O297" i="2" s="1"/>
  <c r="J297" i="2" a="1"/>
  <c r="J297" i="2" s="1"/>
  <c r="F297" i="2" a="1"/>
  <c r="F297" i="2" s="1"/>
  <c r="AN297" i="2" a="1"/>
  <c r="AN297" i="2" s="1"/>
  <c r="AF297" i="2" a="1"/>
  <c r="AF297" i="2" s="1"/>
  <c r="AA297" i="2" a="1"/>
  <c r="AA297" i="2" s="1"/>
  <c r="AQ265" i="2" a="1"/>
  <c r="AQ265" i="2" s="1"/>
  <c r="AK265" i="2" a="1"/>
  <c r="AK265" i="2" s="1"/>
  <c r="AF265" i="2" a="1"/>
  <c r="AF265" i="2" s="1"/>
  <c r="Y265" i="2" a="1"/>
  <c r="Y265" i="2" s="1"/>
  <c r="T265" i="2" a="1"/>
  <c r="T265" i="2" s="1"/>
  <c r="N265" i="2" a="1"/>
  <c r="N265" i="2" s="1"/>
  <c r="AP265" i="2" a="1"/>
  <c r="AP265" i="2" s="1"/>
  <c r="AJ265" i="2" a="1"/>
  <c r="AJ265" i="2" s="1"/>
  <c r="S265" i="2" a="1"/>
  <c r="S265" i="2" s="1"/>
  <c r="M265" i="2" a="1"/>
  <c r="M265" i="2" s="1"/>
  <c r="H265" i="2" a="1"/>
  <c r="H265" i="2" s="1"/>
  <c r="AE265" i="2" a="1"/>
  <c r="AE265" i="2" s="1"/>
  <c r="X265" i="2" a="1"/>
  <c r="X265" i="2" s="1"/>
  <c r="R265" i="2" a="1"/>
  <c r="R265" i="2" s="1"/>
  <c r="G265" i="2" a="1"/>
  <c r="G265" i="2" s="1"/>
  <c r="AT265" i="2" a="1"/>
  <c r="AT265" i="2" s="1"/>
  <c r="AH265" i="2" a="1"/>
  <c r="AH265" i="2" s="1"/>
  <c r="AC265" i="2" a="1"/>
  <c r="AC265" i="2" s="1"/>
  <c r="W265" i="2" a="1"/>
  <c r="W265" i="2" s="1"/>
  <c r="Q265" i="2" a="1"/>
  <c r="Q265" i="2" s="1"/>
  <c r="K265" i="2" a="1"/>
  <c r="K265" i="2" s="1"/>
  <c r="E265" i="2" a="1"/>
  <c r="E265" i="2" s="1"/>
  <c r="AS265" i="2" a="1"/>
  <c r="AS265" i="2" s="1"/>
  <c r="AN265" i="2" a="1"/>
  <c r="AN265" i="2" s="1"/>
  <c r="AB265" i="2" a="1"/>
  <c r="AB265" i="2" s="1"/>
  <c r="V265" i="2" a="1"/>
  <c r="V265" i="2" s="1"/>
  <c r="P265" i="2" a="1"/>
  <c r="P265" i="2" s="1"/>
  <c r="J265" i="2" a="1"/>
  <c r="J265" i="2" s="1"/>
  <c r="D265" i="2" a="1"/>
  <c r="D265" i="2" s="1"/>
  <c r="AL265" i="2" a="1"/>
  <c r="AL265" i="2" s="1"/>
  <c r="F265" i="2" a="1"/>
  <c r="F265" i="2" s="1"/>
  <c r="AI265" i="2" a="1"/>
  <c r="AI265" i="2" s="1"/>
  <c r="U265" i="2" a="1"/>
  <c r="U265" i="2" s="1"/>
  <c r="AG265" i="2" a="1"/>
  <c r="AG265" i="2" s="1"/>
  <c r="C265" i="2" a="1"/>
  <c r="C265" i="2" s="1"/>
  <c r="AU265" i="2" a="1"/>
  <c r="AU265" i="2" s="1"/>
  <c r="AD265" i="2" a="1"/>
  <c r="AD265" i="2" s="1"/>
  <c r="O265" i="2" a="1"/>
  <c r="O265" i="2" s="1"/>
  <c r="AR265" i="2" a="1"/>
  <c r="AR265" i="2" s="1"/>
  <c r="AA265" i="2" a="1"/>
  <c r="AA265" i="2" s="1"/>
  <c r="L265" i="2" a="1"/>
  <c r="L265" i="2" s="1"/>
  <c r="I265" i="2" a="1"/>
  <c r="I265" i="2" s="1"/>
  <c r="AO265" i="2" a="1"/>
  <c r="AO265" i="2" s="1"/>
  <c r="AM265" i="2" a="1"/>
  <c r="AM265" i="2" s="1"/>
  <c r="Z265" i="2" a="1"/>
  <c r="Z265" i="2" s="1"/>
  <c r="AO241" i="2" a="1"/>
  <c r="AO241" i="2" s="1"/>
  <c r="AH241" i="2" a="1"/>
  <c r="AH241" i="2" s="1"/>
  <c r="AA241" i="2" a="1"/>
  <c r="AA241" i="2" s="1"/>
  <c r="T241" i="2" a="1"/>
  <c r="T241" i="2" s="1"/>
  <c r="M241" i="2" a="1"/>
  <c r="M241" i="2" s="1"/>
  <c r="F241" i="2" a="1"/>
  <c r="F241" i="2" s="1"/>
  <c r="AU241" i="2" a="1"/>
  <c r="AU241" i="2" s="1"/>
  <c r="AG241" i="2" a="1"/>
  <c r="AG241" i="2" s="1"/>
  <c r="Z241" i="2" a="1"/>
  <c r="Z241" i="2" s="1"/>
  <c r="S241" i="2" a="1"/>
  <c r="S241" i="2" s="1"/>
  <c r="L241" i="2" a="1"/>
  <c r="L241" i="2" s="1"/>
  <c r="E241" i="2" a="1"/>
  <c r="E241" i="2" s="1"/>
  <c r="AT241" i="2" a="1"/>
  <c r="AT241" i="2" s="1"/>
  <c r="AN241" i="2" a="1"/>
  <c r="AN241" i="2" s="1"/>
  <c r="AF241" i="2" a="1"/>
  <c r="AF241" i="2" s="1"/>
  <c r="Y241" i="2" a="1"/>
  <c r="Y241" i="2" s="1"/>
  <c r="R241" i="2" a="1"/>
  <c r="R241" i="2" s="1"/>
  <c r="K241" i="2" a="1"/>
  <c r="K241" i="2" s="1"/>
  <c r="D241" i="2" a="1"/>
  <c r="D241" i="2" s="1"/>
  <c r="AS241" i="2" a="1"/>
  <c r="AS241" i="2" s="1"/>
  <c r="AL241" i="2" a="1"/>
  <c r="AL241" i="2" s="1"/>
  <c r="AD241" i="2" a="1"/>
  <c r="AD241" i="2" s="1"/>
  <c r="X241" i="2" a="1"/>
  <c r="X241" i="2" s="1"/>
  <c r="P241" i="2" a="1"/>
  <c r="P241" i="2" s="1"/>
  <c r="I241" i="2" a="1"/>
  <c r="I241" i="2" s="1"/>
  <c r="AM241" i="2" a="1"/>
  <c r="AM241" i="2" s="1"/>
  <c r="J241" i="2" a="1"/>
  <c r="J241" i="2" s="1"/>
  <c r="AJ241" i="2" a="1"/>
  <c r="AJ241" i="2" s="1"/>
  <c r="V241" i="2" a="1"/>
  <c r="V241" i="2" s="1"/>
  <c r="H241" i="2" a="1"/>
  <c r="H241" i="2" s="1"/>
  <c r="AE241" i="2" a="1"/>
  <c r="AE241" i="2" s="1"/>
  <c r="Q241" i="2" a="1"/>
  <c r="Q241" i="2" s="1"/>
  <c r="C241" i="2" a="1"/>
  <c r="C241" i="2" s="1"/>
  <c r="AQ241" i="2" a="1"/>
  <c r="AQ241" i="2" s="1"/>
  <c r="AC241" i="2" a="1"/>
  <c r="AC241" i="2" s="1"/>
  <c r="N241" i="2" a="1"/>
  <c r="N241" i="2" s="1"/>
  <c r="AP241" i="2" a="1"/>
  <c r="AP241" i="2" s="1"/>
  <c r="AB241" i="2" a="1"/>
  <c r="AB241" i="2" s="1"/>
  <c r="AI241" i="2" a="1"/>
  <c r="AI241" i="2" s="1"/>
  <c r="W241" i="2" a="1"/>
  <c r="W241" i="2" s="1"/>
  <c r="U241" i="2" a="1"/>
  <c r="U241" i="2" s="1"/>
  <c r="O241" i="2" a="1"/>
  <c r="O241" i="2" s="1"/>
  <c r="AR241" i="2" a="1"/>
  <c r="AR241" i="2" s="1"/>
  <c r="G241" i="2" a="1"/>
  <c r="G241" i="2" s="1"/>
  <c r="AK241" i="2" a="1"/>
  <c r="AK241" i="2" s="1"/>
  <c r="AP217" i="2" a="1"/>
  <c r="AP217" i="2" s="1"/>
  <c r="AH217" i="2" a="1"/>
  <c r="AH217" i="2" s="1"/>
  <c r="Z217" i="2" a="1"/>
  <c r="Z217" i="2" s="1"/>
  <c r="R217" i="2" a="1"/>
  <c r="R217" i="2" s="1"/>
  <c r="J217" i="2" a="1"/>
  <c r="J217" i="2" s="1"/>
  <c r="AO217" i="2" a="1"/>
  <c r="AO217" i="2" s="1"/>
  <c r="AG217" i="2" a="1"/>
  <c r="AG217" i="2" s="1"/>
  <c r="Y217" i="2" a="1"/>
  <c r="Y217" i="2" s="1"/>
  <c r="Q217" i="2" a="1"/>
  <c r="Q217" i="2" s="1"/>
  <c r="I217" i="2" a="1"/>
  <c r="I217" i="2" s="1"/>
  <c r="AN217" i="2" a="1"/>
  <c r="AN217" i="2" s="1"/>
  <c r="AF217" i="2" a="1"/>
  <c r="AF217" i="2" s="1"/>
  <c r="X217" i="2" a="1"/>
  <c r="X217" i="2" s="1"/>
  <c r="P217" i="2" a="1"/>
  <c r="P217" i="2" s="1"/>
  <c r="H217" i="2" a="1"/>
  <c r="H217" i="2" s="1"/>
  <c r="AU217" i="2" a="1"/>
  <c r="AU217" i="2" s="1"/>
  <c r="AM217" i="2" a="1"/>
  <c r="AM217" i="2" s="1"/>
  <c r="AE217" i="2" a="1"/>
  <c r="AE217" i="2" s="1"/>
  <c r="W217" i="2" a="1"/>
  <c r="W217" i="2" s="1"/>
  <c r="O217" i="2" a="1"/>
  <c r="O217" i="2" s="1"/>
  <c r="G217" i="2" a="1"/>
  <c r="G217" i="2" s="1"/>
  <c r="AT217" i="2" a="1"/>
  <c r="AT217" i="2" s="1"/>
  <c r="AL217" i="2" a="1"/>
  <c r="AL217" i="2" s="1"/>
  <c r="AD217" i="2" a="1"/>
  <c r="AD217" i="2" s="1"/>
  <c r="V217" i="2" a="1"/>
  <c r="V217" i="2" s="1"/>
  <c r="N217" i="2" a="1"/>
  <c r="N217" i="2" s="1"/>
  <c r="F217" i="2" a="1"/>
  <c r="F217" i="2" s="1"/>
  <c r="AS217" i="2" a="1"/>
  <c r="AS217" i="2" s="1"/>
  <c r="AK217" i="2" a="1"/>
  <c r="AK217" i="2" s="1"/>
  <c r="AC217" i="2" a="1"/>
  <c r="AC217" i="2" s="1"/>
  <c r="U217" i="2" a="1"/>
  <c r="U217" i="2" s="1"/>
  <c r="M217" i="2" a="1"/>
  <c r="M217" i="2" s="1"/>
  <c r="E217" i="2" a="1"/>
  <c r="E217" i="2" s="1"/>
  <c r="AR217" i="2" a="1"/>
  <c r="AR217" i="2" s="1"/>
  <c r="AJ217" i="2" a="1"/>
  <c r="AJ217" i="2" s="1"/>
  <c r="AB217" i="2" a="1"/>
  <c r="AB217" i="2" s="1"/>
  <c r="T217" i="2" a="1"/>
  <c r="T217" i="2" s="1"/>
  <c r="L217" i="2" a="1"/>
  <c r="L217" i="2" s="1"/>
  <c r="D217" i="2" a="1"/>
  <c r="D217" i="2" s="1"/>
  <c r="AQ217" i="2" a="1"/>
  <c r="AQ217" i="2" s="1"/>
  <c r="AI217" i="2" a="1"/>
  <c r="AI217" i="2" s="1"/>
  <c r="AA217" i="2" a="1"/>
  <c r="AA217" i="2" s="1"/>
  <c r="S217" i="2" a="1"/>
  <c r="S217" i="2" s="1"/>
  <c r="K217" i="2" a="1"/>
  <c r="K217" i="2" s="1"/>
  <c r="C217" i="2" a="1"/>
  <c r="C217" i="2" s="1"/>
  <c r="AT193" i="2" a="1"/>
  <c r="AT193" i="2" s="1"/>
  <c r="AN193" i="2" a="1"/>
  <c r="AN193" i="2" s="1"/>
  <c r="AI193" i="2" a="1"/>
  <c r="AI193" i="2" s="1"/>
  <c r="AC193" i="2" a="1"/>
  <c r="AC193" i="2" s="1"/>
  <c r="Q193" i="2" a="1"/>
  <c r="Q193" i="2" s="1"/>
  <c r="L193" i="2" a="1"/>
  <c r="L193" i="2" s="1"/>
  <c r="AM193" i="2" a="1"/>
  <c r="AM193" i="2" s="1"/>
  <c r="AH193" i="2" a="1"/>
  <c r="AH193" i="2" s="1"/>
  <c r="V193" i="2" a="1"/>
  <c r="V193" i="2" s="1"/>
  <c r="P193" i="2" a="1"/>
  <c r="P193" i="2" s="1"/>
  <c r="K193" i="2" a="1"/>
  <c r="K193" i="2" s="1"/>
  <c r="E193" i="2" a="1"/>
  <c r="E193" i="2" s="1"/>
  <c r="AS193" i="2" a="1"/>
  <c r="AS193" i="2" s="1"/>
  <c r="AG193" i="2" a="1"/>
  <c r="AG193" i="2" s="1"/>
  <c r="AB193" i="2" a="1"/>
  <c r="AB193" i="2" s="1"/>
  <c r="O193" i="2" a="1"/>
  <c r="O193" i="2" s="1"/>
  <c r="J193" i="2" a="1"/>
  <c r="J193" i="2" s="1"/>
  <c r="AL193" i="2" a="1"/>
  <c r="AL193" i="2" s="1"/>
  <c r="AF193" i="2" a="1"/>
  <c r="AF193" i="2" s="1"/>
  <c r="AA193" i="2" a="1"/>
  <c r="AA193" i="2" s="1"/>
  <c r="U193" i="2" a="1"/>
  <c r="U193" i="2" s="1"/>
  <c r="I193" i="2" a="1"/>
  <c r="I193" i="2" s="1"/>
  <c r="D193" i="2" a="1"/>
  <c r="D193" i="2" s="1"/>
  <c r="AR193" i="2" a="1"/>
  <c r="AR193" i="2" s="1"/>
  <c r="AE193" i="2" a="1"/>
  <c r="AE193" i="2" s="1"/>
  <c r="Z193" i="2" a="1"/>
  <c r="Z193" i="2" s="1"/>
  <c r="N193" i="2" a="1"/>
  <c r="N193" i="2" s="1"/>
  <c r="H193" i="2" a="1"/>
  <c r="H193" i="2" s="1"/>
  <c r="C193" i="2" a="1"/>
  <c r="C193" i="2" s="1"/>
  <c r="AQ193" i="2" a="1"/>
  <c r="AQ193" i="2" s="1"/>
  <c r="AK193" i="2" a="1"/>
  <c r="AK193" i="2" s="1"/>
  <c r="Y193" i="2" a="1"/>
  <c r="Y193" i="2" s="1"/>
  <c r="T193" i="2" a="1"/>
  <c r="T193" i="2" s="1"/>
  <c r="G193" i="2" a="1"/>
  <c r="G193" i="2" s="1"/>
  <c r="AU193" i="2" a="1"/>
  <c r="AU193" i="2" s="1"/>
  <c r="AP193" i="2" a="1"/>
  <c r="AP193" i="2" s="1"/>
  <c r="AD193" i="2" a="1"/>
  <c r="AD193" i="2" s="1"/>
  <c r="X193" i="2" a="1"/>
  <c r="X193" i="2" s="1"/>
  <c r="S193" i="2" a="1"/>
  <c r="S193" i="2" s="1"/>
  <c r="M193" i="2" a="1"/>
  <c r="M193" i="2" s="1"/>
  <c r="AO193" i="2" a="1"/>
  <c r="AO193" i="2" s="1"/>
  <c r="AJ193" i="2" a="1"/>
  <c r="AJ193" i="2" s="1"/>
  <c r="W193" i="2" a="1"/>
  <c r="W193" i="2" s="1"/>
  <c r="R193" i="2" a="1"/>
  <c r="R193" i="2" s="1"/>
  <c r="F193" i="2" a="1"/>
  <c r="F193" i="2" s="1"/>
  <c r="AS169" i="2" a="1"/>
  <c r="AS169" i="2" s="1"/>
  <c r="AK169" i="2" a="1"/>
  <c r="AK169" i="2" s="1"/>
  <c r="AC169" i="2" a="1"/>
  <c r="AC169" i="2" s="1"/>
  <c r="U169" i="2" a="1"/>
  <c r="U169" i="2" s="1"/>
  <c r="M169" i="2" a="1"/>
  <c r="M169" i="2" s="1"/>
  <c r="E169" i="2" a="1"/>
  <c r="E169" i="2" s="1"/>
  <c r="AR169" i="2" a="1"/>
  <c r="AR169" i="2" s="1"/>
  <c r="AJ169" i="2" a="1"/>
  <c r="AJ169" i="2" s="1"/>
  <c r="AB169" i="2" a="1"/>
  <c r="AB169" i="2" s="1"/>
  <c r="T169" i="2" a="1"/>
  <c r="T169" i="2" s="1"/>
  <c r="L169" i="2" a="1"/>
  <c r="L169" i="2" s="1"/>
  <c r="D169" i="2" a="1"/>
  <c r="D169" i="2" s="1"/>
  <c r="AQ169" i="2" a="1"/>
  <c r="AQ169" i="2" s="1"/>
  <c r="AI169" i="2" a="1"/>
  <c r="AI169" i="2" s="1"/>
  <c r="AA169" i="2" a="1"/>
  <c r="AA169" i="2" s="1"/>
  <c r="S169" i="2" a="1"/>
  <c r="S169" i="2" s="1"/>
  <c r="K169" i="2" a="1"/>
  <c r="K169" i="2" s="1"/>
  <c r="C169" i="2" a="1"/>
  <c r="C169" i="2" s="1"/>
  <c r="AP169" i="2" a="1"/>
  <c r="AP169" i="2" s="1"/>
  <c r="AH169" i="2" a="1"/>
  <c r="AH169" i="2" s="1"/>
  <c r="Z169" i="2" a="1"/>
  <c r="Z169" i="2" s="1"/>
  <c r="R169" i="2" a="1"/>
  <c r="R169" i="2" s="1"/>
  <c r="J169" i="2" a="1"/>
  <c r="J169" i="2" s="1"/>
  <c r="AO169" i="2" a="1"/>
  <c r="AO169" i="2" s="1"/>
  <c r="AG169" i="2" a="1"/>
  <c r="AG169" i="2" s="1"/>
  <c r="Y169" i="2" a="1"/>
  <c r="Y169" i="2" s="1"/>
  <c r="Q169" i="2" a="1"/>
  <c r="Q169" i="2" s="1"/>
  <c r="I169" i="2" a="1"/>
  <c r="I169" i="2" s="1"/>
  <c r="AN169" i="2" a="1"/>
  <c r="AN169" i="2" s="1"/>
  <c r="AF169" i="2" a="1"/>
  <c r="AF169" i="2" s="1"/>
  <c r="X169" i="2" a="1"/>
  <c r="X169" i="2" s="1"/>
  <c r="P169" i="2" a="1"/>
  <c r="P169" i="2" s="1"/>
  <c r="H169" i="2" a="1"/>
  <c r="H169" i="2" s="1"/>
  <c r="AU169" i="2" a="1"/>
  <c r="AU169" i="2" s="1"/>
  <c r="AM169" i="2" a="1"/>
  <c r="AM169" i="2" s="1"/>
  <c r="AE169" i="2" a="1"/>
  <c r="AE169" i="2" s="1"/>
  <c r="W169" i="2" a="1"/>
  <c r="W169" i="2" s="1"/>
  <c r="O169" i="2" a="1"/>
  <c r="O169" i="2" s="1"/>
  <c r="G169" i="2" a="1"/>
  <c r="G169" i="2" s="1"/>
  <c r="AT169" i="2" a="1"/>
  <c r="AT169" i="2" s="1"/>
  <c r="AL169" i="2" a="1"/>
  <c r="AL169" i="2" s="1"/>
  <c r="AD169" i="2" a="1"/>
  <c r="AD169" i="2" s="1"/>
  <c r="V169" i="2" a="1"/>
  <c r="V169" i="2" s="1"/>
  <c r="N169" i="2" a="1"/>
  <c r="N169" i="2" s="1"/>
  <c r="F169" i="2" a="1"/>
  <c r="F169" i="2" s="1"/>
  <c r="AR145" i="2" a="1"/>
  <c r="AR145" i="2" s="1"/>
  <c r="AL145" i="2" a="1"/>
  <c r="AL145" i="2" s="1"/>
  <c r="Y145" i="2" a="1"/>
  <c r="Y145" i="2" s="1"/>
  <c r="R145" i="2" a="1"/>
  <c r="R145" i="2" s="1"/>
  <c r="K145" i="2" a="1"/>
  <c r="K145" i="2" s="1"/>
  <c r="D145" i="2" a="1"/>
  <c r="D145" i="2" s="1"/>
  <c r="AK145" i="2" a="1"/>
  <c r="AK145" i="2" s="1"/>
  <c r="AE145" i="2" a="1"/>
  <c r="AE145" i="2" s="1"/>
  <c r="X145" i="2" a="1"/>
  <c r="X145" i="2" s="1"/>
  <c r="Q145" i="2" a="1"/>
  <c r="Q145" i="2" s="1"/>
  <c r="J145" i="2" a="1"/>
  <c r="J145" i="2" s="1"/>
  <c r="AQ145" i="2" a="1"/>
  <c r="AQ145" i="2" s="1"/>
  <c r="AJ145" i="2" a="1"/>
  <c r="AJ145" i="2" s="1"/>
  <c r="AD145" i="2" a="1"/>
  <c r="AD145" i="2" s="1"/>
  <c r="P145" i="2" a="1"/>
  <c r="P145" i="2" s="1"/>
  <c r="I145" i="2" a="1"/>
  <c r="I145" i="2" s="1"/>
  <c r="C145" i="2" a="1"/>
  <c r="C145" i="2" s="1"/>
  <c r="AP145" i="2" a="1"/>
  <c r="AP145" i="2" s="1"/>
  <c r="AC145" i="2" a="1"/>
  <c r="AC145" i="2" s="1"/>
  <c r="W145" i="2" a="1"/>
  <c r="W145" i="2" s="1"/>
  <c r="O145" i="2" a="1"/>
  <c r="O145" i="2" s="1"/>
  <c r="H145" i="2" a="1"/>
  <c r="H145" i="2" s="1"/>
  <c r="AO145" i="2" a="1"/>
  <c r="AO145" i="2" s="1"/>
  <c r="AI145" i="2" a="1"/>
  <c r="AI145" i="2" s="1"/>
  <c r="AB145" i="2" a="1"/>
  <c r="AB145" i="2" s="1"/>
  <c r="V145" i="2" a="1"/>
  <c r="V145" i="2" s="1"/>
  <c r="N145" i="2" a="1"/>
  <c r="N145" i="2" s="1"/>
  <c r="AU145" i="2" a="1"/>
  <c r="AU145" i="2" s="1"/>
  <c r="AN145" i="2" a="1"/>
  <c r="AN145" i="2" s="1"/>
  <c r="AH145" i="2" a="1"/>
  <c r="AH145" i="2" s="1"/>
  <c r="U145" i="2" a="1"/>
  <c r="U145" i="2" s="1"/>
  <c r="M145" i="2" a="1"/>
  <c r="M145" i="2" s="1"/>
  <c r="G145" i="2" a="1"/>
  <c r="G145" i="2" s="1"/>
  <c r="AT145" i="2" a="1"/>
  <c r="AT145" i="2" s="1"/>
  <c r="AG145" i="2" a="1"/>
  <c r="AG145" i="2" s="1"/>
  <c r="AA145" i="2" a="1"/>
  <c r="AA145" i="2" s="1"/>
  <c r="T145" i="2" a="1"/>
  <c r="T145" i="2" s="1"/>
  <c r="L145" i="2" a="1"/>
  <c r="L145" i="2" s="1"/>
  <c r="F145" i="2" a="1"/>
  <c r="F145" i="2" s="1"/>
  <c r="AS145" i="2" a="1"/>
  <c r="AS145" i="2" s="1"/>
  <c r="AM145" i="2" a="1"/>
  <c r="AM145" i="2" s="1"/>
  <c r="AF145" i="2" a="1"/>
  <c r="AF145" i="2" s="1"/>
  <c r="Z145" i="2" a="1"/>
  <c r="Z145" i="2" s="1"/>
  <c r="S145" i="2" a="1"/>
  <c r="S145" i="2" s="1"/>
  <c r="E145" i="2" a="1"/>
  <c r="E145" i="2" s="1"/>
  <c r="AT121" i="2" a="1"/>
  <c r="AT121" i="2" s="1"/>
  <c r="AL121" i="2" a="1"/>
  <c r="AL121" i="2" s="1"/>
  <c r="AG121" i="2" a="1"/>
  <c r="AG121" i="2" s="1"/>
  <c r="Y121" i="2" a="1"/>
  <c r="Y121" i="2" s="1"/>
  <c r="S121" i="2" a="1"/>
  <c r="S121" i="2" s="1"/>
  <c r="L121" i="2" a="1"/>
  <c r="L121" i="2" s="1"/>
  <c r="E121" i="2" a="1"/>
  <c r="E121" i="2" s="1"/>
  <c r="AS121" i="2" a="1"/>
  <c r="AS121" i="2" s="1"/>
  <c r="AF121" i="2" a="1"/>
  <c r="AF121" i="2" s="1"/>
  <c r="X121" i="2" a="1"/>
  <c r="X121" i="2" s="1"/>
  <c r="R121" i="2" a="1"/>
  <c r="R121" i="2" s="1"/>
  <c r="K121" i="2" a="1"/>
  <c r="K121" i="2" s="1"/>
  <c r="D121" i="2" a="1"/>
  <c r="D121" i="2" s="1"/>
  <c r="AR121" i="2" a="1"/>
  <c r="AR121" i="2" s="1"/>
  <c r="AK121" i="2" a="1"/>
  <c r="AK121" i="2" s="1"/>
  <c r="AE121" i="2" a="1"/>
  <c r="AE121" i="2" s="1"/>
  <c r="W121" i="2" a="1"/>
  <c r="W121" i="2" s="1"/>
  <c r="J121" i="2" a="1"/>
  <c r="J121" i="2" s="1"/>
  <c r="AQ121" i="2" a="1"/>
  <c r="AQ121" i="2" s="1"/>
  <c r="AJ121" i="2" a="1"/>
  <c r="AJ121" i="2" s="1"/>
  <c r="AD121" i="2" a="1"/>
  <c r="AD121" i="2" s="1"/>
  <c r="V121" i="2" a="1"/>
  <c r="V121" i="2" s="1"/>
  <c r="Q121" i="2" a="1"/>
  <c r="Q121" i="2" s="1"/>
  <c r="I121" i="2" a="1"/>
  <c r="I121" i="2" s="1"/>
  <c r="C121" i="2" a="1"/>
  <c r="C121" i="2" s="1"/>
  <c r="AP121" i="2" a="1"/>
  <c r="AP121" i="2" s="1"/>
  <c r="AC121" i="2" a="1"/>
  <c r="AC121" i="2" s="1"/>
  <c r="P121" i="2" a="1"/>
  <c r="P121" i="2" s="1"/>
  <c r="H121" i="2" a="1"/>
  <c r="H121" i="2" s="1"/>
  <c r="AO121" i="2" a="1"/>
  <c r="AO121" i="2" s="1"/>
  <c r="AI121" i="2" a="1"/>
  <c r="AI121" i="2" s="1"/>
  <c r="AB121" i="2" a="1"/>
  <c r="AB121" i="2" s="1"/>
  <c r="U121" i="2" a="1"/>
  <c r="U121" i="2" s="1"/>
  <c r="O121" i="2" a="1"/>
  <c r="O121" i="2" s="1"/>
  <c r="G121" i="2" a="1"/>
  <c r="G121" i="2" s="1"/>
  <c r="AN121" i="2" a="1"/>
  <c r="AN121" i="2" s="1"/>
  <c r="AH121" i="2" a="1"/>
  <c r="AH121" i="2" s="1"/>
  <c r="AA121" i="2" a="1"/>
  <c r="AA121" i="2" s="1"/>
  <c r="T121" i="2" a="1"/>
  <c r="T121" i="2" s="1"/>
  <c r="N121" i="2" a="1"/>
  <c r="N121" i="2" s="1"/>
  <c r="F121" i="2" a="1"/>
  <c r="F121" i="2" s="1"/>
  <c r="AU121" i="2" a="1"/>
  <c r="AU121" i="2" s="1"/>
  <c r="AM121" i="2" a="1"/>
  <c r="AM121" i="2" s="1"/>
  <c r="Z121" i="2" a="1"/>
  <c r="Z121" i="2" s="1"/>
  <c r="M121" i="2" a="1"/>
  <c r="M121" i="2" s="1"/>
  <c r="AP97" i="2" a="1"/>
  <c r="AP97" i="2" s="1"/>
  <c r="AH97" i="2" a="1"/>
  <c r="AH97" i="2" s="1"/>
  <c r="Z97" i="2" a="1"/>
  <c r="Z97" i="2" s="1"/>
  <c r="R97" i="2" a="1"/>
  <c r="R97" i="2" s="1"/>
  <c r="J97" i="2" a="1"/>
  <c r="J97" i="2" s="1"/>
  <c r="AO97" i="2" a="1"/>
  <c r="AO97" i="2" s="1"/>
  <c r="AG97" i="2" a="1"/>
  <c r="AG97" i="2" s="1"/>
  <c r="Y97" i="2" a="1"/>
  <c r="Y97" i="2" s="1"/>
  <c r="Q97" i="2" a="1"/>
  <c r="Q97" i="2" s="1"/>
  <c r="I97" i="2" a="1"/>
  <c r="I97" i="2" s="1"/>
  <c r="AN97" i="2" a="1"/>
  <c r="AN97" i="2" s="1"/>
  <c r="AF97" i="2" a="1"/>
  <c r="AF97" i="2" s="1"/>
  <c r="X97" i="2" a="1"/>
  <c r="X97" i="2" s="1"/>
  <c r="P97" i="2" a="1"/>
  <c r="P97" i="2" s="1"/>
  <c r="H97" i="2" a="1"/>
  <c r="H97" i="2" s="1"/>
  <c r="AU97" i="2" a="1"/>
  <c r="AU97" i="2" s="1"/>
  <c r="AM97" i="2" a="1"/>
  <c r="AM97" i="2" s="1"/>
  <c r="AE97" i="2" a="1"/>
  <c r="AE97" i="2" s="1"/>
  <c r="W97" i="2" a="1"/>
  <c r="W97" i="2" s="1"/>
  <c r="O97" i="2" a="1"/>
  <c r="O97" i="2" s="1"/>
  <c r="G97" i="2" a="1"/>
  <c r="G97" i="2" s="1"/>
  <c r="AT97" i="2" a="1"/>
  <c r="AT97" i="2" s="1"/>
  <c r="AL97" i="2" a="1"/>
  <c r="AL97" i="2" s="1"/>
  <c r="AD97" i="2" a="1"/>
  <c r="AD97" i="2" s="1"/>
  <c r="V97" i="2" a="1"/>
  <c r="V97" i="2" s="1"/>
  <c r="N97" i="2" a="1"/>
  <c r="N97" i="2" s="1"/>
  <c r="F97" i="2" a="1"/>
  <c r="F97" i="2" s="1"/>
  <c r="AS97" i="2" a="1"/>
  <c r="AS97" i="2" s="1"/>
  <c r="AK97" i="2" a="1"/>
  <c r="AK97" i="2" s="1"/>
  <c r="AC97" i="2" a="1"/>
  <c r="AC97" i="2" s="1"/>
  <c r="U97" i="2" a="1"/>
  <c r="U97" i="2" s="1"/>
  <c r="M97" i="2" a="1"/>
  <c r="M97" i="2" s="1"/>
  <c r="E97" i="2" a="1"/>
  <c r="E97" i="2" s="1"/>
  <c r="AR97" i="2" a="1"/>
  <c r="AR97" i="2" s="1"/>
  <c r="AJ97" i="2" a="1"/>
  <c r="AJ97" i="2" s="1"/>
  <c r="AB97" i="2" a="1"/>
  <c r="AB97" i="2" s="1"/>
  <c r="T97" i="2" a="1"/>
  <c r="T97" i="2" s="1"/>
  <c r="L97" i="2" a="1"/>
  <c r="L97" i="2" s="1"/>
  <c r="D97" i="2" a="1"/>
  <c r="D97" i="2" s="1"/>
  <c r="AQ97" i="2" a="1"/>
  <c r="AQ97" i="2" s="1"/>
  <c r="AI97" i="2" a="1"/>
  <c r="AI97" i="2" s="1"/>
  <c r="AA97" i="2" a="1"/>
  <c r="AA97" i="2" s="1"/>
  <c r="S97" i="2" a="1"/>
  <c r="S97" i="2" s="1"/>
  <c r="K97" i="2" a="1"/>
  <c r="K97" i="2" s="1"/>
  <c r="C97" i="2" a="1"/>
  <c r="C97" i="2" s="1"/>
  <c r="AR73" i="2" a="1"/>
  <c r="AR73" i="2" s="1"/>
  <c r="AK73" i="2" a="1"/>
  <c r="AK73" i="2" s="1"/>
  <c r="AE73" i="2" a="1"/>
  <c r="AE73" i="2" s="1"/>
  <c r="R73" i="2" a="1"/>
  <c r="R73" i="2" s="1"/>
  <c r="L73" i="2" a="1"/>
  <c r="L73" i="2" s="1"/>
  <c r="E73" i="2" a="1"/>
  <c r="E73" i="2" s="1"/>
  <c r="AQ73" i="2" a="1"/>
  <c r="AQ73" i="2" s="1"/>
  <c r="X73" i="2" a="1"/>
  <c r="X73" i="2" s="1"/>
  <c r="Q73" i="2" a="1"/>
  <c r="Q73" i="2" s="1"/>
  <c r="K73" i="2" a="1"/>
  <c r="K73" i="2" s="1"/>
  <c r="AP73" i="2" a="1"/>
  <c r="AP73" i="2" s="1"/>
  <c r="AJ73" i="2" a="1"/>
  <c r="AJ73" i="2" s="1"/>
  <c r="AD73" i="2" a="1"/>
  <c r="AD73" i="2" s="1"/>
  <c r="W73" i="2" a="1"/>
  <c r="W73" i="2" s="1"/>
  <c r="J73" i="2" a="1"/>
  <c r="J73" i="2" s="1"/>
  <c r="D73" i="2" a="1"/>
  <c r="D73" i="2" s="1"/>
  <c r="AO73" i="2" a="1"/>
  <c r="AO73" i="2" s="1"/>
  <c r="AI73" i="2" a="1"/>
  <c r="AI73" i="2" s="1"/>
  <c r="AC73" i="2" a="1"/>
  <c r="AC73" i="2" s="1"/>
  <c r="V73" i="2" a="1"/>
  <c r="V73" i="2" s="1"/>
  <c r="P73" i="2" a="1"/>
  <c r="P73" i="2" s="1"/>
  <c r="I73" i="2" a="1"/>
  <c r="I73" i="2" s="1"/>
  <c r="C73" i="2" a="1"/>
  <c r="C73" i="2" s="1"/>
  <c r="AU73" i="2" a="1"/>
  <c r="AU73" i="2" s="1"/>
  <c r="AH73" i="2" a="1"/>
  <c r="AH73" i="2" s="1"/>
  <c r="AB73" i="2" a="1"/>
  <c r="AB73" i="2" s="1"/>
  <c r="U73" i="2" a="1"/>
  <c r="U73" i="2" s="1"/>
  <c r="O73" i="2" a="1"/>
  <c r="O73" i="2" s="1"/>
  <c r="AN73" i="2" a="1"/>
  <c r="AN73" i="2" s="1"/>
  <c r="AG73" i="2" a="1"/>
  <c r="AG73" i="2" s="1"/>
  <c r="AA73" i="2" a="1"/>
  <c r="AA73" i="2" s="1"/>
  <c r="H73" i="2" a="1"/>
  <c r="H73" i="2" s="1"/>
  <c r="AT73" i="2" a="1"/>
  <c r="AT73" i="2" s="1"/>
  <c r="AM73" i="2" a="1"/>
  <c r="AM73" i="2" s="1"/>
  <c r="Z73" i="2" a="1"/>
  <c r="Z73" i="2" s="1"/>
  <c r="T73" i="2" a="1"/>
  <c r="T73" i="2" s="1"/>
  <c r="N73" i="2" a="1"/>
  <c r="N73" i="2" s="1"/>
  <c r="G73" i="2" a="1"/>
  <c r="G73" i="2" s="1"/>
  <c r="AS73" i="2" a="1"/>
  <c r="AS73" i="2" s="1"/>
  <c r="AL73" i="2" a="1"/>
  <c r="AL73" i="2" s="1"/>
  <c r="AF73" i="2" a="1"/>
  <c r="AF73" i="2" s="1"/>
  <c r="Y73" i="2" a="1"/>
  <c r="Y73" i="2" s="1"/>
  <c r="S73" i="2" a="1"/>
  <c r="S73" i="2" s="1"/>
  <c r="M73" i="2" a="1"/>
  <c r="M73" i="2" s="1"/>
  <c r="F73" i="2" a="1"/>
  <c r="F73" i="2" s="1"/>
  <c r="AQ41" i="2" a="1"/>
  <c r="AQ41" i="2" s="1"/>
  <c r="AJ41" i="2" a="1"/>
  <c r="AJ41" i="2" s="1"/>
  <c r="AC41" i="2" a="1"/>
  <c r="AC41" i="2" s="1"/>
  <c r="V41" i="2" a="1"/>
  <c r="V41" i="2" s="1"/>
  <c r="O41" i="2" a="1"/>
  <c r="O41" i="2" s="1"/>
  <c r="G41" i="2" a="1"/>
  <c r="G41" i="2" s="1"/>
  <c r="AP41" i="2" a="1"/>
  <c r="AP41" i="2" s="1"/>
  <c r="AI41" i="2" a="1"/>
  <c r="AI41" i="2" s="1"/>
  <c r="AB41" i="2" a="1"/>
  <c r="AB41" i="2" s="1"/>
  <c r="N41" i="2" a="1"/>
  <c r="N41" i="2" s="1"/>
  <c r="F41" i="2" a="1"/>
  <c r="F41" i="2" s="1"/>
  <c r="AO41" i="2" a="1"/>
  <c r="AO41" i="2" s="1"/>
  <c r="AH41" i="2" a="1"/>
  <c r="AH41" i="2" s="1"/>
  <c r="AA41" i="2" a="1"/>
  <c r="AA41" i="2" s="1"/>
  <c r="U41" i="2" a="1"/>
  <c r="U41" i="2" s="1"/>
  <c r="M41" i="2" a="1"/>
  <c r="M41" i="2" s="1"/>
  <c r="AN41" i="2" a="1"/>
  <c r="AN41" i="2" s="1"/>
  <c r="Z41" i="2" a="1"/>
  <c r="Z41" i="2" s="1"/>
  <c r="T41" i="2" a="1"/>
  <c r="T41" i="2" s="1"/>
  <c r="L41" i="2" a="1"/>
  <c r="L41" i="2" s="1"/>
  <c r="E41" i="2" a="1"/>
  <c r="E41" i="2" s="1"/>
  <c r="AU41" i="2" a="1"/>
  <c r="AU41" i="2" s="1"/>
  <c r="AM41" i="2" a="1"/>
  <c r="AM41" i="2" s="1"/>
  <c r="AG41" i="2" a="1"/>
  <c r="AG41" i="2" s="1"/>
  <c r="S41" i="2" a="1"/>
  <c r="S41" i="2" s="1"/>
  <c r="K41" i="2" a="1"/>
  <c r="K41" i="2" s="1"/>
  <c r="D41" i="2" a="1"/>
  <c r="D41" i="2" s="1"/>
  <c r="AT41" i="2" a="1"/>
  <c r="AT41" i="2" s="1"/>
  <c r="AL41" i="2" a="1"/>
  <c r="AL41" i="2" s="1"/>
  <c r="AF41" i="2" a="1"/>
  <c r="AF41" i="2" s="1"/>
  <c r="Y41" i="2" a="1"/>
  <c r="Y41" i="2" s="1"/>
  <c r="R41" i="2" a="1"/>
  <c r="R41" i="2" s="1"/>
  <c r="J41" i="2" a="1"/>
  <c r="J41" i="2" s="1"/>
  <c r="C41" i="2" a="1"/>
  <c r="C41" i="2" s="1"/>
  <c r="AS41" i="2" a="1"/>
  <c r="AS41" i="2" s="1"/>
  <c r="AE41" i="2" a="1"/>
  <c r="AE41" i="2" s="1"/>
  <c r="X41" i="2" a="1"/>
  <c r="X41" i="2" s="1"/>
  <c r="Q41" i="2" a="1"/>
  <c r="Q41" i="2" s="1"/>
  <c r="I41" i="2" a="1"/>
  <c r="I41" i="2" s="1"/>
  <c r="AR41" i="2" a="1"/>
  <c r="AR41" i="2" s="1"/>
  <c r="AK41" i="2" a="1"/>
  <c r="AK41" i="2" s="1"/>
  <c r="AD41" i="2" a="1"/>
  <c r="AD41" i="2" s="1"/>
  <c r="W41" i="2" a="1"/>
  <c r="W41" i="2" s="1"/>
  <c r="P41" i="2" a="1"/>
  <c r="P41" i="2" s="1"/>
  <c r="H41" i="2" a="1"/>
  <c r="H41" i="2" s="1"/>
  <c r="B278" i="2" a="1"/>
  <c r="B278" i="2" s="1"/>
  <c r="B161" i="2" a="1"/>
  <c r="B161" i="2" s="1"/>
  <c r="B154" i="2" a="1"/>
  <c r="B154" i="2" s="1"/>
  <c r="B53" i="2" a="1"/>
  <c r="B53" i="2" s="1"/>
  <c r="F2" i="2" a="1"/>
  <c r="F2" i="2" s="1"/>
  <c r="AT2" i="2" a="1"/>
  <c r="AT2" i="2" s="1"/>
  <c r="AQ304" i="2" a="1"/>
  <c r="AQ304" i="2" s="1"/>
  <c r="AI304" i="2" a="1"/>
  <c r="AI304" i="2" s="1"/>
  <c r="AA304" i="2" a="1"/>
  <c r="AA304" i="2" s="1"/>
  <c r="S304" i="2" a="1"/>
  <c r="S304" i="2" s="1"/>
  <c r="K304" i="2" a="1"/>
  <c r="K304" i="2" s="1"/>
  <c r="C304" i="2" a="1"/>
  <c r="C304" i="2" s="1"/>
  <c r="AO304" i="2" a="1"/>
  <c r="AO304" i="2" s="1"/>
  <c r="AG304" i="2" a="1"/>
  <c r="AG304" i="2" s="1"/>
  <c r="Y304" i="2" a="1"/>
  <c r="Y304" i="2" s="1"/>
  <c r="Q304" i="2" a="1"/>
  <c r="Q304" i="2" s="1"/>
  <c r="I304" i="2" a="1"/>
  <c r="I304" i="2" s="1"/>
  <c r="AN304" i="2" a="1"/>
  <c r="AN304" i="2" s="1"/>
  <c r="AF304" i="2" a="1"/>
  <c r="AF304" i="2" s="1"/>
  <c r="X304" i="2" a="1"/>
  <c r="X304" i="2" s="1"/>
  <c r="P304" i="2" a="1"/>
  <c r="P304" i="2" s="1"/>
  <c r="H304" i="2" a="1"/>
  <c r="H304" i="2" s="1"/>
  <c r="AU304" i="2" a="1"/>
  <c r="AU304" i="2" s="1"/>
  <c r="AM304" i="2" a="1"/>
  <c r="AM304" i="2" s="1"/>
  <c r="AE304" i="2" a="1"/>
  <c r="AE304" i="2" s="1"/>
  <c r="W304" i="2" a="1"/>
  <c r="W304" i="2" s="1"/>
  <c r="O304" i="2" a="1"/>
  <c r="O304" i="2" s="1"/>
  <c r="G304" i="2" a="1"/>
  <c r="G304" i="2" s="1"/>
  <c r="AS304" i="2" a="1"/>
  <c r="AS304" i="2" s="1"/>
  <c r="AK304" i="2" a="1"/>
  <c r="AK304" i="2" s="1"/>
  <c r="AC304" i="2" a="1"/>
  <c r="AC304" i="2" s="1"/>
  <c r="U304" i="2" a="1"/>
  <c r="U304" i="2" s="1"/>
  <c r="M304" i="2" a="1"/>
  <c r="M304" i="2" s="1"/>
  <c r="E304" i="2" a="1"/>
  <c r="E304" i="2" s="1"/>
  <c r="AT304" i="2" a="1"/>
  <c r="AT304" i="2" s="1"/>
  <c r="Z304" i="2" a="1"/>
  <c r="Z304" i="2" s="1"/>
  <c r="D304" i="2" a="1"/>
  <c r="D304" i="2" s="1"/>
  <c r="AP304" i="2" a="1"/>
  <c r="AP304" i="2" s="1"/>
  <c r="T304" i="2" a="1"/>
  <c r="T304" i="2" s="1"/>
  <c r="AL304" i="2" a="1"/>
  <c r="AL304" i="2" s="1"/>
  <c r="R304" i="2" a="1"/>
  <c r="R304" i="2" s="1"/>
  <c r="AH304" i="2" a="1"/>
  <c r="AH304" i="2" s="1"/>
  <c r="L304" i="2" a="1"/>
  <c r="L304" i="2" s="1"/>
  <c r="AD304" i="2" a="1"/>
  <c r="AD304" i="2" s="1"/>
  <c r="J304" i="2" a="1"/>
  <c r="J304" i="2" s="1"/>
  <c r="AJ304" i="2" a="1"/>
  <c r="AJ304" i="2" s="1"/>
  <c r="AB304" i="2" a="1"/>
  <c r="AB304" i="2" s="1"/>
  <c r="V304" i="2" a="1"/>
  <c r="V304" i="2" s="1"/>
  <c r="N304" i="2" a="1"/>
  <c r="N304" i="2" s="1"/>
  <c r="F304" i="2" a="1"/>
  <c r="F304" i="2" s="1"/>
  <c r="AR304" i="2" a="1"/>
  <c r="AR304" i="2" s="1"/>
  <c r="AP296" i="2" a="1"/>
  <c r="AP296" i="2" s="1"/>
  <c r="AH296" i="2" a="1"/>
  <c r="AH296" i="2" s="1"/>
  <c r="Z296" i="2" a="1"/>
  <c r="Z296" i="2" s="1"/>
  <c r="R296" i="2" a="1"/>
  <c r="R296" i="2" s="1"/>
  <c r="J296" i="2" a="1"/>
  <c r="J296" i="2" s="1"/>
  <c r="AO296" i="2" a="1"/>
  <c r="AO296" i="2" s="1"/>
  <c r="AG296" i="2" a="1"/>
  <c r="AG296" i="2" s="1"/>
  <c r="Y296" i="2" a="1"/>
  <c r="Y296" i="2" s="1"/>
  <c r="Q296" i="2" a="1"/>
  <c r="Q296" i="2" s="1"/>
  <c r="I296" i="2" a="1"/>
  <c r="I296" i="2" s="1"/>
  <c r="AT296" i="2" a="1"/>
  <c r="AT296" i="2" s="1"/>
  <c r="AL296" i="2" a="1"/>
  <c r="AL296" i="2" s="1"/>
  <c r="AD296" i="2" a="1"/>
  <c r="AD296" i="2" s="1"/>
  <c r="V296" i="2" a="1"/>
  <c r="V296" i="2" s="1"/>
  <c r="N296" i="2" a="1"/>
  <c r="N296" i="2" s="1"/>
  <c r="F296" i="2" a="1"/>
  <c r="F296" i="2" s="1"/>
  <c r="AJ296" i="2" a="1"/>
  <c r="AJ296" i="2" s="1"/>
  <c r="W296" i="2" a="1"/>
  <c r="W296" i="2" s="1"/>
  <c r="K296" i="2" a="1"/>
  <c r="K296" i="2" s="1"/>
  <c r="AS296" i="2" a="1"/>
  <c r="AS296" i="2" s="1"/>
  <c r="AF296" i="2" a="1"/>
  <c r="AF296" i="2" s="1"/>
  <c r="T296" i="2" a="1"/>
  <c r="T296" i="2" s="1"/>
  <c r="G296" i="2" a="1"/>
  <c r="G296" i="2" s="1"/>
  <c r="AR296" i="2" a="1"/>
  <c r="AR296" i="2" s="1"/>
  <c r="AE296" i="2" a="1"/>
  <c r="AE296" i="2" s="1"/>
  <c r="S296" i="2" a="1"/>
  <c r="S296" i="2" s="1"/>
  <c r="E296" i="2" a="1"/>
  <c r="E296" i="2" s="1"/>
  <c r="AN296" i="2" a="1"/>
  <c r="AN296" i="2" s="1"/>
  <c r="AB296" i="2" a="1"/>
  <c r="AB296" i="2" s="1"/>
  <c r="O296" i="2" a="1"/>
  <c r="O296" i="2" s="1"/>
  <c r="C296" i="2" a="1"/>
  <c r="C296" i="2" s="1"/>
  <c r="AM296" i="2" a="1"/>
  <c r="AM296" i="2" s="1"/>
  <c r="AA296" i="2" a="1"/>
  <c r="AA296" i="2" s="1"/>
  <c r="M296" i="2" a="1"/>
  <c r="M296" i="2" s="1"/>
  <c r="AI296" i="2" a="1"/>
  <c r="AI296" i="2" s="1"/>
  <c r="AC296" i="2" a="1"/>
  <c r="AC296" i="2" s="1"/>
  <c r="X296" i="2" a="1"/>
  <c r="X296" i="2" s="1"/>
  <c r="U296" i="2" a="1"/>
  <c r="U296" i="2" s="1"/>
  <c r="AU296" i="2" a="1"/>
  <c r="AU296" i="2" s="1"/>
  <c r="L296" i="2" a="1"/>
  <c r="L296" i="2" s="1"/>
  <c r="AQ296" i="2" a="1"/>
  <c r="AQ296" i="2" s="1"/>
  <c r="H296" i="2" a="1"/>
  <c r="H296" i="2" s="1"/>
  <c r="AK296" i="2" a="1"/>
  <c r="AK296" i="2" s="1"/>
  <c r="P296" i="2" a="1"/>
  <c r="P296" i="2" s="1"/>
  <c r="D296" i="2" a="1"/>
  <c r="D296" i="2" s="1"/>
  <c r="AG288" i="2" a="1"/>
  <c r="AG288" i="2" s="1"/>
  <c r="V288" i="2" a="1"/>
  <c r="V288" i="2" s="1"/>
  <c r="P288" i="2" a="1"/>
  <c r="P288" i="2" s="1"/>
  <c r="K288" i="2" a="1"/>
  <c r="K288" i="2" s="1"/>
  <c r="E288" i="2" a="1"/>
  <c r="E288" i="2" s="1"/>
  <c r="AR288" i="2" a="1"/>
  <c r="AR288" i="2" s="1"/>
  <c r="AL288" i="2" a="1"/>
  <c r="AL288" i="2" s="1"/>
  <c r="AF288" i="2" a="1"/>
  <c r="AF288" i="2" s="1"/>
  <c r="AA288" i="2" a="1"/>
  <c r="AA288" i="2" s="1"/>
  <c r="T288" i="2" a="1"/>
  <c r="T288" i="2" s="1"/>
  <c r="O288" i="2" a="1"/>
  <c r="O288" i="2" s="1"/>
  <c r="I288" i="2" a="1"/>
  <c r="I288" i="2" s="1"/>
  <c r="D288" i="2" a="1"/>
  <c r="D288" i="2" s="1"/>
  <c r="AQ288" i="2" a="1"/>
  <c r="AQ288" i="2" s="1"/>
  <c r="Z288" i="2" a="1"/>
  <c r="Z288" i="2" s="1"/>
  <c r="S288" i="2" a="1"/>
  <c r="S288" i="2" s="1"/>
  <c r="N288" i="2" a="1"/>
  <c r="N288" i="2" s="1"/>
  <c r="C288" i="2" a="1"/>
  <c r="C288" i="2" s="1"/>
  <c r="AU288" i="2" a="1"/>
  <c r="AU288" i="2" s="1"/>
  <c r="AI288" i="2" a="1"/>
  <c r="AI288" i="2" s="1"/>
  <c r="Q288" i="2" a="1"/>
  <c r="Q288" i="2" s="1"/>
  <c r="L288" i="2" a="1"/>
  <c r="L288" i="2" s="1"/>
  <c r="F288" i="2" a="1"/>
  <c r="F288" i="2" s="1"/>
  <c r="AT288" i="2" a="1"/>
  <c r="AT288" i="2" s="1"/>
  <c r="AH288" i="2" a="1"/>
  <c r="AH288" i="2" s="1"/>
  <c r="W288" i="2" a="1"/>
  <c r="W288" i="2" s="1"/>
  <c r="AS288" i="2" a="1"/>
  <c r="AS288" i="2" s="1"/>
  <c r="U288" i="2" a="1"/>
  <c r="U288" i="2" s="1"/>
  <c r="J288" i="2" a="1"/>
  <c r="J288" i="2" s="1"/>
  <c r="AP288" i="2" a="1"/>
  <c r="AP288" i="2" s="1"/>
  <c r="AE288" i="2" a="1"/>
  <c r="AE288" i="2" s="1"/>
  <c r="R288" i="2" a="1"/>
  <c r="R288" i="2" s="1"/>
  <c r="H288" i="2" a="1"/>
  <c r="H288" i="2" s="1"/>
  <c r="AN288" i="2" a="1"/>
  <c r="AN288" i="2" s="1"/>
  <c r="AC288" i="2" a="1"/>
  <c r="AC288" i="2" s="1"/>
  <c r="AM288" i="2" a="1"/>
  <c r="AM288" i="2" s="1"/>
  <c r="AB288" i="2" a="1"/>
  <c r="AB288" i="2" s="1"/>
  <c r="AO288" i="2" a="1"/>
  <c r="AO288" i="2" s="1"/>
  <c r="M288" i="2" a="1"/>
  <c r="M288" i="2" s="1"/>
  <c r="AK288" i="2" a="1"/>
  <c r="AK288" i="2" s="1"/>
  <c r="G288" i="2" a="1"/>
  <c r="G288" i="2" s="1"/>
  <c r="AJ288" i="2" a="1"/>
  <c r="AJ288" i="2" s="1"/>
  <c r="AD288" i="2" a="1"/>
  <c r="AD288" i="2" s="1"/>
  <c r="Y288" i="2" a="1"/>
  <c r="Y288" i="2" s="1"/>
  <c r="X288" i="2" a="1"/>
  <c r="X288" i="2" s="1"/>
  <c r="AU280" i="2" a="1"/>
  <c r="AU280" i="2" s="1"/>
  <c r="AT280" i="2" a="1"/>
  <c r="AT280" i="2" s="1"/>
  <c r="AM280" i="2" a="1"/>
  <c r="AM280" i="2" s="1"/>
  <c r="AR280" i="2" a="1"/>
  <c r="AR280" i="2" s="1"/>
  <c r="AG280" i="2" a="1"/>
  <c r="AG280" i="2" s="1"/>
  <c r="AA280" i="2" a="1"/>
  <c r="AA280" i="2" s="1"/>
  <c r="V280" i="2" a="1"/>
  <c r="V280" i="2" s="1"/>
  <c r="P280" i="2" a="1"/>
  <c r="P280" i="2" s="1"/>
  <c r="K280" i="2" a="1"/>
  <c r="K280" i="2" s="1"/>
  <c r="E280" i="2" a="1"/>
  <c r="E280" i="2" s="1"/>
  <c r="AK280" i="2" a="1"/>
  <c r="AK280" i="2" s="1"/>
  <c r="AF280" i="2" a="1"/>
  <c r="AF280" i="2" s="1"/>
  <c r="Z280" i="2" a="1"/>
  <c r="Z280" i="2" s="1"/>
  <c r="O280" i="2" a="1"/>
  <c r="O280" i="2" s="1"/>
  <c r="AS280" i="2" a="1"/>
  <c r="AS280" i="2" s="1"/>
  <c r="AE280" i="2" a="1"/>
  <c r="AE280" i="2" s="1"/>
  <c r="U280" i="2" a="1"/>
  <c r="U280" i="2" s="1"/>
  <c r="J280" i="2" a="1"/>
  <c r="J280" i="2" s="1"/>
  <c r="D280" i="2" a="1"/>
  <c r="D280" i="2" s="1"/>
  <c r="AQ280" i="2" a="1"/>
  <c r="AQ280" i="2" s="1"/>
  <c r="AJ280" i="2" a="1"/>
  <c r="AJ280" i="2" s="1"/>
  <c r="Y280" i="2" a="1"/>
  <c r="Y280" i="2" s="1"/>
  <c r="T280" i="2" a="1"/>
  <c r="T280" i="2" s="1"/>
  <c r="N280" i="2" a="1"/>
  <c r="N280" i="2" s="1"/>
  <c r="I280" i="2" a="1"/>
  <c r="I280" i="2" s="1"/>
  <c r="C280" i="2" a="1"/>
  <c r="C280" i="2" s="1"/>
  <c r="AP280" i="2" a="1"/>
  <c r="AP280" i="2" s="1"/>
  <c r="AI280" i="2" a="1"/>
  <c r="AI280" i="2" s="1"/>
  <c r="AD280" i="2" a="1"/>
  <c r="AD280" i="2" s="1"/>
  <c r="S280" i="2" a="1"/>
  <c r="S280" i="2" s="1"/>
  <c r="H280" i="2" a="1"/>
  <c r="H280" i="2" s="1"/>
  <c r="AO280" i="2" a="1"/>
  <c r="AO280" i="2" s="1"/>
  <c r="AC280" i="2" a="1"/>
  <c r="AC280" i="2" s="1"/>
  <c r="X280" i="2" a="1"/>
  <c r="X280" i="2" s="1"/>
  <c r="R280" i="2" a="1"/>
  <c r="R280" i="2" s="1"/>
  <c r="M280" i="2" a="1"/>
  <c r="M280" i="2" s="1"/>
  <c r="G280" i="2" a="1"/>
  <c r="G280" i="2" s="1"/>
  <c r="AN280" i="2" a="1"/>
  <c r="AN280" i="2" s="1"/>
  <c r="AH280" i="2" a="1"/>
  <c r="AH280" i="2" s="1"/>
  <c r="W280" i="2" a="1"/>
  <c r="W280" i="2" s="1"/>
  <c r="Q280" i="2" a="1"/>
  <c r="Q280" i="2" s="1"/>
  <c r="F280" i="2" a="1"/>
  <c r="F280" i="2" s="1"/>
  <c r="L280" i="2" a="1"/>
  <c r="L280" i="2" s="1"/>
  <c r="AL280" i="2" a="1"/>
  <c r="AL280" i="2" s="1"/>
  <c r="AB280" i="2" a="1"/>
  <c r="AB280" i="2" s="1"/>
  <c r="AQ272" i="2" a="1"/>
  <c r="AQ272" i="2" s="1"/>
  <c r="AL272" i="2" a="1"/>
  <c r="AL272" i="2" s="1"/>
  <c r="AA272" i="2" a="1"/>
  <c r="AA272" i="2" s="1"/>
  <c r="V272" i="2" a="1"/>
  <c r="V272" i="2" s="1"/>
  <c r="Q272" i="2" a="1"/>
  <c r="Q272" i="2" s="1"/>
  <c r="K272" i="2" a="1"/>
  <c r="K272" i="2" s="1"/>
  <c r="AK272" i="2" a="1"/>
  <c r="AK272" i="2" s="1"/>
  <c r="AF272" i="2" a="1"/>
  <c r="AF272" i="2" s="1"/>
  <c r="P272" i="2" a="1"/>
  <c r="P272" i="2" s="1"/>
  <c r="F272" i="2" a="1"/>
  <c r="F272" i="2" s="1"/>
  <c r="AU272" i="2" a="1"/>
  <c r="AU272" i="2" s="1"/>
  <c r="AP272" i="2" a="1"/>
  <c r="AP272" i="2" s="1"/>
  <c r="AE272" i="2" a="1"/>
  <c r="AE272" i="2" s="1"/>
  <c r="Z272" i="2" a="1"/>
  <c r="Z272" i="2" s="1"/>
  <c r="U272" i="2" a="1"/>
  <c r="U272" i="2" s="1"/>
  <c r="O272" i="2" a="1"/>
  <c r="O272" i="2" s="1"/>
  <c r="J272" i="2" a="1"/>
  <c r="J272" i="2" s="1"/>
  <c r="E272" i="2" a="1"/>
  <c r="E272" i="2" s="1"/>
  <c r="AI272" i="2" a="1"/>
  <c r="AI272" i="2" s="1"/>
  <c r="AD272" i="2" a="1"/>
  <c r="AD272" i="2" s="1"/>
  <c r="S272" i="2" a="1"/>
  <c r="S272" i="2" s="1"/>
  <c r="I272" i="2" a="1"/>
  <c r="I272" i="2" s="1"/>
  <c r="D272" i="2" a="1"/>
  <c r="D272" i="2" s="1"/>
  <c r="AS272" i="2" a="1"/>
  <c r="AS272" i="2" s="1"/>
  <c r="AN272" i="2" a="1"/>
  <c r="AN272" i="2" s="1"/>
  <c r="AH272" i="2" a="1"/>
  <c r="AH272" i="2" s="1"/>
  <c r="X272" i="2" a="1"/>
  <c r="X272" i="2" s="1"/>
  <c r="M272" i="2" a="1"/>
  <c r="M272" i="2" s="1"/>
  <c r="C272" i="2" a="1"/>
  <c r="C272" i="2" s="1"/>
  <c r="W272" i="2" a="1"/>
  <c r="W272" i="2" s="1"/>
  <c r="AJ272" i="2" a="1"/>
  <c r="AJ272" i="2" s="1"/>
  <c r="H272" i="2" a="1"/>
  <c r="H272" i="2" s="1"/>
  <c r="T272" i="2" a="1"/>
  <c r="T272" i="2" s="1"/>
  <c r="G272" i="2" a="1"/>
  <c r="G272" i="2" s="1"/>
  <c r="AT272" i="2" a="1"/>
  <c r="AT272" i="2" s="1"/>
  <c r="AG272" i="2" a="1"/>
  <c r="AG272" i="2" s="1"/>
  <c r="R272" i="2" a="1"/>
  <c r="R272" i="2" s="1"/>
  <c r="AR272" i="2" a="1"/>
  <c r="AR272" i="2" s="1"/>
  <c r="AC272" i="2" a="1"/>
  <c r="AC272" i="2" s="1"/>
  <c r="N272" i="2" a="1"/>
  <c r="N272" i="2" s="1"/>
  <c r="AO272" i="2" a="1"/>
  <c r="AO272" i="2" s="1"/>
  <c r="AB272" i="2" a="1"/>
  <c r="AB272" i="2" s="1"/>
  <c r="AM272" i="2" a="1"/>
  <c r="AM272" i="2" s="1"/>
  <c r="Y272" i="2" a="1"/>
  <c r="Y272" i="2" s="1"/>
  <c r="L272" i="2" a="1"/>
  <c r="L272" i="2" s="1"/>
  <c r="AU264" i="2" a="1"/>
  <c r="AU264" i="2" s="1"/>
  <c r="AP264" i="2" a="1"/>
  <c r="AP264" i="2" s="1"/>
  <c r="AJ264" i="2" a="1"/>
  <c r="AJ264" i="2" s="1"/>
  <c r="AD264" i="2" a="1"/>
  <c r="AD264" i="2" s="1"/>
  <c r="X264" i="2" a="1"/>
  <c r="X264" i="2" s="1"/>
  <c r="R264" i="2" a="1"/>
  <c r="R264" i="2" s="1"/>
  <c r="M264" i="2" a="1"/>
  <c r="M264" i="2" s="1"/>
  <c r="F264" i="2" a="1"/>
  <c r="F264" i="2" s="1"/>
  <c r="AO264" i="2" a="1"/>
  <c r="AO264" i="2" s="1"/>
  <c r="AI264" i="2" a="1"/>
  <c r="AI264" i="2" s="1"/>
  <c r="AC264" i="2" a="1"/>
  <c r="AC264" i="2" s="1"/>
  <c r="W264" i="2" a="1"/>
  <c r="W264" i="2" s="1"/>
  <c r="Q264" i="2" a="1"/>
  <c r="Q264" i="2" s="1"/>
  <c r="AT264" i="2" a="1"/>
  <c r="AT264" i="2" s="1"/>
  <c r="AN264" i="2" a="1"/>
  <c r="AN264" i="2" s="1"/>
  <c r="L264" i="2" a="1"/>
  <c r="L264" i="2" s="1"/>
  <c r="E264" i="2" a="1"/>
  <c r="E264" i="2" s="1"/>
  <c r="AS264" i="2" a="1"/>
  <c r="AS264" i="2" s="1"/>
  <c r="AL264" i="2" a="1"/>
  <c r="AL264" i="2" s="1"/>
  <c r="AG264" i="2" a="1"/>
  <c r="AG264" i="2" s="1"/>
  <c r="AA264" i="2" a="1"/>
  <c r="AA264" i="2" s="1"/>
  <c r="O264" i="2" a="1"/>
  <c r="O264" i="2" s="1"/>
  <c r="J264" i="2" a="1"/>
  <c r="J264" i="2" s="1"/>
  <c r="D264" i="2" a="1"/>
  <c r="D264" i="2" s="1"/>
  <c r="AF264" i="2" a="1"/>
  <c r="AF264" i="2" s="1"/>
  <c r="Z264" i="2" a="1"/>
  <c r="Z264" i="2" s="1"/>
  <c r="U264" i="2" a="1"/>
  <c r="U264" i="2" s="1"/>
  <c r="I264" i="2" a="1"/>
  <c r="I264" i="2" s="1"/>
  <c r="C264" i="2" a="1"/>
  <c r="C264" i="2" s="1"/>
  <c r="T264" i="2" a="1"/>
  <c r="T264" i="2" s="1"/>
  <c r="AH264" i="2" a="1"/>
  <c r="AH264" i="2" s="1"/>
  <c r="S264" i="2" a="1"/>
  <c r="S264" i="2" s="1"/>
  <c r="AE264" i="2" a="1"/>
  <c r="AE264" i="2" s="1"/>
  <c r="P264" i="2" a="1"/>
  <c r="P264" i="2" s="1"/>
  <c r="N264" i="2" a="1"/>
  <c r="N264" i="2" s="1"/>
  <c r="AR264" i="2" a="1"/>
  <c r="AR264" i="2" s="1"/>
  <c r="AB264" i="2" a="1"/>
  <c r="AB264" i="2" s="1"/>
  <c r="AQ264" i="2" a="1"/>
  <c r="AQ264" i="2" s="1"/>
  <c r="K264" i="2" a="1"/>
  <c r="K264" i="2" s="1"/>
  <c r="AM264" i="2" a="1"/>
  <c r="AM264" i="2" s="1"/>
  <c r="AK264" i="2" a="1"/>
  <c r="AK264" i="2" s="1"/>
  <c r="Y264" i="2" a="1"/>
  <c r="Y264" i="2" s="1"/>
  <c r="V264" i="2" a="1"/>
  <c r="V264" i="2" s="1"/>
  <c r="H264" i="2" a="1"/>
  <c r="H264" i="2" s="1"/>
  <c r="G264" i="2" a="1"/>
  <c r="G264" i="2" s="1"/>
  <c r="AU256" i="2" a="1"/>
  <c r="AU256" i="2" s="1"/>
  <c r="AT256" i="2" a="1"/>
  <c r="AT256" i="2" s="1"/>
  <c r="AN256" i="2" a="1"/>
  <c r="AN256" i="2" s="1"/>
  <c r="AG256" i="2" a="1"/>
  <c r="AG256" i="2" s="1"/>
  <c r="Z256" i="2" a="1"/>
  <c r="Z256" i="2" s="1"/>
  <c r="R256" i="2" a="1"/>
  <c r="R256" i="2" s="1"/>
  <c r="K256" i="2" a="1"/>
  <c r="K256" i="2" s="1"/>
  <c r="D256" i="2" a="1"/>
  <c r="D256" i="2" s="1"/>
  <c r="AS256" i="2" a="1"/>
  <c r="AS256" i="2" s="1"/>
  <c r="AM256" i="2" a="1"/>
  <c r="AM256" i="2" s="1"/>
  <c r="AF256" i="2" a="1"/>
  <c r="AF256" i="2" s="1"/>
  <c r="Y256" i="2" a="1"/>
  <c r="Y256" i="2" s="1"/>
  <c r="Q256" i="2" a="1"/>
  <c r="Q256" i="2" s="1"/>
  <c r="J256" i="2" a="1"/>
  <c r="J256" i="2" s="1"/>
  <c r="C256" i="2" a="1"/>
  <c r="C256" i="2" s="1"/>
  <c r="AL256" i="2" a="1"/>
  <c r="AL256" i="2" s="1"/>
  <c r="AE256" i="2" a="1"/>
  <c r="AE256" i="2" s="1"/>
  <c r="X256" i="2" a="1"/>
  <c r="X256" i="2" s="1"/>
  <c r="P256" i="2" a="1"/>
  <c r="P256" i="2" s="1"/>
  <c r="I256" i="2" a="1"/>
  <c r="I256" i="2" s="1"/>
  <c r="AR256" i="2" a="1"/>
  <c r="AR256" i="2" s="1"/>
  <c r="AQ256" i="2" a="1"/>
  <c r="AQ256" i="2" s="1"/>
  <c r="AJ256" i="2" a="1"/>
  <c r="AJ256" i="2" s="1"/>
  <c r="V256" i="2" a="1"/>
  <c r="V256" i="2" s="1"/>
  <c r="N256" i="2" a="1"/>
  <c r="N256" i="2" s="1"/>
  <c r="H256" i="2" a="1"/>
  <c r="H256" i="2" s="1"/>
  <c r="AO256" i="2" a="1"/>
  <c r="AO256" i="2" s="1"/>
  <c r="AA256" i="2" a="1"/>
  <c r="AA256" i="2" s="1"/>
  <c r="L256" i="2" a="1"/>
  <c r="L256" i="2" s="1"/>
  <c r="AK256" i="2" a="1"/>
  <c r="AK256" i="2" s="1"/>
  <c r="W256" i="2" a="1"/>
  <c r="W256" i="2" s="1"/>
  <c r="AI256" i="2" a="1"/>
  <c r="AI256" i="2" s="1"/>
  <c r="U256" i="2" a="1"/>
  <c r="U256" i="2" s="1"/>
  <c r="G256" i="2" a="1"/>
  <c r="G256" i="2" s="1"/>
  <c r="AH256" i="2" a="1"/>
  <c r="AH256" i="2" s="1"/>
  <c r="T256" i="2" a="1"/>
  <c r="T256" i="2" s="1"/>
  <c r="F256" i="2" a="1"/>
  <c r="F256" i="2" s="1"/>
  <c r="S256" i="2" a="1"/>
  <c r="S256" i="2" s="1"/>
  <c r="E256" i="2" a="1"/>
  <c r="E256" i="2" s="1"/>
  <c r="AD256" i="2" a="1"/>
  <c r="AD256" i="2" s="1"/>
  <c r="O256" i="2" a="1"/>
  <c r="O256" i="2" s="1"/>
  <c r="AP256" i="2" a="1"/>
  <c r="AP256" i="2" s="1"/>
  <c r="AC256" i="2" a="1"/>
  <c r="AC256" i="2" s="1"/>
  <c r="AB256" i="2" a="1"/>
  <c r="AB256" i="2" s="1"/>
  <c r="M256" i="2" a="1"/>
  <c r="M256" i="2" s="1"/>
  <c r="AP248" i="2" a="1"/>
  <c r="AP248" i="2" s="1"/>
  <c r="AG248" i="2" a="1"/>
  <c r="AG248" i="2" s="1"/>
  <c r="X248" i="2" a="1"/>
  <c r="X248" i="2" s="1"/>
  <c r="S248" i="2" a="1"/>
  <c r="S248" i="2" s="1"/>
  <c r="J248" i="2" a="1"/>
  <c r="J248" i="2" s="1"/>
  <c r="AT248" i="2" a="1"/>
  <c r="AT248" i="2" s="1"/>
  <c r="AK248" i="2" a="1"/>
  <c r="AK248" i="2" s="1"/>
  <c r="AB248" i="2" a="1"/>
  <c r="AB248" i="2" s="1"/>
  <c r="W248" i="2" a="1"/>
  <c r="W248" i="2" s="1"/>
  <c r="N248" i="2" a="1"/>
  <c r="N248" i="2" s="1"/>
  <c r="E248" i="2" a="1"/>
  <c r="E248" i="2" s="1"/>
  <c r="AO248" i="2" a="1"/>
  <c r="AO248" i="2" s="1"/>
  <c r="AF248" i="2" a="1"/>
  <c r="AF248" i="2" s="1"/>
  <c r="AA248" i="2" a="1"/>
  <c r="AA248" i="2" s="1"/>
  <c r="R248" i="2" a="1"/>
  <c r="R248" i="2" s="1"/>
  <c r="I248" i="2" a="1"/>
  <c r="I248" i="2" s="1"/>
  <c r="AS248" i="2" a="1"/>
  <c r="AS248" i="2" s="1"/>
  <c r="AJ248" i="2" a="1"/>
  <c r="AJ248" i="2" s="1"/>
  <c r="AE248" i="2" a="1"/>
  <c r="AE248" i="2" s="1"/>
  <c r="V248" i="2" a="1"/>
  <c r="V248" i="2" s="1"/>
  <c r="M248" i="2" a="1"/>
  <c r="M248" i="2" s="1"/>
  <c r="D248" i="2" a="1"/>
  <c r="D248" i="2" s="1"/>
  <c r="AN248" i="2" a="1"/>
  <c r="AN248" i="2" s="1"/>
  <c r="AI248" i="2" a="1"/>
  <c r="AI248" i="2" s="1"/>
  <c r="Z248" i="2" a="1"/>
  <c r="Z248" i="2" s="1"/>
  <c r="Q248" i="2" a="1"/>
  <c r="Q248" i="2" s="1"/>
  <c r="H248" i="2" a="1"/>
  <c r="H248" i="2" s="1"/>
  <c r="C248" i="2" a="1"/>
  <c r="C248" i="2" s="1"/>
  <c r="AR248" i="2" a="1"/>
  <c r="AR248" i="2" s="1"/>
  <c r="AM248" i="2" a="1"/>
  <c r="AM248" i="2" s="1"/>
  <c r="AD248" i="2" a="1"/>
  <c r="AD248" i="2" s="1"/>
  <c r="U248" i="2" a="1"/>
  <c r="U248" i="2" s="1"/>
  <c r="L248" i="2" a="1"/>
  <c r="L248" i="2" s="1"/>
  <c r="G248" i="2" a="1"/>
  <c r="G248" i="2" s="1"/>
  <c r="AH248" i="2" a="1"/>
  <c r="AH248" i="2" s="1"/>
  <c r="P248" i="2" a="1"/>
  <c r="P248" i="2" s="1"/>
  <c r="O248" i="2" a="1"/>
  <c r="O248" i="2" s="1"/>
  <c r="K248" i="2" a="1"/>
  <c r="K248" i="2" s="1"/>
  <c r="AU248" i="2" a="1"/>
  <c r="AU248" i="2" s="1"/>
  <c r="AC248" i="2" a="1"/>
  <c r="AC248" i="2" s="1"/>
  <c r="AQ248" i="2" a="1"/>
  <c r="AQ248" i="2" s="1"/>
  <c r="Y248" i="2" a="1"/>
  <c r="Y248" i="2" s="1"/>
  <c r="AL248" i="2" a="1"/>
  <c r="AL248" i="2" s="1"/>
  <c r="T248" i="2" a="1"/>
  <c r="T248" i="2" s="1"/>
  <c r="F248" i="2" a="1"/>
  <c r="F248" i="2" s="1"/>
  <c r="AQ240" i="2" a="1"/>
  <c r="AQ240" i="2" s="1"/>
  <c r="AJ240" i="2" a="1"/>
  <c r="AJ240" i="2" s="1"/>
  <c r="AB240" i="2" a="1"/>
  <c r="AB240" i="2" s="1"/>
  <c r="U240" i="2" a="1"/>
  <c r="U240" i="2" s="1"/>
  <c r="M240" i="2" a="1"/>
  <c r="M240" i="2" s="1"/>
  <c r="F240" i="2" a="1"/>
  <c r="F240" i="2" s="1"/>
  <c r="AI240" i="2" a="1"/>
  <c r="AI240" i="2" s="1"/>
  <c r="AA240" i="2" a="1"/>
  <c r="AA240" i="2" s="1"/>
  <c r="T240" i="2" a="1"/>
  <c r="T240" i="2" s="1"/>
  <c r="L240" i="2" a="1"/>
  <c r="L240" i="2" s="1"/>
  <c r="AP240" i="2" a="1"/>
  <c r="AP240" i="2" s="1"/>
  <c r="AH240" i="2" a="1"/>
  <c r="AH240" i="2" s="1"/>
  <c r="S240" i="2" a="1"/>
  <c r="S240" i="2" s="1"/>
  <c r="K240" i="2" a="1"/>
  <c r="K240" i="2" s="1"/>
  <c r="E240" i="2" a="1"/>
  <c r="E240" i="2" s="1"/>
  <c r="AU240" i="2" a="1"/>
  <c r="AU240" i="2" s="1"/>
  <c r="AN240" i="2" a="1"/>
  <c r="AN240" i="2" s="1"/>
  <c r="AF240" i="2" a="1"/>
  <c r="AF240" i="2" s="1"/>
  <c r="Y240" i="2" a="1"/>
  <c r="Y240" i="2" s="1"/>
  <c r="Q240" i="2" a="1"/>
  <c r="Q240" i="2" s="1"/>
  <c r="J240" i="2" a="1"/>
  <c r="J240" i="2" s="1"/>
  <c r="C240" i="2" a="1"/>
  <c r="C240" i="2" s="1"/>
  <c r="AO240" i="2" a="1"/>
  <c r="AO240" i="2" s="1"/>
  <c r="Z240" i="2" a="1"/>
  <c r="Z240" i="2" s="1"/>
  <c r="AL240" i="2" a="1"/>
  <c r="AL240" i="2" s="1"/>
  <c r="W240" i="2" a="1"/>
  <c r="W240" i="2" s="1"/>
  <c r="H240" i="2" a="1"/>
  <c r="H240" i="2" s="1"/>
  <c r="AG240" i="2" a="1"/>
  <c r="AG240" i="2" s="1"/>
  <c r="R240" i="2" a="1"/>
  <c r="R240" i="2" s="1"/>
  <c r="D240" i="2" a="1"/>
  <c r="D240" i="2" s="1"/>
  <c r="AS240" i="2" a="1"/>
  <c r="AS240" i="2" s="1"/>
  <c r="AD240" i="2" a="1"/>
  <c r="AD240" i="2" s="1"/>
  <c r="O240" i="2" a="1"/>
  <c r="O240" i="2" s="1"/>
  <c r="AR240" i="2" a="1"/>
  <c r="AR240" i="2" s="1"/>
  <c r="AC240" i="2" a="1"/>
  <c r="AC240" i="2" s="1"/>
  <c r="N240" i="2" a="1"/>
  <c r="N240" i="2" s="1"/>
  <c r="AM240" i="2" a="1"/>
  <c r="AM240" i="2" s="1"/>
  <c r="AK240" i="2" a="1"/>
  <c r="AK240" i="2" s="1"/>
  <c r="AE240" i="2" a="1"/>
  <c r="AE240" i="2" s="1"/>
  <c r="X240" i="2" a="1"/>
  <c r="X240" i="2" s="1"/>
  <c r="V240" i="2" a="1"/>
  <c r="V240" i="2" s="1"/>
  <c r="P240" i="2" a="1"/>
  <c r="P240" i="2" s="1"/>
  <c r="I240" i="2" a="1"/>
  <c r="I240" i="2" s="1"/>
  <c r="G240" i="2" a="1"/>
  <c r="G240" i="2" s="1"/>
  <c r="AT240" i="2" a="1"/>
  <c r="AT240" i="2" s="1"/>
  <c r="AQ232" i="2" a="1"/>
  <c r="AQ232" i="2" s="1"/>
  <c r="AK232" i="2" a="1"/>
  <c r="AK232" i="2" s="1"/>
  <c r="AF232" i="2" a="1"/>
  <c r="AF232" i="2" s="1"/>
  <c r="Y232" i="2" a="1"/>
  <c r="Y232" i="2" s="1"/>
  <c r="T232" i="2" a="1"/>
  <c r="T232" i="2" s="1"/>
  <c r="AE232" i="2" a="1"/>
  <c r="AE232" i="2" s="1"/>
  <c r="S232" i="2" a="1"/>
  <c r="S232" i="2" s="1"/>
  <c r="M232" i="2" a="1"/>
  <c r="M232" i="2" s="1"/>
  <c r="H232" i="2" a="1"/>
  <c r="H232" i="2" s="1"/>
  <c r="AU232" i="2" a="1"/>
  <c r="AU232" i="2" s="1"/>
  <c r="AP232" i="2" a="1"/>
  <c r="AP232" i="2" s="1"/>
  <c r="AJ232" i="2" a="1"/>
  <c r="AJ232" i="2" s="1"/>
  <c r="X232" i="2" a="1"/>
  <c r="X232" i="2" s="1"/>
  <c r="AO232" i="2" a="1"/>
  <c r="AO232" i="2" s="1"/>
  <c r="AH232" i="2" a="1"/>
  <c r="AH232" i="2" s="1"/>
  <c r="AC232" i="2" a="1"/>
  <c r="AC232" i="2" s="1"/>
  <c r="Q232" i="2" a="1"/>
  <c r="Q232" i="2" s="1"/>
  <c r="K232" i="2" a="1"/>
  <c r="K232" i="2" s="1"/>
  <c r="E232" i="2" a="1"/>
  <c r="E232" i="2" s="1"/>
  <c r="AT232" i="2" a="1"/>
  <c r="AT232" i="2" s="1"/>
  <c r="AI232" i="2" a="1"/>
  <c r="AI232" i="2" s="1"/>
  <c r="W232" i="2" a="1"/>
  <c r="W232" i="2" s="1"/>
  <c r="F232" i="2" a="1"/>
  <c r="F232" i="2" s="1"/>
  <c r="AG232" i="2" a="1"/>
  <c r="AG232" i="2" s="1"/>
  <c r="L232" i="2" a="1"/>
  <c r="L232" i="2" s="1"/>
  <c r="D232" i="2" a="1"/>
  <c r="D232" i="2" s="1"/>
  <c r="AD232" i="2" a="1"/>
  <c r="AD232" i="2" s="1"/>
  <c r="R232" i="2" a="1"/>
  <c r="R232" i="2" s="1"/>
  <c r="J232" i="2" a="1"/>
  <c r="J232" i="2" s="1"/>
  <c r="AM232" i="2" a="1"/>
  <c r="AM232" i="2" s="1"/>
  <c r="AA232" i="2" a="1"/>
  <c r="AA232" i="2" s="1"/>
  <c r="O232" i="2" a="1"/>
  <c r="O232" i="2" s="1"/>
  <c r="I232" i="2" a="1"/>
  <c r="I232" i="2" s="1"/>
  <c r="AL232" i="2" a="1"/>
  <c r="AL232" i="2" s="1"/>
  <c r="Z232" i="2" a="1"/>
  <c r="Z232" i="2" s="1"/>
  <c r="N232" i="2" a="1"/>
  <c r="N232" i="2" s="1"/>
  <c r="G232" i="2" a="1"/>
  <c r="G232" i="2" s="1"/>
  <c r="AR232" i="2" a="1"/>
  <c r="AR232" i="2" s="1"/>
  <c r="AN232" i="2" a="1"/>
  <c r="AN232" i="2" s="1"/>
  <c r="AB232" i="2" a="1"/>
  <c r="AB232" i="2" s="1"/>
  <c r="C232" i="2" a="1"/>
  <c r="C232" i="2" s="1"/>
  <c r="V232" i="2" a="1"/>
  <c r="V232" i="2" s="1"/>
  <c r="U232" i="2" a="1"/>
  <c r="U232" i="2" s="1"/>
  <c r="AS232" i="2" a="1"/>
  <c r="AS232" i="2" s="1"/>
  <c r="P232" i="2" a="1"/>
  <c r="P232" i="2" s="1"/>
  <c r="AS224" i="2" a="1"/>
  <c r="AS224" i="2" s="1"/>
  <c r="AG224" i="2" a="1"/>
  <c r="AG224" i="2" s="1"/>
  <c r="Z224" i="2" a="1"/>
  <c r="Z224" i="2" s="1"/>
  <c r="S224" i="2" a="1"/>
  <c r="S224" i="2" s="1"/>
  <c r="L224" i="2" a="1"/>
  <c r="L224" i="2" s="1"/>
  <c r="E224" i="2" a="1"/>
  <c r="E224" i="2" s="1"/>
  <c r="AM224" i="2" a="1"/>
  <c r="AM224" i="2" s="1"/>
  <c r="AF224" i="2" a="1"/>
  <c r="AF224" i="2" s="1"/>
  <c r="Y224" i="2" a="1"/>
  <c r="Y224" i="2" s="1"/>
  <c r="R224" i="2" a="1"/>
  <c r="R224" i="2" s="1"/>
  <c r="K224" i="2" a="1"/>
  <c r="K224" i="2" s="1"/>
  <c r="D224" i="2" a="1"/>
  <c r="D224" i="2" s="1"/>
  <c r="AR224" i="2" a="1"/>
  <c r="AR224" i="2" s="1"/>
  <c r="AL224" i="2" a="1"/>
  <c r="AL224" i="2" s="1"/>
  <c r="AE224" i="2" a="1"/>
  <c r="AE224" i="2" s="1"/>
  <c r="X224" i="2" a="1"/>
  <c r="X224" i="2" s="1"/>
  <c r="Q224" i="2" a="1"/>
  <c r="Q224" i="2" s="1"/>
  <c r="J224" i="2" a="1"/>
  <c r="J224" i="2" s="1"/>
  <c r="C224" i="2" a="1"/>
  <c r="C224" i="2" s="1"/>
  <c r="AQ224" i="2" a="1"/>
  <c r="AQ224" i="2" s="1"/>
  <c r="AK224" i="2" a="1"/>
  <c r="AK224" i="2" s="1"/>
  <c r="AD224" i="2" a="1"/>
  <c r="AD224" i="2" s="1"/>
  <c r="P224" i="2" a="1"/>
  <c r="P224" i="2" s="1"/>
  <c r="I224" i="2" a="1"/>
  <c r="I224" i="2" s="1"/>
  <c r="AP224" i="2" a="1"/>
  <c r="AP224" i="2" s="1"/>
  <c r="AC224" i="2" a="1"/>
  <c r="AC224" i="2" s="1"/>
  <c r="W224" i="2" a="1"/>
  <c r="W224" i="2" s="1"/>
  <c r="O224" i="2" a="1"/>
  <c r="O224" i="2" s="1"/>
  <c r="H224" i="2" a="1"/>
  <c r="H224" i="2" s="1"/>
  <c r="AO224" i="2" a="1"/>
  <c r="AO224" i="2" s="1"/>
  <c r="AJ224" i="2" a="1"/>
  <c r="AJ224" i="2" s="1"/>
  <c r="V224" i="2" a="1"/>
  <c r="V224" i="2" s="1"/>
  <c r="N224" i="2" a="1"/>
  <c r="N224" i="2" s="1"/>
  <c r="AU224" i="2" a="1"/>
  <c r="AU224" i="2" s="1"/>
  <c r="AI224" i="2" a="1"/>
  <c r="AI224" i="2" s="1"/>
  <c r="AB224" i="2" a="1"/>
  <c r="AB224" i="2" s="1"/>
  <c r="U224" i="2" a="1"/>
  <c r="U224" i="2" s="1"/>
  <c r="M224" i="2" a="1"/>
  <c r="M224" i="2" s="1"/>
  <c r="G224" i="2" a="1"/>
  <c r="G224" i="2" s="1"/>
  <c r="AT224" i="2" a="1"/>
  <c r="AT224" i="2" s="1"/>
  <c r="AN224" i="2" a="1"/>
  <c r="AN224" i="2" s="1"/>
  <c r="AH224" i="2" a="1"/>
  <c r="AH224" i="2" s="1"/>
  <c r="AA224" i="2" a="1"/>
  <c r="AA224" i="2" s="1"/>
  <c r="T224" i="2" a="1"/>
  <c r="T224" i="2" s="1"/>
  <c r="F224" i="2" a="1"/>
  <c r="F224" i="2" s="1"/>
  <c r="AU216" i="2" a="1"/>
  <c r="AU216" i="2" s="1"/>
  <c r="AM216" i="2" a="1"/>
  <c r="AM216" i="2" s="1"/>
  <c r="AE216" i="2" a="1"/>
  <c r="AE216" i="2" s="1"/>
  <c r="W216" i="2" a="1"/>
  <c r="W216" i="2" s="1"/>
  <c r="O216" i="2" a="1"/>
  <c r="O216" i="2" s="1"/>
  <c r="G216" i="2" a="1"/>
  <c r="G216" i="2" s="1"/>
  <c r="AT216" i="2" a="1"/>
  <c r="AT216" i="2" s="1"/>
  <c r="AL216" i="2" a="1"/>
  <c r="AL216" i="2" s="1"/>
  <c r="AD216" i="2" a="1"/>
  <c r="AD216" i="2" s="1"/>
  <c r="V216" i="2" a="1"/>
  <c r="V216" i="2" s="1"/>
  <c r="N216" i="2" a="1"/>
  <c r="N216" i="2" s="1"/>
  <c r="F216" i="2" a="1"/>
  <c r="F216" i="2" s="1"/>
  <c r="AS216" i="2" a="1"/>
  <c r="AS216" i="2" s="1"/>
  <c r="AK216" i="2" a="1"/>
  <c r="AK216" i="2" s="1"/>
  <c r="AC216" i="2" a="1"/>
  <c r="AC216" i="2" s="1"/>
  <c r="U216" i="2" a="1"/>
  <c r="U216" i="2" s="1"/>
  <c r="M216" i="2" a="1"/>
  <c r="M216" i="2" s="1"/>
  <c r="E216" i="2" a="1"/>
  <c r="E216" i="2" s="1"/>
  <c r="AR216" i="2" a="1"/>
  <c r="AR216" i="2" s="1"/>
  <c r="AJ216" i="2" a="1"/>
  <c r="AJ216" i="2" s="1"/>
  <c r="AB216" i="2" a="1"/>
  <c r="AB216" i="2" s="1"/>
  <c r="T216" i="2" a="1"/>
  <c r="T216" i="2" s="1"/>
  <c r="L216" i="2" a="1"/>
  <c r="L216" i="2" s="1"/>
  <c r="D216" i="2" a="1"/>
  <c r="D216" i="2" s="1"/>
  <c r="AQ216" i="2" a="1"/>
  <c r="AQ216" i="2" s="1"/>
  <c r="AI216" i="2" a="1"/>
  <c r="AI216" i="2" s="1"/>
  <c r="AA216" i="2" a="1"/>
  <c r="AA216" i="2" s="1"/>
  <c r="S216" i="2" a="1"/>
  <c r="S216" i="2" s="1"/>
  <c r="K216" i="2" a="1"/>
  <c r="K216" i="2" s="1"/>
  <c r="C216" i="2" a="1"/>
  <c r="C216" i="2" s="1"/>
  <c r="AP216" i="2" a="1"/>
  <c r="AP216" i="2" s="1"/>
  <c r="AH216" i="2" a="1"/>
  <c r="AH216" i="2" s="1"/>
  <c r="Z216" i="2" a="1"/>
  <c r="Z216" i="2" s="1"/>
  <c r="R216" i="2" a="1"/>
  <c r="R216" i="2" s="1"/>
  <c r="J216" i="2" a="1"/>
  <c r="J216" i="2" s="1"/>
  <c r="AO216" i="2" a="1"/>
  <c r="AO216" i="2" s="1"/>
  <c r="AG216" i="2" a="1"/>
  <c r="AG216" i="2" s="1"/>
  <c r="Y216" i="2" a="1"/>
  <c r="Y216" i="2" s="1"/>
  <c r="Q216" i="2" a="1"/>
  <c r="Q216" i="2" s="1"/>
  <c r="I216" i="2" a="1"/>
  <c r="I216" i="2" s="1"/>
  <c r="AN216" i="2" a="1"/>
  <c r="AN216" i="2" s="1"/>
  <c r="AF216" i="2" a="1"/>
  <c r="AF216" i="2" s="1"/>
  <c r="X216" i="2" a="1"/>
  <c r="X216" i="2" s="1"/>
  <c r="P216" i="2" a="1"/>
  <c r="P216" i="2" s="1"/>
  <c r="H216" i="2" a="1"/>
  <c r="H216" i="2" s="1"/>
  <c r="AT208" i="2" a="1"/>
  <c r="AT208" i="2" s="1"/>
  <c r="AN208" i="2" a="1"/>
  <c r="AN208" i="2" s="1"/>
  <c r="AF208" i="2" a="1"/>
  <c r="AF208" i="2" s="1"/>
  <c r="Y208" i="2" a="1"/>
  <c r="Y208" i="2" s="1"/>
  <c r="R208" i="2" a="1"/>
  <c r="R208" i="2" s="1"/>
  <c r="J208" i="2" a="1"/>
  <c r="J208" i="2" s="1"/>
  <c r="C208" i="2" a="1"/>
  <c r="C208" i="2" s="1"/>
  <c r="AR208" i="2" a="1"/>
  <c r="AR208" i="2" s="1"/>
  <c r="AL208" i="2" a="1"/>
  <c r="AL208" i="2" s="1"/>
  <c r="AD208" i="2" a="1"/>
  <c r="AD208" i="2" s="1"/>
  <c r="X208" i="2" a="1"/>
  <c r="X208" i="2" s="1"/>
  <c r="P208" i="2" a="1"/>
  <c r="P208" i="2" s="1"/>
  <c r="AQ208" i="2" a="1"/>
  <c r="AQ208" i="2" s="1"/>
  <c r="AJ208" i="2" a="1"/>
  <c r="AJ208" i="2" s="1"/>
  <c r="AB208" i="2" a="1"/>
  <c r="AB208" i="2" s="1"/>
  <c r="V208" i="2" a="1"/>
  <c r="V208" i="2" s="1"/>
  <c r="N208" i="2" a="1"/>
  <c r="N208" i="2" s="1"/>
  <c r="G208" i="2" a="1"/>
  <c r="G208" i="2" s="1"/>
  <c r="AP208" i="2" a="1"/>
  <c r="AP208" i="2" s="1"/>
  <c r="AI208" i="2" a="1"/>
  <c r="AI208" i="2" s="1"/>
  <c r="U208" i="2" a="1"/>
  <c r="U208" i="2" s="1"/>
  <c r="M208" i="2" a="1"/>
  <c r="M208" i="2" s="1"/>
  <c r="F208" i="2" a="1"/>
  <c r="F208" i="2" s="1"/>
  <c r="AO208" i="2" a="1"/>
  <c r="AO208" i="2" s="1"/>
  <c r="AH208" i="2" a="1"/>
  <c r="AH208" i="2" s="1"/>
  <c r="AA208" i="2" a="1"/>
  <c r="AA208" i="2" s="1"/>
  <c r="T208" i="2" a="1"/>
  <c r="T208" i="2" s="1"/>
  <c r="L208" i="2" a="1"/>
  <c r="L208" i="2" s="1"/>
  <c r="E208" i="2" a="1"/>
  <c r="E208" i="2" s="1"/>
  <c r="AE208" i="2" a="1"/>
  <c r="AE208" i="2" s="1"/>
  <c r="K208" i="2" a="1"/>
  <c r="K208" i="2" s="1"/>
  <c r="AU208" i="2" a="1"/>
  <c r="AU208" i="2" s="1"/>
  <c r="AC208" i="2" a="1"/>
  <c r="AC208" i="2" s="1"/>
  <c r="I208" i="2" a="1"/>
  <c r="I208" i="2" s="1"/>
  <c r="AS208" i="2" a="1"/>
  <c r="AS208" i="2" s="1"/>
  <c r="Z208" i="2" a="1"/>
  <c r="Z208" i="2" s="1"/>
  <c r="H208" i="2" a="1"/>
  <c r="H208" i="2" s="1"/>
  <c r="D208" i="2" a="1"/>
  <c r="D208" i="2" s="1"/>
  <c r="W208" i="2" a="1"/>
  <c r="W208" i="2" s="1"/>
  <c r="AM208" i="2" a="1"/>
  <c r="AM208" i="2" s="1"/>
  <c r="S208" i="2" a="1"/>
  <c r="S208" i="2" s="1"/>
  <c r="AK208" i="2" a="1"/>
  <c r="AK208" i="2" s="1"/>
  <c r="Q208" i="2" a="1"/>
  <c r="Q208" i="2" s="1"/>
  <c r="AG208" i="2" a="1"/>
  <c r="AG208" i="2" s="1"/>
  <c r="O208" i="2" a="1"/>
  <c r="O208" i="2" s="1"/>
  <c r="AN200" i="2" a="1"/>
  <c r="AN200" i="2" s="1"/>
  <c r="AF200" i="2" a="1"/>
  <c r="AF200" i="2" s="1"/>
  <c r="X200" i="2" a="1"/>
  <c r="X200" i="2" s="1"/>
  <c r="P200" i="2" a="1"/>
  <c r="P200" i="2" s="1"/>
  <c r="H200" i="2" a="1"/>
  <c r="H200" i="2" s="1"/>
  <c r="AU200" i="2" a="1"/>
  <c r="AU200" i="2" s="1"/>
  <c r="AM200" i="2" a="1"/>
  <c r="AM200" i="2" s="1"/>
  <c r="AE200" i="2" a="1"/>
  <c r="AE200" i="2" s="1"/>
  <c r="W200" i="2" a="1"/>
  <c r="W200" i="2" s="1"/>
  <c r="O200" i="2" a="1"/>
  <c r="O200" i="2" s="1"/>
  <c r="G200" i="2" a="1"/>
  <c r="G200" i="2" s="1"/>
  <c r="AT200" i="2" a="1"/>
  <c r="AT200" i="2" s="1"/>
  <c r="AL200" i="2" a="1"/>
  <c r="AL200" i="2" s="1"/>
  <c r="AD200" i="2" a="1"/>
  <c r="AD200" i="2" s="1"/>
  <c r="V200" i="2" a="1"/>
  <c r="V200" i="2" s="1"/>
  <c r="N200" i="2" a="1"/>
  <c r="N200" i="2" s="1"/>
  <c r="F200" i="2" a="1"/>
  <c r="F200" i="2" s="1"/>
  <c r="AS200" i="2" a="1"/>
  <c r="AS200" i="2" s="1"/>
  <c r="AK200" i="2" a="1"/>
  <c r="AK200" i="2" s="1"/>
  <c r="AC200" i="2" a="1"/>
  <c r="AC200" i="2" s="1"/>
  <c r="U200" i="2" a="1"/>
  <c r="U200" i="2" s="1"/>
  <c r="M200" i="2" a="1"/>
  <c r="M200" i="2" s="1"/>
  <c r="E200" i="2" a="1"/>
  <c r="E200" i="2" s="1"/>
  <c r="AR200" i="2" a="1"/>
  <c r="AR200" i="2" s="1"/>
  <c r="AJ200" i="2" a="1"/>
  <c r="AJ200" i="2" s="1"/>
  <c r="AB200" i="2" a="1"/>
  <c r="AB200" i="2" s="1"/>
  <c r="T200" i="2" a="1"/>
  <c r="T200" i="2" s="1"/>
  <c r="L200" i="2" a="1"/>
  <c r="L200" i="2" s="1"/>
  <c r="D200" i="2" a="1"/>
  <c r="D200" i="2" s="1"/>
  <c r="AQ200" i="2" a="1"/>
  <c r="AQ200" i="2" s="1"/>
  <c r="AI200" i="2" a="1"/>
  <c r="AI200" i="2" s="1"/>
  <c r="AA200" i="2" a="1"/>
  <c r="AA200" i="2" s="1"/>
  <c r="S200" i="2" a="1"/>
  <c r="S200" i="2" s="1"/>
  <c r="K200" i="2" a="1"/>
  <c r="K200" i="2" s="1"/>
  <c r="C200" i="2" a="1"/>
  <c r="C200" i="2" s="1"/>
  <c r="AP200" i="2" a="1"/>
  <c r="AP200" i="2" s="1"/>
  <c r="AH200" i="2" a="1"/>
  <c r="AH200" i="2" s="1"/>
  <c r="Z200" i="2" a="1"/>
  <c r="Z200" i="2" s="1"/>
  <c r="R200" i="2" a="1"/>
  <c r="R200" i="2" s="1"/>
  <c r="J200" i="2" a="1"/>
  <c r="J200" i="2" s="1"/>
  <c r="AO200" i="2" a="1"/>
  <c r="AO200" i="2" s="1"/>
  <c r="AG200" i="2" a="1"/>
  <c r="AG200" i="2" s="1"/>
  <c r="Y200" i="2" a="1"/>
  <c r="Y200" i="2" s="1"/>
  <c r="Q200" i="2" a="1"/>
  <c r="Q200" i="2" s="1"/>
  <c r="I200" i="2" a="1"/>
  <c r="I200" i="2" s="1"/>
  <c r="AR192" i="2" a="1"/>
  <c r="AR192" i="2" s="1"/>
  <c r="AM192" i="2" a="1"/>
  <c r="AM192" i="2" s="1"/>
  <c r="AA192" i="2" a="1"/>
  <c r="AA192" i="2" s="1"/>
  <c r="U192" i="2" a="1"/>
  <c r="U192" i="2" s="1"/>
  <c r="P192" i="2" a="1"/>
  <c r="P192" i="2" s="1"/>
  <c r="J192" i="2" a="1"/>
  <c r="J192" i="2" s="1"/>
  <c r="AL192" i="2" a="1"/>
  <c r="AL192" i="2" s="1"/>
  <c r="AG192" i="2" a="1"/>
  <c r="AG192" i="2" s="1"/>
  <c r="T192" i="2" a="1"/>
  <c r="T192" i="2" s="1"/>
  <c r="O192" i="2" a="1"/>
  <c r="O192" i="2" s="1"/>
  <c r="C192" i="2" a="1"/>
  <c r="C192" i="2" s="1"/>
  <c r="AQ192" i="2" a="1"/>
  <c r="AQ192" i="2" s="1"/>
  <c r="AK192" i="2" a="1"/>
  <c r="AK192" i="2" s="1"/>
  <c r="AF192" i="2" a="1"/>
  <c r="AF192" i="2" s="1"/>
  <c r="Z192" i="2" a="1"/>
  <c r="Z192" i="2" s="1"/>
  <c r="N192" i="2" a="1"/>
  <c r="N192" i="2" s="1"/>
  <c r="I192" i="2" a="1"/>
  <c r="I192" i="2" s="1"/>
  <c r="AJ192" i="2" a="1"/>
  <c r="AJ192" i="2" s="1"/>
  <c r="AE192" i="2" a="1"/>
  <c r="AE192" i="2" s="1"/>
  <c r="S192" i="2" a="1"/>
  <c r="S192" i="2" s="1"/>
  <c r="M192" i="2" a="1"/>
  <c r="M192" i="2" s="1"/>
  <c r="H192" i="2" a="1"/>
  <c r="H192" i="2" s="1"/>
  <c r="AP192" i="2" a="1"/>
  <c r="AP192" i="2" s="1"/>
  <c r="AD192" i="2" a="1"/>
  <c r="AD192" i="2" s="1"/>
  <c r="Y192" i="2" a="1"/>
  <c r="Y192" i="2" s="1"/>
  <c r="L192" i="2" a="1"/>
  <c r="L192" i="2" s="1"/>
  <c r="G192" i="2" a="1"/>
  <c r="G192" i="2" s="1"/>
  <c r="AU192" i="2" a="1"/>
  <c r="AU192" i="2" s="1"/>
  <c r="AI192" i="2" a="1"/>
  <c r="AI192" i="2" s="1"/>
  <c r="AC192" i="2" a="1"/>
  <c r="AC192" i="2" s="1"/>
  <c r="X192" i="2" a="1"/>
  <c r="X192" i="2" s="1"/>
  <c r="R192" i="2" a="1"/>
  <c r="R192" i="2" s="1"/>
  <c r="F192" i="2" a="1"/>
  <c r="F192" i="2" s="1"/>
  <c r="AT192" i="2" a="1"/>
  <c r="AT192" i="2" s="1"/>
  <c r="AO192" i="2" a="1"/>
  <c r="AO192" i="2" s="1"/>
  <c r="AB192" i="2" a="1"/>
  <c r="AB192" i="2" s="1"/>
  <c r="W192" i="2" a="1"/>
  <c r="W192" i="2" s="1"/>
  <c r="K192" i="2" a="1"/>
  <c r="K192" i="2" s="1"/>
  <c r="E192" i="2" a="1"/>
  <c r="E192" i="2" s="1"/>
  <c r="AS192" i="2" a="1"/>
  <c r="AS192" i="2" s="1"/>
  <c r="AN192" i="2" a="1"/>
  <c r="AN192" i="2" s="1"/>
  <c r="AH192" i="2" a="1"/>
  <c r="AH192" i="2" s="1"/>
  <c r="V192" i="2" a="1"/>
  <c r="V192" i="2" s="1"/>
  <c r="Q192" i="2" a="1"/>
  <c r="Q192" i="2" s="1"/>
  <c r="D192" i="2" a="1"/>
  <c r="D192" i="2" s="1"/>
  <c r="AR184" i="2" a="1"/>
  <c r="AR184" i="2" s="1"/>
  <c r="AF184" i="2" a="1"/>
  <c r="AF184" i="2" s="1"/>
  <c r="Z184" i="2" a="1"/>
  <c r="Z184" i="2" s="1"/>
  <c r="S184" i="2" a="1"/>
  <c r="S184" i="2" s="1"/>
  <c r="M184" i="2" a="1"/>
  <c r="M184" i="2" s="1"/>
  <c r="G184" i="2" a="1"/>
  <c r="G184" i="2" s="1"/>
  <c r="AQ184" i="2" a="1"/>
  <c r="AQ184" i="2" s="1"/>
  <c r="AL184" i="2" a="1"/>
  <c r="AL184" i="2" s="1"/>
  <c r="AE184" i="2" a="1"/>
  <c r="AE184" i="2" s="1"/>
  <c r="Y184" i="2" a="1"/>
  <c r="Y184" i="2" s="1"/>
  <c r="L184" i="2" a="1"/>
  <c r="L184" i="2" s="1"/>
  <c r="AP184" i="2" a="1"/>
  <c r="AP184" i="2" s="1"/>
  <c r="AK184" i="2" a="1"/>
  <c r="AK184" i="2" s="1"/>
  <c r="AD184" i="2" a="1"/>
  <c r="AD184" i="2" s="1"/>
  <c r="X184" i="2" a="1"/>
  <c r="X184" i="2" s="1"/>
  <c r="R184" i="2" a="1"/>
  <c r="R184" i="2" s="1"/>
  <c r="K184" i="2" a="1"/>
  <c r="K184" i="2" s="1"/>
  <c r="F184" i="2" a="1"/>
  <c r="F184" i="2" s="1"/>
  <c r="AJ184" i="2" a="1"/>
  <c r="AJ184" i="2" s="1"/>
  <c r="W184" i="2" a="1"/>
  <c r="W184" i="2" s="1"/>
  <c r="J184" i="2" a="1"/>
  <c r="J184" i="2" s="1"/>
  <c r="E184" i="2" a="1"/>
  <c r="E184" i="2" s="1"/>
  <c r="AO184" i="2" a="1"/>
  <c r="AO184" i="2" s="1"/>
  <c r="AI184" i="2" a="1"/>
  <c r="AI184" i="2" s="1"/>
  <c r="AC184" i="2" a="1"/>
  <c r="AC184" i="2" s="1"/>
  <c r="V184" i="2" a="1"/>
  <c r="V184" i="2" s="1"/>
  <c r="Q184" i="2" a="1"/>
  <c r="Q184" i="2" s="1"/>
  <c r="D184" i="2" a="1"/>
  <c r="D184" i="2" s="1"/>
  <c r="AU184" i="2" a="1"/>
  <c r="AU184" i="2" s="1"/>
  <c r="AH184" i="2" a="1"/>
  <c r="AH184" i="2" s="1"/>
  <c r="AB184" i="2" a="1"/>
  <c r="AB184" i="2" s="1"/>
  <c r="U184" i="2" a="1"/>
  <c r="U184" i="2" s="1"/>
  <c r="P184" i="2" a="1"/>
  <c r="P184" i="2" s="1"/>
  <c r="I184" i="2" a="1"/>
  <c r="I184" i="2" s="1"/>
  <c r="C184" i="2" a="1"/>
  <c r="C184" i="2" s="1"/>
  <c r="AT184" i="2" a="1"/>
  <c r="AT184" i="2" s="1"/>
  <c r="AN184" i="2" a="1"/>
  <c r="AN184" i="2" s="1"/>
  <c r="AG184" i="2" a="1"/>
  <c r="AG184" i="2" s="1"/>
  <c r="AA184" i="2" a="1"/>
  <c r="AA184" i="2" s="1"/>
  <c r="O184" i="2" a="1"/>
  <c r="O184" i="2" s="1"/>
  <c r="T184" i="2" a="1"/>
  <c r="T184" i="2" s="1"/>
  <c r="N184" i="2" a="1"/>
  <c r="N184" i="2" s="1"/>
  <c r="H184" i="2" a="1"/>
  <c r="H184" i="2" s="1"/>
  <c r="AS184" i="2" a="1"/>
  <c r="AS184" i="2" s="1"/>
  <c r="AM184" i="2" a="1"/>
  <c r="AM184" i="2" s="1"/>
  <c r="AS176" i="2" a="1"/>
  <c r="AS176" i="2" s="1"/>
  <c r="AK176" i="2" a="1"/>
  <c r="AK176" i="2" s="1"/>
  <c r="AC176" i="2" a="1"/>
  <c r="AC176" i="2" s="1"/>
  <c r="U176" i="2" a="1"/>
  <c r="U176" i="2" s="1"/>
  <c r="M176" i="2" a="1"/>
  <c r="M176" i="2" s="1"/>
  <c r="E176" i="2" a="1"/>
  <c r="E176" i="2" s="1"/>
  <c r="AR176" i="2" a="1"/>
  <c r="AR176" i="2" s="1"/>
  <c r="AJ176" i="2" a="1"/>
  <c r="AJ176" i="2" s="1"/>
  <c r="AB176" i="2" a="1"/>
  <c r="AB176" i="2" s="1"/>
  <c r="T176" i="2" a="1"/>
  <c r="T176" i="2" s="1"/>
  <c r="L176" i="2" a="1"/>
  <c r="L176" i="2" s="1"/>
  <c r="D176" i="2" a="1"/>
  <c r="D176" i="2" s="1"/>
  <c r="AQ176" i="2" a="1"/>
  <c r="AQ176" i="2" s="1"/>
  <c r="AI176" i="2" a="1"/>
  <c r="AI176" i="2" s="1"/>
  <c r="AA176" i="2" a="1"/>
  <c r="AA176" i="2" s="1"/>
  <c r="S176" i="2" a="1"/>
  <c r="S176" i="2" s="1"/>
  <c r="K176" i="2" a="1"/>
  <c r="K176" i="2" s="1"/>
  <c r="C176" i="2" a="1"/>
  <c r="C176" i="2" s="1"/>
  <c r="AP176" i="2" a="1"/>
  <c r="AP176" i="2" s="1"/>
  <c r="AH176" i="2" a="1"/>
  <c r="AH176" i="2" s="1"/>
  <c r="Z176" i="2" a="1"/>
  <c r="Z176" i="2" s="1"/>
  <c r="R176" i="2" a="1"/>
  <c r="R176" i="2" s="1"/>
  <c r="J176" i="2" a="1"/>
  <c r="J176" i="2" s="1"/>
  <c r="AO176" i="2" a="1"/>
  <c r="AO176" i="2" s="1"/>
  <c r="AG176" i="2" a="1"/>
  <c r="AG176" i="2" s="1"/>
  <c r="Y176" i="2" a="1"/>
  <c r="Y176" i="2" s="1"/>
  <c r="Q176" i="2" a="1"/>
  <c r="Q176" i="2" s="1"/>
  <c r="I176" i="2" a="1"/>
  <c r="I176" i="2" s="1"/>
  <c r="AN176" i="2" a="1"/>
  <c r="AN176" i="2" s="1"/>
  <c r="AF176" i="2" a="1"/>
  <c r="AF176" i="2" s="1"/>
  <c r="X176" i="2" a="1"/>
  <c r="X176" i="2" s="1"/>
  <c r="P176" i="2" a="1"/>
  <c r="P176" i="2" s="1"/>
  <c r="H176" i="2" a="1"/>
  <c r="H176" i="2" s="1"/>
  <c r="AU176" i="2" a="1"/>
  <c r="AU176" i="2" s="1"/>
  <c r="AM176" i="2" a="1"/>
  <c r="AM176" i="2" s="1"/>
  <c r="AE176" i="2" a="1"/>
  <c r="AE176" i="2" s="1"/>
  <c r="W176" i="2" a="1"/>
  <c r="W176" i="2" s="1"/>
  <c r="O176" i="2" a="1"/>
  <c r="O176" i="2" s="1"/>
  <c r="G176" i="2" a="1"/>
  <c r="G176" i="2" s="1"/>
  <c r="AT176" i="2" a="1"/>
  <c r="AT176" i="2" s="1"/>
  <c r="AL176" i="2" a="1"/>
  <c r="AL176" i="2" s="1"/>
  <c r="AD176" i="2" a="1"/>
  <c r="AD176" i="2" s="1"/>
  <c r="V176" i="2" a="1"/>
  <c r="V176" i="2" s="1"/>
  <c r="N176" i="2" a="1"/>
  <c r="N176" i="2" s="1"/>
  <c r="F176" i="2" a="1"/>
  <c r="F176" i="2" s="1"/>
  <c r="AP168" i="2" a="1"/>
  <c r="AP168" i="2" s="1"/>
  <c r="AH168" i="2" a="1"/>
  <c r="AH168" i="2" s="1"/>
  <c r="Z168" i="2" a="1"/>
  <c r="Z168" i="2" s="1"/>
  <c r="R168" i="2" a="1"/>
  <c r="R168" i="2" s="1"/>
  <c r="J168" i="2" a="1"/>
  <c r="J168" i="2" s="1"/>
  <c r="AO168" i="2" a="1"/>
  <c r="AO168" i="2" s="1"/>
  <c r="AG168" i="2" a="1"/>
  <c r="AG168" i="2" s="1"/>
  <c r="Y168" i="2" a="1"/>
  <c r="Y168" i="2" s="1"/>
  <c r="Q168" i="2" a="1"/>
  <c r="Q168" i="2" s="1"/>
  <c r="I168" i="2" a="1"/>
  <c r="I168" i="2" s="1"/>
  <c r="AN168" i="2" a="1"/>
  <c r="AN168" i="2" s="1"/>
  <c r="AF168" i="2" a="1"/>
  <c r="AF168" i="2" s="1"/>
  <c r="X168" i="2" a="1"/>
  <c r="X168" i="2" s="1"/>
  <c r="P168" i="2" a="1"/>
  <c r="P168" i="2" s="1"/>
  <c r="H168" i="2" a="1"/>
  <c r="H168" i="2" s="1"/>
  <c r="AU168" i="2" a="1"/>
  <c r="AU168" i="2" s="1"/>
  <c r="AM168" i="2" a="1"/>
  <c r="AM168" i="2" s="1"/>
  <c r="AE168" i="2" a="1"/>
  <c r="AE168" i="2" s="1"/>
  <c r="W168" i="2" a="1"/>
  <c r="W168" i="2" s="1"/>
  <c r="O168" i="2" a="1"/>
  <c r="O168" i="2" s="1"/>
  <c r="G168" i="2" a="1"/>
  <c r="G168" i="2" s="1"/>
  <c r="AT168" i="2" a="1"/>
  <c r="AT168" i="2" s="1"/>
  <c r="AL168" i="2" a="1"/>
  <c r="AL168" i="2" s="1"/>
  <c r="AD168" i="2" a="1"/>
  <c r="AD168" i="2" s="1"/>
  <c r="V168" i="2" a="1"/>
  <c r="V168" i="2" s="1"/>
  <c r="N168" i="2" a="1"/>
  <c r="N168" i="2" s="1"/>
  <c r="F168" i="2" a="1"/>
  <c r="F168" i="2" s="1"/>
  <c r="AS168" i="2" a="1"/>
  <c r="AS168" i="2" s="1"/>
  <c r="AK168" i="2" a="1"/>
  <c r="AK168" i="2" s="1"/>
  <c r="AC168" i="2" a="1"/>
  <c r="AC168" i="2" s="1"/>
  <c r="U168" i="2" a="1"/>
  <c r="U168" i="2" s="1"/>
  <c r="M168" i="2" a="1"/>
  <c r="M168" i="2" s="1"/>
  <c r="E168" i="2" a="1"/>
  <c r="E168" i="2" s="1"/>
  <c r="AR168" i="2" a="1"/>
  <c r="AR168" i="2" s="1"/>
  <c r="AJ168" i="2" a="1"/>
  <c r="AJ168" i="2" s="1"/>
  <c r="AB168" i="2" a="1"/>
  <c r="AB168" i="2" s="1"/>
  <c r="T168" i="2" a="1"/>
  <c r="T168" i="2" s="1"/>
  <c r="L168" i="2" a="1"/>
  <c r="L168" i="2" s="1"/>
  <c r="D168" i="2" a="1"/>
  <c r="D168" i="2" s="1"/>
  <c r="AQ168" i="2" a="1"/>
  <c r="AQ168" i="2" s="1"/>
  <c r="AI168" i="2" a="1"/>
  <c r="AI168" i="2" s="1"/>
  <c r="AA168" i="2" a="1"/>
  <c r="AA168" i="2" s="1"/>
  <c r="S168" i="2" a="1"/>
  <c r="S168" i="2" s="1"/>
  <c r="K168" i="2" a="1"/>
  <c r="K168" i="2" s="1"/>
  <c r="C168" i="2" a="1"/>
  <c r="C168" i="2" s="1"/>
  <c r="AS160" i="2" a="1"/>
  <c r="AS160" i="2" s="1"/>
  <c r="AM160" i="2" a="1"/>
  <c r="AM160" i="2" s="1"/>
  <c r="AG160" i="2" a="1"/>
  <c r="AG160" i="2" s="1"/>
  <c r="AA160" i="2" a="1"/>
  <c r="AA160" i="2" s="1"/>
  <c r="T160" i="2" a="1"/>
  <c r="T160" i="2" s="1"/>
  <c r="O160" i="2" a="1"/>
  <c r="O160" i="2" s="1"/>
  <c r="I160" i="2" a="1"/>
  <c r="I160" i="2" s="1"/>
  <c r="C160" i="2" a="1"/>
  <c r="C160" i="2" s="1"/>
  <c r="AR160" i="2" a="1"/>
  <c r="AR160" i="2" s="1"/>
  <c r="AL160" i="2" a="1"/>
  <c r="AL160" i="2" s="1"/>
  <c r="AF160" i="2" a="1"/>
  <c r="AF160" i="2" s="1"/>
  <c r="Z160" i="2" a="1"/>
  <c r="Z160" i="2" s="1"/>
  <c r="N160" i="2" a="1"/>
  <c r="N160" i="2" s="1"/>
  <c r="H160" i="2" a="1"/>
  <c r="H160" i="2" s="1"/>
  <c r="AK160" i="2" a="1"/>
  <c r="AK160" i="2" s="1"/>
  <c r="AE160" i="2" a="1"/>
  <c r="AE160" i="2" s="1"/>
  <c r="Y160" i="2" a="1"/>
  <c r="Y160" i="2" s="1"/>
  <c r="S160" i="2" a="1"/>
  <c r="S160" i="2" s="1"/>
  <c r="M160" i="2" a="1"/>
  <c r="M160" i="2" s="1"/>
  <c r="G160" i="2" a="1"/>
  <c r="G160" i="2" s="1"/>
  <c r="AQ160" i="2" a="1"/>
  <c r="AQ160" i="2" s="1"/>
  <c r="AD160" i="2" a="1"/>
  <c r="AD160" i="2" s="1"/>
  <c r="X160" i="2" a="1"/>
  <c r="X160" i="2" s="1"/>
  <c r="L160" i="2" a="1"/>
  <c r="L160" i="2" s="1"/>
  <c r="F160" i="2" a="1"/>
  <c r="F160" i="2" s="1"/>
  <c r="AJ160" i="2" a="1"/>
  <c r="AJ160" i="2" s="1"/>
  <c r="AC160" i="2" a="1"/>
  <c r="AC160" i="2" s="1"/>
  <c r="W160" i="2" a="1"/>
  <c r="W160" i="2" s="1"/>
  <c r="R160" i="2" a="1"/>
  <c r="R160" i="2" s="1"/>
  <c r="E160" i="2" a="1"/>
  <c r="E160" i="2" s="1"/>
  <c r="AP160" i="2" a="1"/>
  <c r="AP160" i="2" s="1"/>
  <c r="AI160" i="2" a="1"/>
  <c r="AI160" i="2" s="1"/>
  <c r="V160" i="2" a="1"/>
  <c r="V160" i="2" s="1"/>
  <c r="Q160" i="2" a="1"/>
  <c r="Q160" i="2" s="1"/>
  <c r="K160" i="2" a="1"/>
  <c r="K160" i="2" s="1"/>
  <c r="AU160" i="2" a="1"/>
  <c r="AU160" i="2" s="1"/>
  <c r="AO160" i="2" a="1"/>
  <c r="AO160" i="2" s="1"/>
  <c r="AB160" i="2" a="1"/>
  <c r="AB160" i="2" s="1"/>
  <c r="U160" i="2" a="1"/>
  <c r="U160" i="2" s="1"/>
  <c r="D160" i="2" a="1"/>
  <c r="D160" i="2" s="1"/>
  <c r="AT160" i="2" a="1"/>
  <c r="AT160" i="2" s="1"/>
  <c r="AN160" i="2" a="1"/>
  <c r="AN160" i="2" s="1"/>
  <c r="AH160" i="2" a="1"/>
  <c r="AH160" i="2" s="1"/>
  <c r="P160" i="2" a="1"/>
  <c r="P160" i="2" s="1"/>
  <c r="J160" i="2" a="1"/>
  <c r="J160" i="2" s="1"/>
  <c r="AQ152" i="2" a="1"/>
  <c r="AQ152" i="2" s="1"/>
  <c r="AL152" i="2" a="1"/>
  <c r="AL152" i="2" s="1"/>
  <c r="AE152" i="2" a="1"/>
  <c r="AE152" i="2" s="1"/>
  <c r="R152" i="2" a="1"/>
  <c r="R152" i="2" s="1"/>
  <c r="K152" i="2" a="1"/>
  <c r="K152" i="2" s="1"/>
  <c r="F152" i="2" a="1"/>
  <c r="F152" i="2" s="1"/>
  <c r="AK152" i="2" a="1"/>
  <c r="AK152" i="2" s="1"/>
  <c r="AD152" i="2" a="1"/>
  <c r="AD152" i="2" s="1"/>
  <c r="X152" i="2" a="1"/>
  <c r="X152" i="2" s="1"/>
  <c r="Q152" i="2" a="1"/>
  <c r="Q152" i="2" s="1"/>
  <c r="E152" i="2" a="1"/>
  <c r="E152" i="2" s="1"/>
  <c r="AP152" i="2" a="1"/>
  <c r="AP152" i="2" s="1"/>
  <c r="AJ152" i="2" a="1"/>
  <c r="AJ152" i="2" s="1"/>
  <c r="AC152" i="2" a="1"/>
  <c r="AC152" i="2" s="1"/>
  <c r="W152" i="2" a="1"/>
  <c r="W152" i="2" s="1"/>
  <c r="J152" i="2" a="1"/>
  <c r="J152" i="2" s="1"/>
  <c r="D152" i="2" a="1"/>
  <c r="D152" i="2" s="1"/>
  <c r="AO152" i="2" a="1"/>
  <c r="AO152" i="2" s="1"/>
  <c r="AI152" i="2" a="1"/>
  <c r="AI152" i="2" s="1"/>
  <c r="AB152" i="2" a="1"/>
  <c r="AB152" i="2" s="1"/>
  <c r="P152" i="2" a="1"/>
  <c r="P152" i="2" s="1"/>
  <c r="I152" i="2" a="1"/>
  <c r="I152" i="2" s="1"/>
  <c r="C152" i="2" a="1"/>
  <c r="C152" i="2" s="1"/>
  <c r="AU152" i="2" a="1"/>
  <c r="AU152" i="2" s="1"/>
  <c r="AH152" i="2" a="1"/>
  <c r="AH152" i="2" s="1"/>
  <c r="AA152" i="2" a="1"/>
  <c r="AA152" i="2" s="1"/>
  <c r="V152" i="2" a="1"/>
  <c r="V152" i="2" s="1"/>
  <c r="O152" i="2" a="1"/>
  <c r="O152" i="2" s="1"/>
  <c r="AT152" i="2" a="1"/>
  <c r="AT152" i="2" s="1"/>
  <c r="AN152" i="2" a="1"/>
  <c r="AN152" i="2" s="1"/>
  <c r="AG152" i="2" a="1"/>
  <c r="AG152" i="2" s="1"/>
  <c r="U152" i="2" a="1"/>
  <c r="U152" i="2" s="1"/>
  <c r="N152" i="2" a="1"/>
  <c r="N152" i="2" s="1"/>
  <c r="H152" i="2" a="1"/>
  <c r="H152" i="2" s="1"/>
  <c r="AS152" i="2" a="1"/>
  <c r="AS152" i="2" s="1"/>
  <c r="AM152" i="2" a="1"/>
  <c r="AM152" i="2" s="1"/>
  <c r="Z152" i="2" a="1"/>
  <c r="Z152" i="2" s="1"/>
  <c r="T152" i="2" a="1"/>
  <c r="T152" i="2" s="1"/>
  <c r="M152" i="2" a="1"/>
  <c r="M152" i="2" s="1"/>
  <c r="G152" i="2" a="1"/>
  <c r="G152" i="2" s="1"/>
  <c r="AR152" i="2" a="1"/>
  <c r="AR152" i="2" s="1"/>
  <c r="AF152" i="2" a="1"/>
  <c r="AF152" i="2" s="1"/>
  <c r="Y152" i="2" a="1"/>
  <c r="Y152" i="2" s="1"/>
  <c r="S152" i="2" a="1"/>
  <c r="S152" i="2" s="1"/>
  <c r="L152" i="2" a="1"/>
  <c r="L152" i="2" s="1"/>
  <c r="AP144" i="2" a="1"/>
  <c r="AP144" i="2" s="1"/>
  <c r="AH144" i="2" a="1"/>
  <c r="AH144" i="2" s="1"/>
  <c r="Z144" i="2" a="1"/>
  <c r="Z144" i="2" s="1"/>
  <c r="T144" i="2" a="1"/>
  <c r="T144" i="2" s="1"/>
  <c r="M144" i="2" a="1"/>
  <c r="M144" i="2" s="1"/>
  <c r="E144" i="2" a="1"/>
  <c r="E144" i="2" s="1"/>
  <c r="AO144" i="2" a="1"/>
  <c r="AO144" i="2" s="1"/>
  <c r="AG144" i="2" a="1"/>
  <c r="AG144" i="2" s="1"/>
  <c r="Y144" i="2" a="1"/>
  <c r="Y144" i="2" s="1"/>
  <c r="S144" i="2" a="1"/>
  <c r="S144" i="2" s="1"/>
  <c r="L144" i="2" a="1"/>
  <c r="L144" i="2" s="1"/>
  <c r="D144" i="2" a="1"/>
  <c r="D144" i="2" s="1"/>
  <c r="AN144" i="2" a="1"/>
  <c r="AN144" i="2" s="1"/>
  <c r="AF144" i="2" a="1"/>
  <c r="AF144" i="2" s="1"/>
  <c r="R144" i="2" a="1"/>
  <c r="R144" i="2" s="1"/>
  <c r="K144" i="2" a="1"/>
  <c r="K144" i="2" s="1"/>
  <c r="C144" i="2" a="1"/>
  <c r="C144" i="2" s="1"/>
  <c r="AU144" i="2" a="1"/>
  <c r="AU144" i="2" s="1"/>
  <c r="AM144" i="2" a="1"/>
  <c r="AM144" i="2" s="1"/>
  <c r="AE144" i="2" a="1"/>
  <c r="AE144" i="2" s="1"/>
  <c r="X144" i="2" a="1"/>
  <c r="X144" i="2" s="1"/>
  <c r="Q144" i="2" a="1"/>
  <c r="Q144" i="2" s="1"/>
  <c r="J144" i="2" a="1"/>
  <c r="J144" i="2" s="1"/>
  <c r="AT144" i="2" a="1"/>
  <c r="AT144" i="2" s="1"/>
  <c r="AL144" i="2" a="1"/>
  <c r="AL144" i="2" s="1"/>
  <c r="AD144" i="2" a="1"/>
  <c r="AD144" i="2" s="1"/>
  <c r="W144" i="2" a="1"/>
  <c r="W144" i="2" s="1"/>
  <c r="I144" i="2" a="1"/>
  <c r="I144" i="2" s="1"/>
  <c r="AS144" i="2" a="1"/>
  <c r="AS144" i="2" s="1"/>
  <c r="AK144" i="2" a="1"/>
  <c r="AK144" i="2" s="1"/>
  <c r="AC144" i="2" a="1"/>
  <c r="AC144" i="2" s="1"/>
  <c r="V144" i="2" a="1"/>
  <c r="V144" i="2" s="1"/>
  <c r="P144" i="2" a="1"/>
  <c r="P144" i="2" s="1"/>
  <c r="H144" i="2" a="1"/>
  <c r="H144" i="2" s="1"/>
  <c r="AR144" i="2" a="1"/>
  <c r="AR144" i="2" s="1"/>
  <c r="AJ144" i="2" a="1"/>
  <c r="AJ144" i="2" s="1"/>
  <c r="AB144" i="2" a="1"/>
  <c r="AB144" i="2" s="1"/>
  <c r="U144" i="2" a="1"/>
  <c r="U144" i="2" s="1"/>
  <c r="O144" i="2" a="1"/>
  <c r="O144" i="2" s="1"/>
  <c r="G144" i="2" a="1"/>
  <c r="G144" i="2" s="1"/>
  <c r="AQ144" i="2" a="1"/>
  <c r="AQ144" i="2" s="1"/>
  <c r="AI144" i="2" a="1"/>
  <c r="AI144" i="2" s="1"/>
  <c r="AA144" i="2" a="1"/>
  <c r="AA144" i="2" s="1"/>
  <c r="N144" i="2" a="1"/>
  <c r="N144" i="2" s="1"/>
  <c r="F144" i="2" a="1"/>
  <c r="F144" i="2" s="1"/>
  <c r="AO136" i="2" a="1"/>
  <c r="AO136" i="2" s="1"/>
  <c r="AC136" i="2" a="1"/>
  <c r="AC136" i="2" s="1"/>
  <c r="U136" i="2" a="1"/>
  <c r="U136" i="2" s="1"/>
  <c r="P136" i="2" a="1"/>
  <c r="P136" i="2" s="1"/>
  <c r="I136" i="2" a="1"/>
  <c r="I136" i="2" s="1"/>
  <c r="AU136" i="2" a="1"/>
  <c r="AU136" i="2" s="1"/>
  <c r="AN136" i="2" a="1"/>
  <c r="AN136" i="2" s="1"/>
  <c r="AH136" i="2" a="1"/>
  <c r="AH136" i="2" s="1"/>
  <c r="AB136" i="2" a="1"/>
  <c r="AB136" i="2" s="1"/>
  <c r="O136" i="2" a="1"/>
  <c r="O136" i="2" s="1"/>
  <c r="H136" i="2" a="1"/>
  <c r="H136" i="2" s="1"/>
  <c r="AM136" i="2" a="1"/>
  <c r="AM136" i="2" s="1"/>
  <c r="AG136" i="2" a="1"/>
  <c r="AG136" i="2" s="1"/>
  <c r="AA136" i="2" a="1"/>
  <c r="AA136" i="2" s="1"/>
  <c r="T136" i="2" a="1"/>
  <c r="T136" i="2" s="1"/>
  <c r="G136" i="2" a="1"/>
  <c r="G136" i="2" s="1"/>
  <c r="AT136" i="2" a="1"/>
  <c r="AT136" i="2" s="1"/>
  <c r="AL136" i="2" a="1"/>
  <c r="AL136" i="2" s="1"/>
  <c r="Z136" i="2" a="1"/>
  <c r="Z136" i="2" s="1"/>
  <c r="S136" i="2" a="1"/>
  <c r="S136" i="2" s="1"/>
  <c r="N136" i="2" a="1"/>
  <c r="N136" i="2" s="1"/>
  <c r="F136" i="2" a="1"/>
  <c r="F136" i="2" s="1"/>
  <c r="AS136" i="2" a="1"/>
  <c r="AS136" i="2" s="1"/>
  <c r="AK136" i="2" a="1"/>
  <c r="AK136" i="2" s="1"/>
  <c r="AF136" i="2" a="1"/>
  <c r="AF136" i="2" s="1"/>
  <c r="Y136" i="2" a="1"/>
  <c r="Y136" i="2" s="1"/>
  <c r="M136" i="2" a="1"/>
  <c r="M136" i="2" s="1"/>
  <c r="E136" i="2" a="1"/>
  <c r="E136" i="2" s="1"/>
  <c r="AR136" i="2" a="1"/>
  <c r="AR136" i="2" s="1"/>
  <c r="AE136" i="2" a="1"/>
  <c r="AE136" i="2" s="1"/>
  <c r="X136" i="2" a="1"/>
  <c r="X136" i="2" s="1"/>
  <c r="R136" i="2" a="1"/>
  <c r="R136" i="2" s="1"/>
  <c r="L136" i="2" a="1"/>
  <c r="L136" i="2" s="1"/>
  <c r="AQ136" i="2" a="1"/>
  <c r="AQ136" i="2" s="1"/>
  <c r="AJ136" i="2" a="1"/>
  <c r="AJ136" i="2" s="1"/>
  <c r="W136" i="2" a="1"/>
  <c r="W136" i="2" s="1"/>
  <c r="Q136" i="2" a="1"/>
  <c r="Q136" i="2" s="1"/>
  <c r="K136" i="2" a="1"/>
  <c r="K136" i="2" s="1"/>
  <c r="D136" i="2" a="1"/>
  <c r="D136" i="2" s="1"/>
  <c r="AP136" i="2" a="1"/>
  <c r="AP136" i="2" s="1"/>
  <c r="AI136" i="2" a="1"/>
  <c r="AI136" i="2" s="1"/>
  <c r="AD136" i="2" a="1"/>
  <c r="AD136" i="2" s="1"/>
  <c r="V136" i="2" a="1"/>
  <c r="V136" i="2" s="1"/>
  <c r="J136" i="2" a="1"/>
  <c r="J136" i="2" s="1"/>
  <c r="C136" i="2" a="1"/>
  <c r="C136" i="2" s="1"/>
  <c r="AU128" i="2" a="1"/>
  <c r="AU128" i="2" s="1"/>
  <c r="AH128" i="2" a="1"/>
  <c r="AH128" i="2" s="1"/>
  <c r="AA128" i="2" a="1"/>
  <c r="AA128" i="2" s="1"/>
  <c r="V128" i="2" a="1"/>
  <c r="V128" i="2" s="1"/>
  <c r="N128" i="2" a="1"/>
  <c r="N128" i="2" s="1"/>
  <c r="AT128" i="2" a="1"/>
  <c r="AT128" i="2" s="1"/>
  <c r="AN128" i="2" a="1"/>
  <c r="AN128" i="2" s="1"/>
  <c r="AG128" i="2" a="1"/>
  <c r="AG128" i="2" s="1"/>
  <c r="U128" i="2" a="1"/>
  <c r="U128" i="2" s="1"/>
  <c r="M128" i="2" a="1"/>
  <c r="M128" i="2" s="1"/>
  <c r="H128" i="2" a="1"/>
  <c r="H128" i="2" s="1"/>
  <c r="AS128" i="2" a="1"/>
  <c r="AS128" i="2" s="1"/>
  <c r="AM128" i="2" a="1"/>
  <c r="AM128" i="2" s="1"/>
  <c r="AF128" i="2" a="1"/>
  <c r="AF128" i="2" s="1"/>
  <c r="Z128" i="2" a="1"/>
  <c r="Z128" i="2" s="1"/>
  <c r="T128" i="2" a="1"/>
  <c r="T128" i="2" s="1"/>
  <c r="G128" i="2" a="1"/>
  <c r="G128" i="2" s="1"/>
  <c r="AR128" i="2" a="1"/>
  <c r="AR128" i="2" s="1"/>
  <c r="AE128" i="2" a="1"/>
  <c r="AE128" i="2" s="1"/>
  <c r="Y128" i="2" a="1"/>
  <c r="Y128" i="2" s="1"/>
  <c r="S128" i="2" a="1"/>
  <c r="S128" i="2" s="1"/>
  <c r="L128" i="2" a="1"/>
  <c r="L128" i="2" s="1"/>
  <c r="AQ128" i="2" a="1"/>
  <c r="AQ128" i="2" s="1"/>
  <c r="AL128" i="2" a="1"/>
  <c r="AL128" i="2" s="1"/>
  <c r="AD128" i="2" a="1"/>
  <c r="AD128" i="2" s="1"/>
  <c r="R128" i="2" a="1"/>
  <c r="R128" i="2" s="1"/>
  <c r="K128" i="2" a="1"/>
  <c r="K128" i="2" s="1"/>
  <c r="F128" i="2" a="1"/>
  <c r="F128" i="2" s="1"/>
  <c r="AK128" i="2" a="1"/>
  <c r="AK128" i="2" s="1"/>
  <c r="AC128" i="2" a="1"/>
  <c r="AC128" i="2" s="1"/>
  <c r="X128" i="2" a="1"/>
  <c r="X128" i="2" s="1"/>
  <c r="Q128" i="2" a="1"/>
  <c r="Q128" i="2" s="1"/>
  <c r="E128" i="2" a="1"/>
  <c r="E128" i="2" s="1"/>
  <c r="AP128" i="2" a="1"/>
  <c r="AP128" i="2" s="1"/>
  <c r="AJ128" i="2" a="1"/>
  <c r="AJ128" i="2" s="1"/>
  <c r="W128" i="2" a="1"/>
  <c r="W128" i="2" s="1"/>
  <c r="P128" i="2" a="1"/>
  <c r="P128" i="2" s="1"/>
  <c r="J128" i="2" a="1"/>
  <c r="J128" i="2" s="1"/>
  <c r="D128" i="2" a="1"/>
  <c r="D128" i="2" s="1"/>
  <c r="AO128" i="2" a="1"/>
  <c r="AO128" i="2" s="1"/>
  <c r="AI128" i="2" a="1"/>
  <c r="AI128" i="2" s="1"/>
  <c r="AB128" i="2" a="1"/>
  <c r="AB128" i="2" s="1"/>
  <c r="O128" i="2" a="1"/>
  <c r="O128" i="2" s="1"/>
  <c r="I128" i="2" a="1"/>
  <c r="I128" i="2" s="1"/>
  <c r="C128" i="2" a="1"/>
  <c r="C128" i="2" s="1"/>
  <c r="AR120" i="2" a="1"/>
  <c r="AR120" i="2" s="1"/>
  <c r="AE120" i="2" a="1"/>
  <c r="AE120" i="2" s="1"/>
  <c r="X120" i="2" a="1"/>
  <c r="X120" i="2" s="1"/>
  <c r="Q120" i="2" a="1"/>
  <c r="Q120" i="2" s="1"/>
  <c r="K120" i="2" a="1"/>
  <c r="K120" i="2" s="1"/>
  <c r="C120" i="2" a="1"/>
  <c r="C120" i="2" s="1"/>
  <c r="AQ120" i="2" a="1"/>
  <c r="AQ120" i="2" s="1"/>
  <c r="AJ120" i="2" a="1"/>
  <c r="AJ120" i="2" s="1"/>
  <c r="W120" i="2" a="1"/>
  <c r="W120" i="2" s="1"/>
  <c r="J120" i="2" a="1"/>
  <c r="J120" i="2" s="1"/>
  <c r="AP120" i="2" a="1"/>
  <c r="AP120" i="2" s="1"/>
  <c r="AI120" i="2" a="1"/>
  <c r="AI120" i="2" s="1"/>
  <c r="AD120" i="2" a="1"/>
  <c r="AD120" i="2" s="1"/>
  <c r="V120" i="2" a="1"/>
  <c r="V120" i="2" s="1"/>
  <c r="P120" i="2" a="1"/>
  <c r="P120" i="2" s="1"/>
  <c r="I120" i="2" a="1"/>
  <c r="I120" i="2" s="1"/>
  <c r="AO120" i="2" a="1"/>
  <c r="AO120" i="2" s="1"/>
  <c r="AC120" i="2" a="1"/>
  <c r="AC120" i="2" s="1"/>
  <c r="U120" i="2" a="1"/>
  <c r="U120" i="2" s="1"/>
  <c r="O120" i="2" a="1"/>
  <c r="O120" i="2" s="1"/>
  <c r="H120" i="2" a="1"/>
  <c r="H120" i="2" s="1"/>
  <c r="AU120" i="2" a="1"/>
  <c r="AU120" i="2" s="1"/>
  <c r="AN120" i="2" a="1"/>
  <c r="AN120" i="2" s="1"/>
  <c r="AH120" i="2" a="1"/>
  <c r="AH120" i="2" s="1"/>
  <c r="AB120" i="2" a="1"/>
  <c r="AB120" i="2" s="1"/>
  <c r="T120" i="2" a="1"/>
  <c r="T120" i="2" s="1"/>
  <c r="G120" i="2" a="1"/>
  <c r="G120" i="2" s="1"/>
  <c r="AM120" i="2" a="1"/>
  <c r="AM120" i="2" s="1"/>
  <c r="AG120" i="2" a="1"/>
  <c r="AG120" i="2" s="1"/>
  <c r="AA120" i="2" a="1"/>
  <c r="AA120" i="2" s="1"/>
  <c r="S120" i="2" a="1"/>
  <c r="S120" i="2" s="1"/>
  <c r="N120" i="2" a="1"/>
  <c r="N120" i="2" s="1"/>
  <c r="F120" i="2" a="1"/>
  <c r="F120" i="2" s="1"/>
  <c r="AT120" i="2" a="1"/>
  <c r="AT120" i="2" s="1"/>
  <c r="AL120" i="2" a="1"/>
  <c r="AL120" i="2" s="1"/>
  <c r="Z120" i="2" a="1"/>
  <c r="Z120" i="2" s="1"/>
  <c r="M120" i="2" a="1"/>
  <c r="M120" i="2" s="1"/>
  <c r="E120" i="2" a="1"/>
  <c r="E120" i="2" s="1"/>
  <c r="AS120" i="2" a="1"/>
  <c r="AS120" i="2" s="1"/>
  <c r="AK120" i="2" a="1"/>
  <c r="AK120" i="2" s="1"/>
  <c r="AF120" i="2" a="1"/>
  <c r="AF120" i="2" s="1"/>
  <c r="Y120" i="2" a="1"/>
  <c r="Y120" i="2" s="1"/>
  <c r="R120" i="2" a="1"/>
  <c r="R120" i="2" s="1"/>
  <c r="L120" i="2" a="1"/>
  <c r="L120" i="2" s="1"/>
  <c r="D120" i="2" a="1"/>
  <c r="D120" i="2" s="1"/>
  <c r="AU112" i="2" a="1"/>
  <c r="AU112" i="2" s="1"/>
  <c r="AN112" i="2" a="1"/>
  <c r="AN112" i="2" s="1"/>
  <c r="AH112" i="2" a="1"/>
  <c r="AH112" i="2" s="1"/>
  <c r="AA112" i="2" a="1"/>
  <c r="AA112" i="2" s="1"/>
  <c r="T112" i="2" a="1"/>
  <c r="T112" i="2" s="1"/>
  <c r="M112" i="2" a="1"/>
  <c r="M112" i="2" s="1"/>
  <c r="AT112" i="2" a="1"/>
  <c r="AT112" i="2" s="1"/>
  <c r="AM112" i="2" a="1"/>
  <c r="AM112" i="2" s="1"/>
  <c r="AG112" i="2" a="1"/>
  <c r="AG112" i="2" s="1"/>
  <c r="Z112" i="2" a="1"/>
  <c r="Z112" i="2" s="1"/>
  <c r="S112" i="2" a="1"/>
  <c r="S112" i="2" s="1"/>
  <c r="L112" i="2" a="1"/>
  <c r="L112" i="2" s="1"/>
  <c r="E112" i="2" a="1"/>
  <c r="E112" i="2" s="1"/>
  <c r="AL112" i="2" a="1"/>
  <c r="AL112" i="2" s="1"/>
  <c r="AF112" i="2" a="1"/>
  <c r="AF112" i="2" s="1"/>
  <c r="Y112" i="2" a="1"/>
  <c r="Y112" i="2" s="1"/>
  <c r="R112" i="2" a="1"/>
  <c r="R112" i="2" s="1"/>
  <c r="K112" i="2" a="1"/>
  <c r="K112" i="2" s="1"/>
  <c r="D112" i="2" a="1"/>
  <c r="D112" i="2" s="1"/>
  <c r="AS112" i="2" a="1"/>
  <c r="AS112" i="2" s="1"/>
  <c r="AE112" i="2" a="1"/>
  <c r="AE112" i="2" s="1"/>
  <c r="X112" i="2" a="1"/>
  <c r="X112" i="2" s="1"/>
  <c r="Q112" i="2" a="1"/>
  <c r="Q112" i="2" s="1"/>
  <c r="J112" i="2" a="1"/>
  <c r="J112" i="2" s="1"/>
  <c r="C112" i="2" a="1"/>
  <c r="C112" i="2" s="1"/>
  <c r="AR112" i="2" a="1"/>
  <c r="AR112" i="2" s="1"/>
  <c r="AK112" i="2" a="1"/>
  <c r="AK112" i="2" s="1"/>
  <c r="AD112" i="2" a="1"/>
  <c r="AD112" i="2" s="1"/>
  <c r="W112" i="2" a="1"/>
  <c r="W112" i="2" s="1"/>
  <c r="P112" i="2" a="1"/>
  <c r="P112" i="2" s="1"/>
  <c r="I112" i="2" a="1"/>
  <c r="I112" i="2" s="1"/>
  <c r="AQ112" i="2" a="1"/>
  <c r="AQ112" i="2" s="1"/>
  <c r="AJ112" i="2" a="1"/>
  <c r="AJ112" i="2" s="1"/>
  <c r="V112" i="2" a="1"/>
  <c r="V112" i="2" s="1"/>
  <c r="O112" i="2" a="1"/>
  <c r="O112" i="2" s="1"/>
  <c r="H112" i="2" a="1"/>
  <c r="H112" i="2" s="1"/>
  <c r="AP112" i="2" a="1"/>
  <c r="AP112" i="2" s="1"/>
  <c r="AC112" i="2" a="1"/>
  <c r="AC112" i="2" s="1"/>
  <c r="N112" i="2" a="1"/>
  <c r="N112" i="2" s="1"/>
  <c r="G112" i="2" a="1"/>
  <c r="G112" i="2" s="1"/>
  <c r="AO112" i="2" a="1"/>
  <c r="AO112" i="2" s="1"/>
  <c r="AI112" i="2" a="1"/>
  <c r="AI112" i="2" s="1"/>
  <c r="AB112" i="2" a="1"/>
  <c r="AB112" i="2" s="1"/>
  <c r="U112" i="2" a="1"/>
  <c r="U112" i="2" s="1"/>
  <c r="F112" i="2" a="1"/>
  <c r="F112" i="2" s="1"/>
  <c r="AU104" i="2" a="1"/>
  <c r="AU104" i="2" s="1"/>
  <c r="AM104" i="2" a="1"/>
  <c r="AM104" i="2" s="1"/>
  <c r="AE104" i="2" a="1"/>
  <c r="AE104" i="2" s="1"/>
  <c r="W104" i="2" a="1"/>
  <c r="W104" i="2" s="1"/>
  <c r="O104" i="2" a="1"/>
  <c r="O104" i="2" s="1"/>
  <c r="G104" i="2" a="1"/>
  <c r="G104" i="2" s="1"/>
  <c r="AT104" i="2" a="1"/>
  <c r="AT104" i="2" s="1"/>
  <c r="AL104" i="2" a="1"/>
  <c r="AL104" i="2" s="1"/>
  <c r="AD104" i="2" a="1"/>
  <c r="AD104" i="2" s="1"/>
  <c r="V104" i="2" a="1"/>
  <c r="V104" i="2" s="1"/>
  <c r="N104" i="2" a="1"/>
  <c r="N104" i="2" s="1"/>
  <c r="F104" i="2" a="1"/>
  <c r="F104" i="2" s="1"/>
  <c r="AS104" i="2" a="1"/>
  <c r="AS104" i="2" s="1"/>
  <c r="AK104" i="2" a="1"/>
  <c r="AK104" i="2" s="1"/>
  <c r="AC104" i="2" a="1"/>
  <c r="AC104" i="2" s="1"/>
  <c r="U104" i="2" a="1"/>
  <c r="U104" i="2" s="1"/>
  <c r="M104" i="2" a="1"/>
  <c r="M104" i="2" s="1"/>
  <c r="E104" i="2" a="1"/>
  <c r="E104" i="2" s="1"/>
  <c r="AR104" i="2" a="1"/>
  <c r="AR104" i="2" s="1"/>
  <c r="AJ104" i="2" a="1"/>
  <c r="AJ104" i="2" s="1"/>
  <c r="AB104" i="2" a="1"/>
  <c r="AB104" i="2" s="1"/>
  <c r="T104" i="2" a="1"/>
  <c r="T104" i="2" s="1"/>
  <c r="L104" i="2" a="1"/>
  <c r="L104" i="2" s="1"/>
  <c r="D104" i="2" a="1"/>
  <c r="D104" i="2" s="1"/>
  <c r="AQ104" i="2" a="1"/>
  <c r="AQ104" i="2" s="1"/>
  <c r="AI104" i="2" a="1"/>
  <c r="AI104" i="2" s="1"/>
  <c r="AA104" i="2" a="1"/>
  <c r="AA104" i="2" s="1"/>
  <c r="S104" i="2" a="1"/>
  <c r="S104" i="2" s="1"/>
  <c r="K104" i="2" a="1"/>
  <c r="K104" i="2" s="1"/>
  <c r="C104" i="2" a="1"/>
  <c r="C104" i="2" s="1"/>
  <c r="AP104" i="2" a="1"/>
  <c r="AP104" i="2" s="1"/>
  <c r="AH104" i="2" a="1"/>
  <c r="AH104" i="2" s="1"/>
  <c r="Z104" i="2" a="1"/>
  <c r="Z104" i="2" s="1"/>
  <c r="R104" i="2" a="1"/>
  <c r="R104" i="2" s="1"/>
  <c r="J104" i="2" a="1"/>
  <c r="J104" i="2" s="1"/>
  <c r="AO104" i="2" a="1"/>
  <c r="AO104" i="2" s="1"/>
  <c r="AG104" i="2" a="1"/>
  <c r="AG104" i="2" s="1"/>
  <c r="Y104" i="2" a="1"/>
  <c r="Y104" i="2" s="1"/>
  <c r="Q104" i="2" a="1"/>
  <c r="Q104" i="2" s="1"/>
  <c r="I104" i="2" a="1"/>
  <c r="I104" i="2" s="1"/>
  <c r="AN104" i="2" a="1"/>
  <c r="AN104" i="2" s="1"/>
  <c r="AF104" i="2" a="1"/>
  <c r="AF104" i="2" s="1"/>
  <c r="X104" i="2" a="1"/>
  <c r="X104" i="2" s="1"/>
  <c r="P104" i="2" a="1"/>
  <c r="P104" i="2" s="1"/>
  <c r="H104" i="2" a="1"/>
  <c r="H104" i="2" s="1"/>
  <c r="AU96" i="2" a="1"/>
  <c r="AU96" i="2" s="1"/>
  <c r="AM96" i="2" a="1"/>
  <c r="AM96" i="2" s="1"/>
  <c r="AE96" i="2" a="1"/>
  <c r="AE96" i="2" s="1"/>
  <c r="W96" i="2" a="1"/>
  <c r="W96" i="2" s="1"/>
  <c r="O96" i="2" a="1"/>
  <c r="O96" i="2" s="1"/>
  <c r="G96" i="2" a="1"/>
  <c r="G96" i="2" s="1"/>
  <c r="AT96" i="2" a="1"/>
  <c r="AT96" i="2" s="1"/>
  <c r="AL96" i="2" a="1"/>
  <c r="AL96" i="2" s="1"/>
  <c r="AD96" i="2" a="1"/>
  <c r="AD96" i="2" s="1"/>
  <c r="V96" i="2" a="1"/>
  <c r="V96" i="2" s="1"/>
  <c r="N96" i="2" a="1"/>
  <c r="N96" i="2" s="1"/>
  <c r="F96" i="2" a="1"/>
  <c r="F96" i="2" s="1"/>
  <c r="AS96" i="2" a="1"/>
  <c r="AS96" i="2" s="1"/>
  <c r="AK96" i="2" a="1"/>
  <c r="AK96" i="2" s="1"/>
  <c r="AC96" i="2" a="1"/>
  <c r="AC96" i="2" s="1"/>
  <c r="U96" i="2" a="1"/>
  <c r="U96" i="2" s="1"/>
  <c r="M96" i="2" a="1"/>
  <c r="M96" i="2" s="1"/>
  <c r="E96" i="2" a="1"/>
  <c r="E96" i="2" s="1"/>
  <c r="AR96" i="2" a="1"/>
  <c r="AR96" i="2" s="1"/>
  <c r="AJ96" i="2" a="1"/>
  <c r="AJ96" i="2" s="1"/>
  <c r="AB96" i="2" a="1"/>
  <c r="AB96" i="2" s="1"/>
  <c r="T96" i="2" a="1"/>
  <c r="T96" i="2" s="1"/>
  <c r="L96" i="2" a="1"/>
  <c r="L96" i="2" s="1"/>
  <c r="D96" i="2" a="1"/>
  <c r="D96" i="2" s="1"/>
  <c r="AQ96" i="2" a="1"/>
  <c r="AQ96" i="2" s="1"/>
  <c r="AI96" i="2" a="1"/>
  <c r="AI96" i="2" s="1"/>
  <c r="AA96" i="2" a="1"/>
  <c r="AA96" i="2" s="1"/>
  <c r="S96" i="2" a="1"/>
  <c r="S96" i="2" s="1"/>
  <c r="K96" i="2" a="1"/>
  <c r="K96" i="2" s="1"/>
  <c r="C96" i="2" a="1"/>
  <c r="C96" i="2" s="1"/>
  <c r="AP96" i="2" a="1"/>
  <c r="AP96" i="2" s="1"/>
  <c r="AH96" i="2" a="1"/>
  <c r="AH96" i="2" s="1"/>
  <c r="Z96" i="2" a="1"/>
  <c r="Z96" i="2" s="1"/>
  <c r="R96" i="2" a="1"/>
  <c r="R96" i="2" s="1"/>
  <c r="J96" i="2" a="1"/>
  <c r="J96" i="2" s="1"/>
  <c r="AO96" i="2" a="1"/>
  <c r="AO96" i="2" s="1"/>
  <c r="AG96" i="2" a="1"/>
  <c r="AG96" i="2" s="1"/>
  <c r="Y96" i="2" a="1"/>
  <c r="Y96" i="2" s="1"/>
  <c r="Q96" i="2" a="1"/>
  <c r="Q96" i="2" s="1"/>
  <c r="I96" i="2" a="1"/>
  <c r="I96" i="2" s="1"/>
  <c r="AN96" i="2" a="1"/>
  <c r="AN96" i="2" s="1"/>
  <c r="AF96" i="2" a="1"/>
  <c r="AF96" i="2" s="1"/>
  <c r="X96" i="2" a="1"/>
  <c r="X96" i="2" s="1"/>
  <c r="P96" i="2" a="1"/>
  <c r="P96" i="2" s="1"/>
  <c r="H96" i="2" a="1"/>
  <c r="H96" i="2" s="1"/>
  <c r="AS88" i="2" a="1"/>
  <c r="AS88" i="2" s="1"/>
  <c r="AL88" i="2" a="1"/>
  <c r="AL88" i="2" s="1"/>
  <c r="AE88" i="2" a="1"/>
  <c r="AE88" i="2" s="1"/>
  <c r="Y88" i="2" a="1"/>
  <c r="Y88" i="2" s="1"/>
  <c r="R88" i="2" a="1"/>
  <c r="R88" i="2" s="1"/>
  <c r="L88" i="2" a="1"/>
  <c r="L88" i="2" s="1"/>
  <c r="AR88" i="2" a="1"/>
  <c r="AR88" i="2" s="1"/>
  <c r="AD88" i="2" a="1"/>
  <c r="AD88" i="2" s="1"/>
  <c r="X88" i="2" a="1"/>
  <c r="X88" i="2" s="1"/>
  <c r="E88" i="2" a="1"/>
  <c r="E88" i="2" s="1"/>
  <c r="AK88" i="2" a="1"/>
  <c r="AK88" i="2" s="1"/>
  <c r="W88" i="2" a="1"/>
  <c r="W88" i="2" s="1"/>
  <c r="Q88" i="2" a="1"/>
  <c r="Q88" i="2" s="1"/>
  <c r="K88" i="2" a="1"/>
  <c r="K88" i="2" s="1"/>
  <c r="D88" i="2" a="1"/>
  <c r="D88" i="2" s="1"/>
  <c r="AQ88" i="2" a="1"/>
  <c r="AQ88" i="2" s="1"/>
  <c r="AJ88" i="2" a="1"/>
  <c r="AJ88" i="2" s="1"/>
  <c r="AC88" i="2" a="1"/>
  <c r="AC88" i="2" s="1"/>
  <c r="V88" i="2" a="1"/>
  <c r="V88" i="2" s="1"/>
  <c r="P88" i="2" a="1"/>
  <c r="P88" i="2" s="1"/>
  <c r="J88" i="2" a="1"/>
  <c r="J88" i="2" s="1"/>
  <c r="C88" i="2" a="1"/>
  <c r="C88" i="2" s="1"/>
  <c r="AP88" i="2" a="1"/>
  <c r="AP88" i="2" s="1"/>
  <c r="AI88" i="2" a="1"/>
  <c r="AI88" i="2" s="1"/>
  <c r="AB88" i="2" a="1"/>
  <c r="AB88" i="2" s="1"/>
  <c r="O88" i="2" a="1"/>
  <c r="O88" i="2" s="1"/>
  <c r="I88" i="2" a="1"/>
  <c r="I88" i="2" s="1"/>
  <c r="AU88" i="2" a="1"/>
  <c r="AU88" i="2" s="1"/>
  <c r="AO88" i="2" a="1"/>
  <c r="AO88" i="2" s="1"/>
  <c r="AH88" i="2" a="1"/>
  <c r="AH88" i="2" s="1"/>
  <c r="U88" i="2" a="1"/>
  <c r="U88" i="2" s="1"/>
  <c r="N88" i="2" a="1"/>
  <c r="N88" i="2" s="1"/>
  <c r="H88" i="2" a="1"/>
  <c r="H88" i="2" s="1"/>
  <c r="AT88" i="2" a="1"/>
  <c r="AT88" i="2" s="1"/>
  <c r="AN88" i="2" a="1"/>
  <c r="AN88" i="2" s="1"/>
  <c r="AG88" i="2" a="1"/>
  <c r="AG88" i="2" s="1"/>
  <c r="AA88" i="2" a="1"/>
  <c r="AA88" i="2" s="1"/>
  <c r="T88" i="2" a="1"/>
  <c r="T88" i="2" s="1"/>
  <c r="G88" i="2" a="1"/>
  <c r="G88" i="2" s="1"/>
  <c r="AM88" i="2" a="1"/>
  <c r="AM88" i="2" s="1"/>
  <c r="AF88" i="2" a="1"/>
  <c r="AF88" i="2" s="1"/>
  <c r="Z88" i="2" a="1"/>
  <c r="Z88" i="2" s="1"/>
  <c r="S88" i="2" a="1"/>
  <c r="S88" i="2" s="1"/>
  <c r="M88" i="2" a="1"/>
  <c r="M88" i="2" s="1"/>
  <c r="F88" i="2" a="1"/>
  <c r="F88" i="2" s="1"/>
  <c r="AU80" i="2" a="1"/>
  <c r="AU80" i="2" s="1"/>
  <c r="AN80" i="2" a="1"/>
  <c r="AN80" i="2" s="1"/>
  <c r="AH80" i="2" a="1"/>
  <c r="AH80" i="2" s="1"/>
  <c r="AB80" i="2" a="1"/>
  <c r="AB80" i="2" s="1"/>
  <c r="U80" i="2" a="1"/>
  <c r="U80" i="2" s="1"/>
  <c r="O80" i="2" a="1"/>
  <c r="O80" i="2" s="1"/>
  <c r="H80" i="2" a="1"/>
  <c r="H80" i="2" s="1"/>
  <c r="AT80" i="2" a="1"/>
  <c r="AT80" i="2" s="1"/>
  <c r="AM80" i="2" a="1"/>
  <c r="AM80" i="2" s="1"/>
  <c r="AA80" i="2" a="1"/>
  <c r="AA80" i="2" s="1"/>
  <c r="T80" i="2" a="1"/>
  <c r="T80" i="2" s="1"/>
  <c r="N80" i="2" a="1"/>
  <c r="N80" i="2" s="1"/>
  <c r="G80" i="2" a="1"/>
  <c r="G80" i="2" s="1"/>
  <c r="AL80" i="2" a="1"/>
  <c r="AL80" i="2" s="1"/>
  <c r="AG80" i="2" a="1"/>
  <c r="AG80" i="2" s="1"/>
  <c r="Z80" i="2" a="1"/>
  <c r="Z80" i="2" s="1"/>
  <c r="F80" i="2" a="1"/>
  <c r="F80" i="2" s="1"/>
  <c r="AS80" i="2" a="1"/>
  <c r="AS80" i="2" s="1"/>
  <c r="AF80" i="2" a="1"/>
  <c r="AF80" i="2" s="1"/>
  <c r="Y80" i="2" a="1"/>
  <c r="Y80" i="2" s="1"/>
  <c r="S80" i="2" a="1"/>
  <c r="S80" i="2" s="1"/>
  <c r="M80" i="2" a="1"/>
  <c r="M80" i="2" s="1"/>
  <c r="AR80" i="2" a="1"/>
  <c r="AR80" i="2" s="1"/>
  <c r="AK80" i="2" a="1"/>
  <c r="AK80" i="2" s="1"/>
  <c r="AE80" i="2" a="1"/>
  <c r="AE80" i="2" s="1"/>
  <c r="X80" i="2" a="1"/>
  <c r="X80" i="2" s="1"/>
  <c r="R80" i="2" a="1"/>
  <c r="R80" i="2" s="1"/>
  <c r="L80" i="2" a="1"/>
  <c r="L80" i="2" s="1"/>
  <c r="E80" i="2" a="1"/>
  <c r="E80" i="2" s="1"/>
  <c r="AQ80" i="2" a="1"/>
  <c r="AQ80" i="2" s="1"/>
  <c r="AJ80" i="2" a="1"/>
  <c r="AJ80" i="2" s="1"/>
  <c r="AD80" i="2" a="1"/>
  <c r="AD80" i="2" s="1"/>
  <c r="W80" i="2" a="1"/>
  <c r="W80" i="2" s="1"/>
  <c r="K80" i="2" a="1"/>
  <c r="K80" i="2" s="1"/>
  <c r="D80" i="2" a="1"/>
  <c r="D80" i="2" s="1"/>
  <c r="AP80" i="2" a="1"/>
  <c r="AP80" i="2" s="1"/>
  <c r="V80" i="2" a="1"/>
  <c r="V80" i="2" s="1"/>
  <c r="Q80" i="2" a="1"/>
  <c r="Q80" i="2" s="1"/>
  <c r="J80" i="2" a="1"/>
  <c r="J80" i="2" s="1"/>
  <c r="AO80" i="2" a="1"/>
  <c r="AO80" i="2" s="1"/>
  <c r="AI80" i="2" a="1"/>
  <c r="AI80" i="2" s="1"/>
  <c r="AC80" i="2" a="1"/>
  <c r="AC80" i="2" s="1"/>
  <c r="P80" i="2" a="1"/>
  <c r="P80" i="2" s="1"/>
  <c r="I80" i="2" a="1"/>
  <c r="I80" i="2" s="1"/>
  <c r="C80" i="2" a="1"/>
  <c r="C80" i="2" s="1"/>
  <c r="AR72" i="2" a="1"/>
  <c r="AR72" i="2" s="1"/>
  <c r="AL72" i="2" a="1"/>
  <c r="AL72" i="2" s="1"/>
  <c r="AF72" i="2" a="1"/>
  <c r="AF72" i="2" s="1"/>
  <c r="Y72" i="2" a="1"/>
  <c r="Y72" i="2" s="1"/>
  <c r="S72" i="2" a="1"/>
  <c r="S72" i="2" s="1"/>
  <c r="F72" i="2" a="1"/>
  <c r="F72" i="2" s="1"/>
  <c r="AK72" i="2" a="1"/>
  <c r="AK72" i="2" s="1"/>
  <c r="AE72" i="2" a="1"/>
  <c r="AE72" i="2" s="1"/>
  <c r="R72" i="2" a="1"/>
  <c r="R72" i="2" s="1"/>
  <c r="L72" i="2" a="1"/>
  <c r="L72" i="2" s="1"/>
  <c r="E72" i="2" a="1"/>
  <c r="E72" i="2" s="1"/>
  <c r="AQ72" i="2" a="1"/>
  <c r="AQ72" i="2" s="1"/>
  <c r="AD72" i="2" a="1"/>
  <c r="AD72" i="2" s="1"/>
  <c r="X72" i="2" a="1"/>
  <c r="X72" i="2" s="1"/>
  <c r="Q72" i="2" a="1"/>
  <c r="Q72" i="2" s="1"/>
  <c r="K72" i="2" a="1"/>
  <c r="K72" i="2" s="1"/>
  <c r="AP72" i="2" a="1"/>
  <c r="AP72" i="2" s="1"/>
  <c r="AJ72" i="2" a="1"/>
  <c r="AJ72" i="2" s="1"/>
  <c r="AC72" i="2" a="1"/>
  <c r="AC72" i="2" s="1"/>
  <c r="W72" i="2" a="1"/>
  <c r="W72" i="2" s="1"/>
  <c r="J72" i="2" a="1"/>
  <c r="J72" i="2" s="1"/>
  <c r="D72" i="2" a="1"/>
  <c r="D72" i="2" s="1"/>
  <c r="AU72" i="2" a="1"/>
  <c r="AU72" i="2" s="1"/>
  <c r="AO72" i="2" a="1"/>
  <c r="AO72" i="2" s="1"/>
  <c r="AI72" i="2" a="1"/>
  <c r="AI72" i="2" s="1"/>
  <c r="V72" i="2" a="1"/>
  <c r="V72" i="2" s="1"/>
  <c r="P72" i="2" a="1"/>
  <c r="P72" i="2" s="1"/>
  <c r="I72" i="2" a="1"/>
  <c r="I72" i="2" s="1"/>
  <c r="C72" i="2" a="1"/>
  <c r="C72" i="2" s="1"/>
  <c r="AT72" i="2" a="1"/>
  <c r="AT72" i="2" s="1"/>
  <c r="AH72" i="2" a="1"/>
  <c r="AH72" i="2" s="1"/>
  <c r="AB72" i="2" a="1"/>
  <c r="AB72" i="2" s="1"/>
  <c r="U72" i="2" a="1"/>
  <c r="U72" i="2" s="1"/>
  <c r="O72" i="2" a="1"/>
  <c r="O72" i="2" s="1"/>
  <c r="AN72" i="2" a="1"/>
  <c r="AN72" i="2" s="1"/>
  <c r="AG72" i="2" a="1"/>
  <c r="AG72" i="2" s="1"/>
  <c r="AA72" i="2" a="1"/>
  <c r="AA72" i="2" s="1"/>
  <c r="N72" i="2" a="1"/>
  <c r="N72" i="2" s="1"/>
  <c r="H72" i="2" a="1"/>
  <c r="H72" i="2" s="1"/>
  <c r="AS72" i="2" a="1"/>
  <c r="AS72" i="2" s="1"/>
  <c r="AM72" i="2" a="1"/>
  <c r="AM72" i="2" s="1"/>
  <c r="Z72" i="2" a="1"/>
  <c r="Z72" i="2" s="1"/>
  <c r="T72" i="2" a="1"/>
  <c r="T72" i="2" s="1"/>
  <c r="M72" i="2" a="1"/>
  <c r="M72" i="2" s="1"/>
  <c r="G72" i="2" a="1"/>
  <c r="G72" i="2" s="1"/>
  <c r="AT64" i="2" a="1"/>
  <c r="AT64" i="2" s="1"/>
  <c r="AL64" i="2" a="1"/>
  <c r="AL64" i="2" s="1"/>
  <c r="AD64" i="2" a="1"/>
  <c r="AD64" i="2" s="1"/>
  <c r="V64" i="2" a="1"/>
  <c r="V64" i="2" s="1"/>
  <c r="N64" i="2" a="1"/>
  <c r="N64" i="2" s="1"/>
  <c r="F64" i="2" a="1"/>
  <c r="F64" i="2" s="1"/>
  <c r="AS64" i="2" a="1"/>
  <c r="AS64" i="2" s="1"/>
  <c r="AK64" i="2" a="1"/>
  <c r="AK64" i="2" s="1"/>
  <c r="AC64" i="2" a="1"/>
  <c r="AC64" i="2" s="1"/>
  <c r="U64" i="2" a="1"/>
  <c r="U64" i="2" s="1"/>
  <c r="M64" i="2" a="1"/>
  <c r="M64" i="2" s="1"/>
  <c r="E64" i="2" a="1"/>
  <c r="E64" i="2" s="1"/>
  <c r="AR64" i="2" a="1"/>
  <c r="AR64" i="2" s="1"/>
  <c r="AJ64" i="2" a="1"/>
  <c r="AJ64" i="2" s="1"/>
  <c r="AB64" i="2" a="1"/>
  <c r="AB64" i="2" s="1"/>
  <c r="T64" i="2" a="1"/>
  <c r="T64" i="2" s="1"/>
  <c r="L64" i="2" a="1"/>
  <c r="L64" i="2" s="1"/>
  <c r="D64" i="2" a="1"/>
  <c r="D64" i="2" s="1"/>
  <c r="AQ64" i="2" a="1"/>
  <c r="AQ64" i="2" s="1"/>
  <c r="AI64" i="2" a="1"/>
  <c r="AI64" i="2" s="1"/>
  <c r="AA64" i="2" a="1"/>
  <c r="AA64" i="2" s="1"/>
  <c r="S64" i="2" a="1"/>
  <c r="S64" i="2" s="1"/>
  <c r="K64" i="2" a="1"/>
  <c r="K64" i="2" s="1"/>
  <c r="C64" i="2" a="1"/>
  <c r="C64" i="2" s="1"/>
  <c r="AP64" i="2" a="1"/>
  <c r="AP64" i="2" s="1"/>
  <c r="AH64" i="2" a="1"/>
  <c r="AH64" i="2" s="1"/>
  <c r="Z64" i="2" a="1"/>
  <c r="Z64" i="2" s="1"/>
  <c r="R64" i="2" a="1"/>
  <c r="R64" i="2" s="1"/>
  <c r="J64" i="2" a="1"/>
  <c r="J64" i="2" s="1"/>
  <c r="AO64" i="2" a="1"/>
  <c r="AO64" i="2" s="1"/>
  <c r="AG64" i="2" a="1"/>
  <c r="AG64" i="2" s="1"/>
  <c r="Y64" i="2" a="1"/>
  <c r="Y64" i="2" s="1"/>
  <c r="Q64" i="2" a="1"/>
  <c r="Q64" i="2" s="1"/>
  <c r="I64" i="2" a="1"/>
  <c r="I64" i="2" s="1"/>
  <c r="AN64" i="2" a="1"/>
  <c r="AN64" i="2" s="1"/>
  <c r="AF64" i="2" a="1"/>
  <c r="AF64" i="2" s="1"/>
  <c r="X64" i="2" a="1"/>
  <c r="X64" i="2" s="1"/>
  <c r="P64" i="2" a="1"/>
  <c r="P64" i="2" s="1"/>
  <c r="H64" i="2" a="1"/>
  <c r="H64" i="2" s="1"/>
  <c r="AU64" i="2" a="1"/>
  <c r="AU64" i="2" s="1"/>
  <c r="AM64" i="2" a="1"/>
  <c r="AM64" i="2" s="1"/>
  <c r="AE64" i="2" a="1"/>
  <c r="AE64" i="2" s="1"/>
  <c r="W64" i="2" a="1"/>
  <c r="W64" i="2" s="1"/>
  <c r="O64" i="2" a="1"/>
  <c r="O64" i="2" s="1"/>
  <c r="G64" i="2" a="1"/>
  <c r="G64" i="2" s="1"/>
  <c r="AP56" i="2" a="1"/>
  <c r="AP56" i="2" s="1"/>
  <c r="AB56" i="2" a="1"/>
  <c r="AB56" i="2" s="1"/>
  <c r="U56" i="2" a="1"/>
  <c r="U56" i="2" s="1"/>
  <c r="N56" i="2" a="1"/>
  <c r="N56" i="2" s="1"/>
  <c r="F56" i="2" a="1"/>
  <c r="F56" i="2" s="1"/>
  <c r="AU56" i="2" a="1"/>
  <c r="AU56" i="2" s="1"/>
  <c r="AO56" i="2" a="1"/>
  <c r="AO56" i="2" s="1"/>
  <c r="AH56" i="2" a="1"/>
  <c r="AH56" i="2" s="1"/>
  <c r="AA56" i="2" a="1"/>
  <c r="AA56" i="2" s="1"/>
  <c r="T56" i="2" a="1"/>
  <c r="T56" i="2" s="1"/>
  <c r="M56" i="2" a="1"/>
  <c r="M56" i="2" s="1"/>
  <c r="E56" i="2" a="1"/>
  <c r="E56" i="2" s="1"/>
  <c r="AN56" i="2" a="1"/>
  <c r="AN56" i="2" s="1"/>
  <c r="AG56" i="2" a="1"/>
  <c r="AG56" i="2" s="1"/>
  <c r="S56" i="2" a="1"/>
  <c r="S56" i="2" s="1"/>
  <c r="L56" i="2" a="1"/>
  <c r="L56" i="2" s="1"/>
  <c r="D56" i="2" a="1"/>
  <c r="D56" i="2" s="1"/>
  <c r="AT56" i="2" a="1"/>
  <c r="AT56" i="2" s="1"/>
  <c r="AM56" i="2" a="1"/>
  <c r="AM56" i="2" s="1"/>
  <c r="AF56" i="2" a="1"/>
  <c r="AF56" i="2" s="1"/>
  <c r="Z56" i="2" a="1"/>
  <c r="Z56" i="2" s="1"/>
  <c r="K56" i="2" a="1"/>
  <c r="K56" i="2" s="1"/>
  <c r="C56" i="2" a="1"/>
  <c r="C56" i="2" s="1"/>
  <c r="AS56" i="2" a="1"/>
  <c r="AS56" i="2" s="1"/>
  <c r="AL56" i="2" a="1"/>
  <c r="AL56" i="2" s="1"/>
  <c r="AE56" i="2" a="1"/>
  <c r="AE56" i="2" s="1"/>
  <c r="Y56" i="2" a="1"/>
  <c r="Y56" i="2" s="1"/>
  <c r="R56" i="2" a="1"/>
  <c r="R56" i="2" s="1"/>
  <c r="J56" i="2" a="1"/>
  <c r="J56" i="2" s="1"/>
  <c r="AR56" i="2" a="1"/>
  <c r="AR56" i="2" s="1"/>
  <c r="AK56" i="2" a="1"/>
  <c r="AK56" i="2" s="1"/>
  <c r="X56" i="2" a="1"/>
  <c r="X56" i="2" s="1"/>
  <c r="Q56" i="2" a="1"/>
  <c r="Q56" i="2" s="1"/>
  <c r="I56" i="2" a="1"/>
  <c r="I56" i="2" s="1"/>
  <c r="AQ56" i="2" a="1"/>
  <c r="AQ56" i="2" s="1"/>
  <c r="AJ56" i="2" a="1"/>
  <c r="AJ56" i="2" s="1"/>
  <c r="AD56" i="2" a="1"/>
  <c r="AD56" i="2" s="1"/>
  <c r="W56" i="2" a="1"/>
  <c r="W56" i="2" s="1"/>
  <c r="P56" i="2" a="1"/>
  <c r="P56" i="2" s="1"/>
  <c r="H56" i="2" a="1"/>
  <c r="H56" i="2" s="1"/>
  <c r="AI56" i="2" a="1"/>
  <c r="AI56" i="2" s="1"/>
  <c r="AC56" i="2" a="1"/>
  <c r="AC56" i="2" s="1"/>
  <c r="V56" i="2" a="1"/>
  <c r="V56" i="2" s="1"/>
  <c r="O56" i="2" a="1"/>
  <c r="O56" i="2" s="1"/>
  <c r="G56" i="2" a="1"/>
  <c r="G56" i="2" s="1"/>
  <c r="AO48" i="2" a="1"/>
  <c r="AO48" i="2" s="1"/>
  <c r="AH48" i="2" a="1"/>
  <c r="AH48" i="2" s="1"/>
  <c r="S48" i="2" a="1"/>
  <c r="S48" i="2" s="1"/>
  <c r="K48" i="2" a="1"/>
  <c r="K48" i="2" s="1"/>
  <c r="E48" i="2" a="1"/>
  <c r="E48" i="2" s="1"/>
  <c r="AU48" i="2" a="1"/>
  <c r="AU48" i="2" s="1"/>
  <c r="AN48" i="2" a="1"/>
  <c r="AN48" i="2" s="1"/>
  <c r="AG48" i="2" a="1"/>
  <c r="AG48" i="2" s="1"/>
  <c r="Z48" i="2" a="1"/>
  <c r="Z48" i="2" s="1"/>
  <c r="R48" i="2" a="1"/>
  <c r="R48" i="2" s="1"/>
  <c r="D48" i="2" a="1"/>
  <c r="D48" i="2" s="1"/>
  <c r="AT48" i="2" a="1"/>
  <c r="AT48" i="2" s="1"/>
  <c r="AM48" i="2" a="1"/>
  <c r="AM48" i="2" s="1"/>
  <c r="AF48" i="2" a="1"/>
  <c r="AF48" i="2" s="1"/>
  <c r="Y48" i="2" a="1"/>
  <c r="Y48" i="2" s="1"/>
  <c r="Q48" i="2" a="1"/>
  <c r="Q48" i="2" s="1"/>
  <c r="J48" i="2" a="1"/>
  <c r="J48" i="2" s="1"/>
  <c r="C48" i="2" a="1"/>
  <c r="C48" i="2" s="1"/>
  <c r="AS48" i="2" a="1"/>
  <c r="AS48" i="2" s="1"/>
  <c r="AE48" i="2" a="1"/>
  <c r="AE48" i="2" s="1"/>
  <c r="X48" i="2" a="1"/>
  <c r="X48" i="2" s="1"/>
  <c r="P48" i="2" a="1"/>
  <c r="P48" i="2" s="1"/>
  <c r="I48" i="2" a="1"/>
  <c r="I48" i="2" s="1"/>
  <c r="AR48" i="2" a="1"/>
  <c r="AR48" i="2" s="1"/>
  <c r="AL48" i="2" a="1"/>
  <c r="AL48" i="2" s="1"/>
  <c r="AD48" i="2" a="1"/>
  <c r="AD48" i="2" s="1"/>
  <c r="W48" i="2" a="1"/>
  <c r="W48" i="2" s="1"/>
  <c r="O48" i="2" a="1"/>
  <c r="O48" i="2" s="1"/>
  <c r="H48" i="2" a="1"/>
  <c r="H48" i="2" s="1"/>
  <c r="AQ48" i="2" a="1"/>
  <c r="AQ48" i="2" s="1"/>
  <c r="AK48" i="2" a="1"/>
  <c r="AK48" i="2" s="1"/>
  <c r="AC48" i="2" a="1"/>
  <c r="AC48" i="2" s="1"/>
  <c r="V48" i="2" a="1"/>
  <c r="V48" i="2" s="1"/>
  <c r="N48" i="2" a="1"/>
  <c r="N48" i="2" s="1"/>
  <c r="G48" i="2" a="1"/>
  <c r="G48" i="2" s="1"/>
  <c r="AJ48" i="2" a="1"/>
  <c r="AJ48" i="2" s="1"/>
  <c r="AB48" i="2" a="1"/>
  <c r="AB48" i="2" s="1"/>
  <c r="U48" i="2" a="1"/>
  <c r="U48" i="2" s="1"/>
  <c r="M48" i="2" a="1"/>
  <c r="M48" i="2" s="1"/>
  <c r="AP48" i="2" a="1"/>
  <c r="AP48" i="2" s="1"/>
  <c r="AI48" i="2" a="1"/>
  <c r="AI48" i="2" s="1"/>
  <c r="AA48" i="2" a="1"/>
  <c r="AA48" i="2" s="1"/>
  <c r="T48" i="2" a="1"/>
  <c r="T48" i="2" s="1"/>
  <c r="L48" i="2" a="1"/>
  <c r="L48" i="2" s="1"/>
  <c r="F48" i="2" a="1"/>
  <c r="F48" i="2" s="1"/>
  <c r="AT40" i="2" a="1"/>
  <c r="AT40" i="2" s="1"/>
  <c r="AF40" i="2" a="1"/>
  <c r="AF40" i="2" s="1"/>
  <c r="X40" i="2" a="1"/>
  <c r="X40" i="2" s="1"/>
  <c r="Q40" i="2" a="1"/>
  <c r="Q40" i="2" s="1"/>
  <c r="J40" i="2" a="1"/>
  <c r="J40" i="2" s="1"/>
  <c r="C40" i="2" a="1"/>
  <c r="C40" i="2" s="1"/>
  <c r="AS40" i="2" a="1"/>
  <c r="AS40" i="2" s="1"/>
  <c r="AL40" i="2" a="1"/>
  <c r="AL40" i="2" s="1"/>
  <c r="AE40" i="2" a="1"/>
  <c r="AE40" i="2" s="1"/>
  <c r="W40" i="2" a="1"/>
  <c r="W40" i="2" s="1"/>
  <c r="P40" i="2" a="1"/>
  <c r="P40" i="2" s="1"/>
  <c r="I40" i="2" a="1"/>
  <c r="I40" i="2" s="1"/>
  <c r="AR40" i="2" a="1"/>
  <c r="AR40" i="2" s="1"/>
  <c r="AK40" i="2" a="1"/>
  <c r="AK40" i="2" s="1"/>
  <c r="AD40" i="2" a="1"/>
  <c r="AD40" i="2" s="1"/>
  <c r="V40" i="2" a="1"/>
  <c r="V40" i="2" s="1"/>
  <c r="O40" i="2" a="1"/>
  <c r="O40" i="2" s="1"/>
  <c r="H40" i="2" a="1"/>
  <c r="H40" i="2" s="1"/>
  <c r="AQ40" i="2" a="1"/>
  <c r="AQ40" i="2" s="1"/>
  <c r="AJ40" i="2" a="1"/>
  <c r="AJ40" i="2" s="1"/>
  <c r="AC40" i="2" a="1"/>
  <c r="AC40" i="2" s="1"/>
  <c r="U40" i="2" a="1"/>
  <c r="U40" i="2" s="1"/>
  <c r="G40" i="2" a="1"/>
  <c r="G40" i="2" s="1"/>
  <c r="AP40" i="2" a="1"/>
  <c r="AP40" i="2" s="1"/>
  <c r="AI40" i="2" a="1"/>
  <c r="AI40" i="2" s="1"/>
  <c r="AB40" i="2" a="1"/>
  <c r="AB40" i="2" s="1"/>
  <c r="T40" i="2" a="1"/>
  <c r="T40" i="2" s="1"/>
  <c r="N40" i="2" a="1"/>
  <c r="N40" i="2" s="1"/>
  <c r="AO40" i="2" a="1"/>
  <c r="AO40" i="2" s="1"/>
  <c r="AA40" i="2" a="1"/>
  <c r="AA40" i="2" s="1"/>
  <c r="S40" i="2" a="1"/>
  <c r="S40" i="2" s="1"/>
  <c r="M40" i="2" a="1"/>
  <c r="M40" i="2" s="1"/>
  <c r="F40" i="2" a="1"/>
  <c r="F40" i="2" s="1"/>
  <c r="AU40" i="2" a="1"/>
  <c r="AU40" i="2" s="1"/>
  <c r="AN40" i="2" a="1"/>
  <c r="AN40" i="2" s="1"/>
  <c r="AH40" i="2" a="1"/>
  <c r="AH40" i="2" s="1"/>
  <c r="Z40" i="2" a="1"/>
  <c r="Z40" i="2" s="1"/>
  <c r="L40" i="2" a="1"/>
  <c r="L40" i="2" s="1"/>
  <c r="E40" i="2" a="1"/>
  <c r="E40" i="2" s="1"/>
  <c r="AM40" i="2" a="1"/>
  <c r="AM40" i="2" s="1"/>
  <c r="AG40" i="2" a="1"/>
  <c r="AG40" i="2" s="1"/>
  <c r="Y40" i="2" a="1"/>
  <c r="Y40" i="2" s="1"/>
  <c r="R40" i="2" a="1"/>
  <c r="R40" i="2" s="1"/>
  <c r="K40" i="2" a="1"/>
  <c r="K40" i="2" s="1"/>
  <c r="D40" i="2" a="1"/>
  <c r="D40" i="2" s="1"/>
  <c r="AU32" i="2" a="1"/>
  <c r="AU32" i="2" s="1"/>
  <c r="AN32" i="2" a="1"/>
  <c r="AN32" i="2" s="1"/>
  <c r="AG32" i="2" a="1"/>
  <c r="AG32" i="2" s="1"/>
  <c r="Z32" i="2" a="1"/>
  <c r="Z32" i="2" s="1"/>
  <c r="S32" i="2" a="1"/>
  <c r="S32" i="2" s="1"/>
  <c r="K32" i="2" a="1"/>
  <c r="K32" i="2" s="1"/>
  <c r="E32" i="2" a="1"/>
  <c r="E32" i="2" s="1"/>
  <c r="AT32" i="2" a="1"/>
  <c r="AT32" i="2" s="1"/>
  <c r="AM32" i="2" a="1"/>
  <c r="AM32" i="2" s="1"/>
  <c r="AF32" i="2" a="1"/>
  <c r="AF32" i="2" s="1"/>
  <c r="Y32" i="2" a="1"/>
  <c r="Y32" i="2" s="1"/>
  <c r="R32" i="2" a="1"/>
  <c r="R32" i="2" s="1"/>
  <c r="D32" i="2" a="1"/>
  <c r="D32" i="2" s="1"/>
  <c r="AS32" i="2" a="1"/>
  <c r="AS32" i="2" s="1"/>
  <c r="AE32" i="2" a="1"/>
  <c r="AE32" i="2" s="1"/>
  <c r="X32" i="2" a="1"/>
  <c r="X32" i="2" s="1"/>
  <c r="Q32" i="2" a="1"/>
  <c r="Q32" i="2" s="1"/>
  <c r="J32" i="2" a="1"/>
  <c r="J32" i="2" s="1"/>
  <c r="C32" i="2" a="1"/>
  <c r="C32" i="2" s="1"/>
  <c r="AR32" i="2" a="1"/>
  <c r="AR32" i="2" s="1"/>
  <c r="AL32" i="2" a="1"/>
  <c r="AL32" i="2" s="1"/>
  <c r="AD32" i="2" a="1"/>
  <c r="AD32" i="2" s="1"/>
  <c r="W32" i="2" a="1"/>
  <c r="W32" i="2" s="1"/>
  <c r="P32" i="2" a="1"/>
  <c r="P32" i="2" s="1"/>
  <c r="I32" i="2" a="1"/>
  <c r="I32" i="2" s="1"/>
  <c r="AQ32" i="2" a="1"/>
  <c r="AQ32" i="2" s="1"/>
  <c r="AK32" i="2" a="1"/>
  <c r="AK32" i="2" s="1"/>
  <c r="AC32" i="2" a="1"/>
  <c r="AC32" i="2" s="1"/>
  <c r="O32" i="2" a="1"/>
  <c r="O32" i="2" s="1"/>
  <c r="H32" i="2" a="1"/>
  <c r="H32" i="2" s="1"/>
  <c r="AJ32" i="2" a="1"/>
  <c r="AJ32" i="2" s="1"/>
  <c r="AB32" i="2" a="1"/>
  <c r="AB32" i="2" s="1"/>
  <c r="V32" i="2" a="1"/>
  <c r="V32" i="2" s="1"/>
  <c r="N32" i="2" a="1"/>
  <c r="N32" i="2" s="1"/>
  <c r="G32" i="2" a="1"/>
  <c r="G32" i="2" s="1"/>
  <c r="AP32" i="2" a="1"/>
  <c r="AP32" i="2" s="1"/>
  <c r="AI32" i="2" a="1"/>
  <c r="AI32" i="2" s="1"/>
  <c r="AA32" i="2" a="1"/>
  <c r="AA32" i="2" s="1"/>
  <c r="U32" i="2" a="1"/>
  <c r="U32" i="2" s="1"/>
  <c r="M32" i="2" a="1"/>
  <c r="M32" i="2" s="1"/>
  <c r="AO32" i="2" a="1"/>
  <c r="AO32" i="2" s="1"/>
  <c r="AH32" i="2" a="1"/>
  <c r="AH32" i="2" s="1"/>
  <c r="T32" i="2" a="1"/>
  <c r="T32" i="2" s="1"/>
  <c r="L32" i="2" a="1"/>
  <c r="L32" i="2" s="1"/>
  <c r="F32" i="2" a="1"/>
  <c r="F32" i="2" s="1"/>
  <c r="AS24" i="2" a="1"/>
  <c r="AS24" i="2" s="1"/>
  <c r="AL24" i="2" a="1"/>
  <c r="AL24" i="2" s="1"/>
  <c r="AF24" i="2" a="1"/>
  <c r="AF24" i="2" s="1"/>
  <c r="S24" i="2" a="1"/>
  <c r="S24" i="2" s="1"/>
  <c r="M24" i="2" a="1"/>
  <c r="M24" i="2" s="1"/>
  <c r="F24" i="2" a="1"/>
  <c r="F24" i="2" s="1"/>
  <c r="AR24" i="2" a="1"/>
  <c r="AR24" i="2" s="1"/>
  <c r="AE24" i="2" a="1"/>
  <c r="AE24" i="2" s="1"/>
  <c r="Y24" i="2" a="1"/>
  <c r="Y24" i="2" s="1"/>
  <c r="R24" i="2" a="1"/>
  <c r="R24" i="2" s="1"/>
  <c r="L24" i="2" a="1"/>
  <c r="L24" i="2" s="1"/>
  <c r="AQ24" i="2" a="1"/>
  <c r="AQ24" i="2" s="1"/>
  <c r="AK24" i="2" a="1"/>
  <c r="AK24" i="2" s="1"/>
  <c r="AD24" i="2" a="1"/>
  <c r="AD24" i="2" s="1"/>
  <c r="X24" i="2" a="1"/>
  <c r="X24" i="2" s="1"/>
  <c r="K24" i="2" a="1"/>
  <c r="K24" i="2" s="1"/>
  <c r="E24" i="2" a="1"/>
  <c r="E24" i="2" s="1"/>
  <c r="AP24" i="2" a="1"/>
  <c r="AP24" i="2" s="1"/>
  <c r="AJ24" i="2" a="1"/>
  <c r="AJ24" i="2" s="1"/>
  <c r="W24" i="2" a="1"/>
  <c r="W24" i="2" s="1"/>
  <c r="Q24" i="2" a="1"/>
  <c r="Q24" i="2" s="1"/>
  <c r="J24" i="2" a="1"/>
  <c r="J24" i="2" s="1"/>
  <c r="D24" i="2" a="1"/>
  <c r="D24" i="2" s="1"/>
  <c r="AI24" i="2" a="1"/>
  <c r="AI24" i="2" s="1"/>
  <c r="AC24" i="2" a="1"/>
  <c r="AC24" i="2" s="1"/>
  <c r="V24" i="2" a="1"/>
  <c r="V24" i="2" s="1"/>
  <c r="P24" i="2" a="1"/>
  <c r="P24" i="2" s="1"/>
  <c r="C24" i="2" a="1"/>
  <c r="C24" i="2" s="1"/>
  <c r="AU24" i="2" a="1"/>
  <c r="AU24" i="2" s="1"/>
  <c r="AO24" i="2" a="1"/>
  <c r="AO24" i="2" s="1"/>
  <c r="AH24" i="2" a="1"/>
  <c r="AH24" i="2" s="1"/>
  <c r="AB24" i="2" a="1"/>
  <c r="AB24" i="2" s="1"/>
  <c r="O24" i="2" a="1"/>
  <c r="O24" i="2" s="1"/>
  <c r="I24" i="2" a="1"/>
  <c r="I24" i="2" s="1"/>
  <c r="AT24" i="2" a="1"/>
  <c r="AT24" i="2" s="1"/>
  <c r="AN24" i="2" a="1"/>
  <c r="AN24" i="2" s="1"/>
  <c r="AA24" i="2" a="1"/>
  <c r="AA24" i="2" s="1"/>
  <c r="U24" i="2" a="1"/>
  <c r="U24" i="2" s="1"/>
  <c r="N24" i="2" a="1"/>
  <c r="N24" i="2" s="1"/>
  <c r="H24" i="2" a="1"/>
  <c r="H24" i="2" s="1"/>
  <c r="AM24" i="2" a="1"/>
  <c r="AM24" i="2" s="1"/>
  <c r="AG24" i="2" a="1"/>
  <c r="AG24" i="2" s="1"/>
  <c r="Z24" i="2" a="1"/>
  <c r="Z24" i="2" s="1"/>
  <c r="T24" i="2" a="1"/>
  <c r="T24" i="2" s="1"/>
  <c r="G24" i="2" a="1"/>
  <c r="G24" i="2" s="1"/>
  <c r="B305" i="2" a="1"/>
  <c r="B305" i="2" s="1"/>
  <c r="B298" i="2" a="1"/>
  <c r="B298" i="2" s="1"/>
  <c r="B291" i="2" a="1"/>
  <c r="B291" i="2" s="1"/>
  <c r="B285" i="2" a="1"/>
  <c r="B285" i="2" s="1"/>
  <c r="B270" i="2" a="1"/>
  <c r="B270" i="2" s="1"/>
  <c r="B263" i="2" a="1"/>
  <c r="B263" i="2" s="1"/>
  <c r="B257" i="2" a="1"/>
  <c r="B257" i="2" s="1"/>
  <c r="B250" i="2" a="1"/>
  <c r="B250" i="2" s="1"/>
  <c r="B243" i="2" a="1"/>
  <c r="B243" i="2" s="1"/>
  <c r="B236" i="2" a="1"/>
  <c r="B236" i="2" s="1"/>
  <c r="B229" i="2" a="1"/>
  <c r="B229" i="2" s="1"/>
  <c r="B222" i="2" a="1"/>
  <c r="B222" i="2" s="1"/>
  <c r="B215" i="2" a="1"/>
  <c r="B215" i="2" s="1"/>
  <c r="B208" i="2" a="1"/>
  <c r="B208" i="2" s="1"/>
  <c r="B201" i="2" a="1"/>
  <c r="B201" i="2" s="1"/>
  <c r="B194" i="2" a="1"/>
  <c r="B194" i="2" s="1"/>
  <c r="B188" i="2" a="1"/>
  <c r="B188" i="2" s="1"/>
  <c r="B181" i="2" a="1"/>
  <c r="B181" i="2" s="1"/>
  <c r="B166" i="2" a="1"/>
  <c r="B166" i="2" s="1"/>
  <c r="B160" i="2" a="1"/>
  <c r="B160" i="2" s="1"/>
  <c r="B153" i="2" a="1"/>
  <c r="B153" i="2" s="1"/>
  <c r="B146" i="2" a="1"/>
  <c r="B146" i="2" s="1"/>
  <c r="B139" i="2" a="1"/>
  <c r="B139" i="2" s="1"/>
  <c r="B132" i="2" a="1"/>
  <c r="B132" i="2" s="1"/>
  <c r="B118" i="2" a="1"/>
  <c r="B118" i="2" s="1"/>
  <c r="B111" i="2" a="1"/>
  <c r="B111" i="2" s="1"/>
  <c r="B104" i="2" a="1"/>
  <c r="B104" i="2" s="1"/>
  <c r="B91" i="2" a="1"/>
  <c r="B91" i="2" s="1"/>
  <c r="B84" i="2" a="1"/>
  <c r="B84" i="2" s="1"/>
  <c r="B77" i="2" a="1"/>
  <c r="B77" i="2" s="1"/>
  <c r="B63" i="2" a="1"/>
  <c r="B63" i="2" s="1"/>
  <c r="B52" i="2" a="1"/>
  <c r="B52" i="2" s="1"/>
  <c r="B36" i="2" a="1"/>
  <c r="B36" i="2" s="1"/>
  <c r="B20" i="2" a="1"/>
  <c r="B20" i="2" s="1"/>
  <c r="B4" i="2" a="1"/>
  <c r="B4" i="2" s="1"/>
  <c r="G2" i="2" a="1"/>
  <c r="G2" i="2" s="1"/>
  <c r="O2" i="2" a="1"/>
  <c r="O2" i="2" s="1"/>
  <c r="W2" i="2" a="1"/>
  <c r="W2" i="2" s="1"/>
  <c r="AE2" i="2" a="1"/>
  <c r="AE2" i="2" s="1"/>
  <c r="AM2" i="2" a="1"/>
  <c r="AM2" i="2" s="1"/>
  <c r="J3" i="2" a="1"/>
  <c r="J3" i="2" s="1"/>
  <c r="R3" i="2" a="1"/>
  <c r="R3" i="2" s="1"/>
  <c r="Z3" i="2" a="1"/>
  <c r="Z3" i="2" s="1"/>
  <c r="AH3" i="2" a="1"/>
  <c r="AH3" i="2" s="1"/>
  <c r="E4" i="2" a="1"/>
  <c r="E4" i="2" s="1"/>
  <c r="M4" i="2" a="1"/>
  <c r="M4" i="2" s="1"/>
  <c r="U4" i="2" a="1"/>
  <c r="U4" i="2" s="1"/>
  <c r="AC4" i="2" a="1"/>
  <c r="AC4" i="2" s="1"/>
  <c r="AK4" i="2" a="1"/>
  <c r="AK4" i="2" s="1"/>
  <c r="H5" i="2" a="1"/>
  <c r="H5" i="2" s="1"/>
  <c r="P5" i="2" a="1"/>
  <c r="P5" i="2" s="1"/>
  <c r="X5" i="2" a="1"/>
  <c r="X5" i="2" s="1"/>
  <c r="AF5" i="2" a="1"/>
  <c r="AF5" i="2" s="1"/>
  <c r="C6" i="2" a="1"/>
  <c r="C6" i="2" s="1"/>
  <c r="K6" i="2" a="1"/>
  <c r="K6" i="2" s="1"/>
  <c r="S6" i="2" a="1"/>
  <c r="S6" i="2" s="1"/>
  <c r="AA6" i="2" a="1"/>
  <c r="AA6" i="2" s="1"/>
  <c r="AI6" i="2" a="1"/>
  <c r="AI6" i="2" s="1"/>
  <c r="F7" i="2" a="1"/>
  <c r="F7" i="2" s="1"/>
  <c r="N7" i="2" a="1"/>
  <c r="N7" i="2" s="1"/>
  <c r="V7" i="2" a="1"/>
  <c r="V7" i="2" s="1"/>
  <c r="AD7" i="2" a="1"/>
  <c r="AD7" i="2" s="1"/>
  <c r="AL7" i="2" a="1"/>
  <c r="AL7" i="2" s="1"/>
  <c r="I8" i="2" a="1"/>
  <c r="I8" i="2" s="1"/>
  <c r="Q8" i="2" a="1"/>
  <c r="Q8" i="2" s="1"/>
  <c r="Y8" i="2" a="1"/>
  <c r="Y8" i="2" s="1"/>
  <c r="AG8" i="2" a="1"/>
  <c r="AG8" i="2" s="1"/>
  <c r="D9" i="2" a="1"/>
  <c r="D9" i="2" s="1"/>
  <c r="L9" i="2" a="1"/>
  <c r="L9" i="2" s="1"/>
  <c r="T9" i="2" a="1"/>
  <c r="T9" i="2" s="1"/>
  <c r="AB9" i="2" a="1"/>
  <c r="AB9" i="2" s="1"/>
  <c r="AJ9" i="2" a="1"/>
  <c r="AJ9" i="2" s="1"/>
  <c r="G10" i="2" a="1"/>
  <c r="G10" i="2" s="1"/>
  <c r="O10" i="2" a="1"/>
  <c r="O10" i="2" s="1"/>
  <c r="W10" i="2" a="1"/>
  <c r="W10" i="2" s="1"/>
  <c r="AE10" i="2" a="1"/>
  <c r="AE10" i="2" s="1"/>
  <c r="AM10" i="2" a="1"/>
  <c r="AM10" i="2" s="1"/>
  <c r="J11" i="2" a="1"/>
  <c r="J11" i="2" s="1"/>
  <c r="R11" i="2" a="1"/>
  <c r="R11" i="2" s="1"/>
  <c r="Z11" i="2" a="1"/>
  <c r="Z11" i="2" s="1"/>
  <c r="AH11" i="2" a="1"/>
  <c r="AH11" i="2" s="1"/>
  <c r="E12" i="2" a="1"/>
  <c r="E12" i="2" s="1"/>
  <c r="M12" i="2" a="1"/>
  <c r="M12" i="2" s="1"/>
  <c r="U12" i="2" a="1"/>
  <c r="U12" i="2" s="1"/>
  <c r="AC12" i="2" a="1"/>
  <c r="AC12" i="2" s="1"/>
  <c r="AK12" i="2" a="1"/>
  <c r="AK12" i="2" s="1"/>
  <c r="H13" i="2" a="1"/>
  <c r="H13" i="2" s="1"/>
  <c r="P13" i="2" a="1"/>
  <c r="P13" i="2" s="1"/>
  <c r="X13" i="2" a="1"/>
  <c r="X13" i="2" s="1"/>
  <c r="AF13" i="2" a="1"/>
  <c r="AF13" i="2" s="1"/>
  <c r="C14" i="2" a="1"/>
  <c r="C14" i="2" s="1"/>
  <c r="K14" i="2" a="1"/>
  <c r="K14" i="2" s="1"/>
  <c r="Q14" i="2" a="1"/>
  <c r="Q14" i="2" s="1"/>
  <c r="AD14" i="2" a="1"/>
  <c r="AD14" i="2" s="1"/>
  <c r="AJ14" i="2" a="1"/>
  <c r="AJ14" i="2" s="1"/>
  <c r="D15" i="2" a="1"/>
  <c r="D15" i="2" s="1"/>
  <c r="Q15" i="2" a="1"/>
  <c r="Q15" i="2" s="1"/>
  <c r="W15" i="2" a="1"/>
  <c r="W15" i="2" s="1"/>
  <c r="AD15" i="2" a="1"/>
  <c r="AD15" i="2" s="1"/>
  <c r="D16" i="2" a="1"/>
  <c r="D16" i="2" s="1"/>
  <c r="J16" i="2" a="1"/>
  <c r="J16" i="2" s="1"/>
  <c r="Q16" i="2" a="1"/>
  <c r="Q16" i="2" s="1"/>
  <c r="W16" i="2" a="1"/>
  <c r="W16" i="2" s="1"/>
  <c r="AJ16" i="2" a="1"/>
  <c r="AJ16" i="2" s="1"/>
  <c r="D17" i="2" a="1"/>
  <c r="D17" i="2" s="1"/>
  <c r="J17" i="2" a="1"/>
  <c r="J17" i="2" s="1"/>
  <c r="W17" i="2" a="1"/>
  <c r="W17" i="2" s="1"/>
  <c r="AC17" i="2" a="1"/>
  <c r="AC17" i="2" s="1"/>
  <c r="AJ17" i="2" a="1"/>
  <c r="AJ17" i="2" s="1"/>
  <c r="J18" i="2" a="1"/>
  <c r="J18" i="2" s="1"/>
  <c r="P18" i="2" a="1"/>
  <c r="P18" i="2" s="1"/>
  <c r="W18" i="2" a="1"/>
  <c r="W18" i="2" s="1"/>
  <c r="AC18" i="2" a="1"/>
  <c r="AC18" i="2" s="1"/>
  <c r="C19" i="2" a="1"/>
  <c r="C19" i="2" s="1"/>
  <c r="J19" i="2" a="1"/>
  <c r="J19" i="2" s="1"/>
  <c r="P19" i="2" a="1"/>
  <c r="P19" i="2" s="1"/>
  <c r="AC19" i="2" a="1"/>
  <c r="AC19" i="2" s="1"/>
  <c r="AI19" i="2" a="1"/>
  <c r="AI19" i="2" s="1"/>
  <c r="C20" i="2" a="1"/>
  <c r="C20" i="2" s="1"/>
  <c r="P20" i="2" a="1"/>
  <c r="P20" i="2" s="1"/>
  <c r="V20" i="2" a="1"/>
  <c r="V20" i="2" s="1"/>
  <c r="AC20" i="2" a="1"/>
  <c r="AC20" i="2" s="1"/>
  <c r="AI20" i="2" a="1"/>
  <c r="AI2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<sst xmlns="http://schemas.openxmlformats.org/spreadsheetml/2006/main" count="70" uniqueCount="60">
  <si>
    <t>ID réponse</t>
  </si>
  <si>
    <t>Nom</t>
  </si>
  <si>
    <t>Prénom</t>
  </si>
  <si>
    <t>Inscription</t>
  </si>
  <si>
    <t>Element de contexte pour partage</t>
  </si>
  <si>
    <t>Aide en BU</t>
  </si>
  <si>
    <t>Tutorat d'intégration</t>
  </si>
  <si>
    <t>Secrétaire d'examens</t>
  </si>
  <si>
    <t>Sujets numériques</t>
  </si>
  <si>
    <t>Autorisation de sortie</t>
  </si>
  <si>
    <t>Prise de notes</t>
  </si>
  <si>
    <t>Rallonge des prêts en BU</t>
  </si>
  <si>
    <t>Soutien pédagogique</t>
  </si>
  <si>
    <t>Braille</t>
  </si>
  <si>
    <t>LSF/LPC</t>
  </si>
  <si>
    <t>Pas de support audio</t>
  </si>
  <si>
    <t>Assice confortable</t>
  </si>
  <si>
    <t>Micro HF</t>
  </si>
  <si>
    <t>Casier</t>
  </si>
  <si>
    <t>Ordinateur</t>
  </si>
  <si>
    <t>Mobilier spécifique : à détailler</t>
  </si>
  <si>
    <t>Logiciel spécifique : à détailler</t>
  </si>
  <si>
    <t>Aide en TP</t>
  </si>
  <si>
    <t>Aménagement de l'EDT</t>
  </si>
  <si>
    <t>Sanitaire à proximité</t>
  </si>
  <si>
    <t>QCM papier</t>
  </si>
  <si>
    <t>Absences eventuelles excusées</t>
  </si>
  <si>
    <t>Aménagement de l'année en 2 ans</t>
  </si>
  <si>
    <t>Passage des épreuves orales devant l'enseignant uniquement</t>
  </si>
  <si>
    <t>Dépénalisation des fautes d'orthographe</t>
  </si>
  <si>
    <t>Adaptation des écrits à l'oral</t>
  </si>
  <si>
    <t>Adaptation des oraux à l'écrit</t>
  </si>
  <si>
    <t>Compensation du temps de sortie</t>
  </si>
  <si>
    <t>Temps majoré</t>
  </si>
  <si>
    <t>1/4</t>
  </si>
  <si>
    <t>1/3</t>
  </si>
  <si>
    <t>1/2</t>
  </si>
  <si>
    <t>Ecrits</t>
  </si>
  <si>
    <t>Oraux</t>
  </si>
  <si>
    <t>Pratiques</t>
  </si>
  <si>
    <t>Préparations écrites des épreves orales</t>
  </si>
  <si>
    <t>Sexe</t>
  </si>
  <si>
    <t>Date de naissance</t>
  </si>
  <si>
    <t>Grade</t>
  </si>
  <si>
    <t>Année</t>
  </si>
  <si>
    <t>Niveau</t>
  </si>
  <si>
    <t>Formation</t>
  </si>
  <si>
    <t>F0CT0W9PJF2NWY0D77MP0HPQ301HC0NYGZA2ACS6EDCJR176F7T0</t>
  </si>
  <si>
    <t>PARDO Fabien</t>
  </si>
  <si>
    <t>Create</t>
  </si>
  <si>
    <t>86a3a162-72e3-42b0-8e36-e7bb8356b255</t>
  </si>
  <si>
    <t>{"id":"86a3a162-72e3-42b0-8e36-e7bb8356b255","type":1,"name":"workbookId","value":"3f483636-fe4d-4eec-aee8-1fd7dc90c4c6"}</t>
  </si>
  <si>
    <t>92c6ab42-2531-4819-bac3-9f71359d2bcb</t>
  </si>
  <si>
    <t>{"id":"92c6ab42-2531-4819-bac3-9f71359d2bcb","type":0,"name":"dataSnipperSheetDeleted","value":"false"}</t>
  </si>
  <si>
    <t>bc6d616f-5b85-46c3-841f-4ed2e867577d</t>
  </si>
  <si>
    <t>{"id":"bc6d616f-5b85-46c3-841f-4ed2e867577d","type":0,"name":"embed-documents","value":"true"}</t>
  </si>
  <si>
    <t>8a02c147-d8fb-445b-be6c-198b9c41bcb3</t>
  </si>
  <si>
    <t>{"id":"8a02c147-d8fb-445b-be6c-198b9c41bcb3","type":0,"name":"table-snip-suggestions","value":"true"}</t>
  </si>
  <si>
    <t>85991411-5beb-47a6-9fd2-c75bd5439526</t>
  </si>
  <si>
    <t>{"id":"85991411-5beb-47a6-9fd2-c75bd5439526","type":1,"name":"migratedFssProjectId","value":""}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</si>
</sst>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3BAB0"/>
        <bgColor indexed="64"/>
      </patternFill>
    </fill>
    <fill>
      <patternFill patternType="solid">
        <fgColor rgb="FF9CEDE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left" textRotation="37" wrapText="1"/>
    </xf>
    <xf numFmtId="0" fontId="2" fillId="2" borderId="2" xfId="0" applyFont="1" applyFill="1" applyBorder="1" applyAlignment="1">
      <alignment horizontal="left" textRotation="37" wrapText="1"/>
    </xf>
    <xf numFmtId="0" fontId="3" fillId="3" borderId="2" xfId="0" applyFont="1" applyFill="1" applyBorder="1" applyAlignment="1">
      <alignment horizontal="left" textRotation="37" wrapText="1"/>
    </xf>
    <xf numFmtId="0" fontId="2" fillId="4" borderId="2" xfId="0" applyFont="1" applyFill="1" applyBorder="1" applyAlignment="1">
      <alignment horizontal="left" textRotation="37" wrapText="1"/>
    </xf>
    <xf numFmtId="0" fontId="3" fillId="5" borderId="2" xfId="0" applyFont="1" applyFill="1" applyBorder="1" applyAlignment="1">
      <alignment horizontal="left" textRotation="37" wrapText="1"/>
    </xf>
    <xf numFmtId="0" fontId="2" fillId="6" borderId="2" xfId="0" applyFont="1" applyFill="1" applyBorder="1" applyAlignment="1">
      <alignment horizontal="left" textRotation="37" wrapText="1"/>
    </xf>
    <xf numFmtId="0" fontId="3" fillId="7" borderId="2" xfId="0" applyFont="1" applyFill="1" applyBorder="1" applyAlignment="1">
      <alignment horizontal="left" textRotation="37" wrapText="1"/>
    </xf>
    <xf numFmtId="0" fontId="2" fillId="8" borderId="3" xfId="0" applyFont="1" applyFill="1" applyBorder="1" applyAlignment="1">
      <alignment horizontal="left" textRotation="37" wrapText="1"/>
    </xf>
    <xf numFmtId="0" fontId="2" fillId="8" borderId="4" xfId="0" applyFont="1" applyFill="1" applyBorder="1" applyAlignment="1">
      <alignment horizontal="left" textRotation="37" wrapText="1"/>
    </xf>
    <xf numFmtId="0" fontId="4" fillId="0" borderId="0" xfId="0" applyFont="1" applyAlignment="1">
      <alignment horizontal="left" textRotation="37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4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theme="9"/>
        </patternFill>
      </fill>
      <alignment horizontal="left" vertical="bottom" textRotation="37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abien.pardo\Desktop\Tableau%20de%20suivi.xlsx" TargetMode="External"/><Relationship Id="rId1" Type="http://schemas.openxmlformats.org/officeDocument/2006/relationships/externalLinkPath" Target="Tableau%20de%20sui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Etudiants"/>
      <sheetName val="listes d'actions"/>
      <sheetName val="Etudiants (2)"/>
      <sheetName val="DS_INTERNAL_SNIP_STORAGE"/>
      <sheetName val="DS_INTERNAL_SETTINGS_STORAGE"/>
      <sheetName val="DS_INTERNAL_DOCGROUP_STORAGE"/>
      <sheetName val="DS_INTERNAL_DOCUMENT_STOR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1D51EE-B223-4606-A0EE-BD2C8BAC412E}" name="Etudiants" displayName="Etudiants" ref="A1:AU306" totalsRowShown="0" headerRowDxfId="47">
  <autoFilter ref="A1:AU306" xr:uid="{0D2CC74B-8180-4CBE-B0B1-8581A21044BB}"/>
  <sortState xmlns:xlrd2="http://schemas.microsoft.com/office/spreadsheetml/2017/richdata2" ref="A2:AU4">
    <sortCondition ref="A1:A4"/>
  </sortState>
  <tableColumns count="47">
    <tableColumn id="1" xr3:uid="{B63A9682-DC1B-4650-B782-D03C694715E2}" name="ID réponse" dataDxfId="1">
      <calculatedColumnFormula>IFERROR([1]!OfficeForms.Table[[#This Row],[Id]],"")</calculatedColumnFormula>
    </tableColumn>
    <tableColumn id="2" xr3:uid="{F30BB9DC-8B55-4B7F-AB9D-7E5BF2068B8A}" name="Nom" dataDxfId="0">
      <calculatedColumnFormula array="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calculatedColumnFormula>
    </tableColumn>
    <tableColumn id="3" xr3:uid="{8A6C4AD9-976E-4F41-B813-000308276EC0}" name="Prénom" dataDxfId="46"/>
    <tableColumn id="4" xr3:uid="{0DAB060E-569E-42EA-80CB-5C33E10B4681}" name="Inscription" dataDxfId="45"/>
    <tableColumn id="7" xr3:uid="{65AFBB32-ED99-44C1-8735-83CEC10803EF}" name="Element de contexte pour partage" dataDxfId="44"/>
    <tableColumn id="16" xr3:uid="{87516718-29F4-4F80-8DC6-15FD686E8675}" name="Aide en BU" dataDxfId="43"/>
    <tableColumn id="18" xr3:uid="{D659A456-1AD3-4DF6-B966-ADE5ED8350BD}" name="Tutorat d'intégration" dataDxfId="42"/>
    <tableColumn id="19" xr3:uid="{E6B546E2-AEBF-4B15-B172-A5EAEEAE8639}" name="Secrétaire d'examens" dataDxfId="41"/>
    <tableColumn id="20" xr3:uid="{D84E78D2-731F-48E2-9AB4-8BB7C7B7E1AD}" name="Sujets numériques" dataDxfId="40"/>
    <tableColumn id="21" xr3:uid="{EEA460E6-EBB6-486C-8474-6D5B218FA68F}" name="Autorisation de sortie" dataDxfId="39"/>
    <tableColumn id="27" xr3:uid="{89A9404C-1F9E-4693-99A1-FB8CD5FD9DEA}" name="Prise de notes" dataDxfId="38"/>
    <tableColumn id="28" xr3:uid="{CBAA6E6C-BFC0-4C4E-9FB0-2A61CC28C7CF}" name="Rallonge des prêts en BU" dataDxfId="37"/>
    <tableColumn id="29" xr3:uid="{0887B758-06FE-4B04-84D7-7AC4FEA7E5D3}" name="Soutien pédagogique" dataDxfId="36"/>
    <tableColumn id="30" xr3:uid="{63075824-6456-44E5-B7E5-E106C9872BEF}" name="Braille" dataDxfId="35"/>
    <tableColumn id="31" xr3:uid="{14014E1D-D14A-4CFD-ADFE-496B2D242B64}" name="LSF/LPC" dataDxfId="34"/>
    <tableColumn id="32" xr3:uid="{1D8C10DA-E316-4AA3-ACED-DABAE97BD9AA}" name="Pas de support audio" dataDxfId="33"/>
    <tableColumn id="37" xr3:uid="{DD0FE4E0-BBF7-4244-9DF4-324A6F9784E4}" name="Assice confortable" dataDxfId="32"/>
    <tableColumn id="38" xr3:uid="{D43C9BB7-25E9-49CB-B41F-CE75DD45D2FB}" name="Micro HF" dataDxfId="31"/>
    <tableColumn id="39" xr3:uid="{753DA030-75D5-47A8-98CD-F347506318F1}" name="Casier" dataDxfId="30"/>
    <tableColumn id="40" xr3:uid="{B3E732C9-77A9-47A9-9532-9FBA904CFCC3}" name="Ordinateur" dataDxfId="29"/>
    <tableColumn id="41" xr3:uid="{D42A5617-F44B-4F13-9051-5F742A248DB4}" name="Mobilier spécifique : à détailler" dataDxfId="28"/>
    <tableColumn id="42" xr3:uid="{354D4CCF-8A3C-420E-85B9-3F98D656DC3E}" name="Logiciel spécifique : à détailler" dataDxfId="27"/>
    <tableColumn id="15" xr3:uid="{0DA7FAE2-980B-490A-BBA4-73E7E46D519E}" name="Aide en TP" dataDxfId="26"/>
    <tableColumn id="17" xr3:uid="{C009DC11-C769-4B92-ACEB-B6A191B2690F}" name="Aménagement de l'EDT" dataDxfId="25"/>
    <tableColumn id="90" xr3:uid="{41E041E0-83DE-4CC3-865F-8B380A20E0C6}" name="Sanitaire à proximité" dataDxfId="24"/>
    <tableColumn id="91" xr3:uid="{FA9824BF-92AD-41D2-BCA2-5AF5D4D547EE}" name="QCM papier" dataDxfId="23"/>
    <tableColumn id="92" xr3:uid="{5B308F58-0C95-4805-94BA-06A66A5B1B04}" name="Absences eventuelles excusées" dataDxfId="22"/>
    <tableColumn id="93" xr3:uid="{E70FDB6A-F1DC-4534-B543-0201B4E4E7D8}" name="Aménagement de l'année en 2 ans" dataDxfId="21"/>
    <tableColumn id="94" xr3:uid="{3B86DC78-0116-453D-95E9-48D3A362BD0C}" name="Passage des épreuves orales devant l'enseignant uniquement" dataDxfId="20"/>
    <tableColumn id="97" xr3:uid="{F2EE05EE-5D0B-4C01-B505-86FB3AE54D0C}" name="Dépénalisation des fautes d'orthographe" dataDxfId="19"/>
    <tableColumn id="98" xr3:uid="{61798362-784B-41FD-88F6-EB9A6B95729D}" name="Adaptation des écrits à l'oral" dataDxfId="18"/>
    <tableColumn id="99" xr3:uid="{D4CE4A80-98C2-48D8-9E77-50487FC09FC6}" name="Adaptation des oraux à l'écrit" dataDxfId="17"/>
    <tableColumn id="100" xr3:uid="{4B20F456-3EC8-4491-B6C8-FC5C886E5325}" name="Compensation du temps de sortie" dataDxfId="16"/>
    <tableColumn id="43" xr3:uid="{E7455CC0-8213-43B4-A586-6019D41DA744}" name="Temps majoré" dataDxfId="15"/>
    <tableColumn id="44" xr3:uid="{80733C27-DF14-431E-9EAC-2DF4A3DF568F}" name="1/4" dataDxfId="14"/>
    <tableColumn id="45" xr3:uid="{B9467D3A-805E-4F95-95A7-A5C769A5C4DB}" name="1/3" dataDxfId="13"/>
    <tableColumn id="46" xr3:uid="{96818F36-3383-481A-8A7F-CA145DEC3D9C}" name="1/2" dataDxfId="12"/>
    <tableColumn id="47" xr3:uid="{02F46284-4468-4686-ABAE-254672DC8291}" name="Ecrits" dataDxfId="11"/>
    <tableColumn id="48" xr3:uid="{535DD1A8-6F94-4012-A22B-DB8C1034CA80}" name="Oraux" dataDxfId="10"/>
    <tableColumn id="49" xr3:uid="{2CA65C9A-317C-49F9-BB46-9323F880AB64}" name="Pratiques" dataDxfId="9"/>
    <tableColumn id="50" xr3:uid="{A5A84F94-3E8A-45CF-B254-870E1D057851}" name="Préparations écrites des épreves orales" dataDxfId="8"/>
    <tableColumn id="60" xr3:uid="{2AFC0468-434E-4ED5-AE7D-C57A678EF8BA}" name="Sexe" dataDxfId="7"/>
    <tableColumn id="61" xr3:uid="{F4BF1DA8-C772-450B-A351-F0AB9CB71098}" name="Date de naissance" dataDxfId="6"/>
    <tableColumn id="63" xr3:uid="{F6EE83EB-A128-4AA2-BD8E-B4495D0A568F}" name="Grade" dataDxfId="5"/>
    <tableColumn id="64" xr3:uid="{5B262436-1593-45D7-85E6-EE6AFF3D3801}" name="Année" dataDxfId="4"/>
    <tableColumn id="65" xr3:uid="{BC0DFE1B-1C8D-456E-A464-51F4EC5283B3}" name="Niveau" dataDxfId="3"/>
    <tableColumn id="66" xr3:uid="{F874A923-5684-4A12-8ACC-0FCBB85E1034}" name="Formation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613C-6EEC-470B-ACA3-030D14D18A34}">
  <sheetPr>
    <tabColor theme="4"/>
  </sheetPr>
  <dimension ref="A1:AU306"/>
  <sheetViews>
    <sheetView tabSelected="1" zoomScaleNormal="100" workbookViewId="0">
      <selection activeCell="C4" sqref="C4"/>
    </sheetView>
  </sheetViews>
  <sheetFormatPr baseColWidth="10" defaultColWidth="11.42578125" defaultRowHeight="15" x14ac:dyDescent="0.25"/>
  <cols>
    <col min="1" max="1" width="11.42578125" customWidth="1"/>
    <col min="4" max="4" width="36.28515625" customWidth="1"/>
    <col min="5" max="5" width="34.28515625" customWidth="1"/>
    <col min="6" max="15" width="11.42578125" customWidth="1"/>
    <col min="17" max="20" width="11.42578125" customWidth="1"/>
    <col min="22" max="47" width="11.42578125" customWidth="1"/>
  </cols>
  <sheetData>
    <row r="1" spans="1:47" s="10" customFormat="1" ht="13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8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</row>
    <row r="2" spans="1:47" ht="15" customHeight="1" x14ac:dyDescent="0.25">
      <c r="A2">
        <f>IFERROR([1]!OfficeForms.Table[[#This Row],[Id]],"")</f>
        <v>7</v>
      </c>
      <c r="B2" t="str" cm="1">
        <f t="array" ref="B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" t="str" cm="1">
        <f t="array" ref="C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" t="str" cm="1">
        <f t="array" ref="D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Info</v>
      </c>
      <c r="E2" t="str" cm="1">
        <f t="array" ref="E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" s="11" t="str" cm="1">
        <f t="array" ref="F2">IF(VLOOKUP(Etudiants[[#This Row],[ID réponse]:[ID réponse]],[1]!Etudiants[#Data],MATCH(Etudiants[[#Headers],[Aide en BU]],[1]!Etudiants[#Headers],0),FALSE)="","","x")</f>
        <v/>
      </c>
      <c r="G2" s="11" t="str" cm="1">
        <f t="array" ref="G2">IF(VLOOKUP(Etudiants[[#This Row],[ID réponse]:[ID réponse]],[1]!Etudiants[#Data],MATCH(Etudiants[[#Headers],[Tutorat d''intégration]],[1]!Etudiants[#Headers],0),FALSE)="","","x")</f>
        <v/>
      </c>
      <c r="H2" s="11" t="str" cm="1">
        <f t="array" ref="H2">IF(VLOOKUP(Etudiants[[#This Row],[ID réponse]:[ID réponse]],[1]!Etudiants[#Data],MATCH(Etudiants[[#Headers],[Secrétaire d''examens]],[1]!Etudiants[#Headers],0),FALSE)="","","x")</f>
        <v/>
      </c>
      <c r="I2" s="11" t="str" cm="1">
        <f t="array" ref="I2">IF(VLOOKUP(Etudiants[[#This Row],[ID réponse]:[ID réponse]],[1]!Etudiants[#Data],MATCH(Etudiants[[#Headers],[Sujets numériques]],[1]!Etudiants[#Headers],0),FALSE)="","","x")</f>
        <v/>
      </c>
      <c r="J2" s="11" t="str" cm="1">
        <f t="array" ref="J2">IF(VLOOKUP(Etudiants[[#This Row],[ID réponse]:[ID réponse]],[1]!Etudiants[#Data],MATCH(Etudiants[[#Headers],[Autorisation de sortie]],[1]!Etudiants[#Headers],0),FALSE)="","","x")</f>
        <v>x</v>
      </c>
      <c r="K2" s="11" t="str" cm="1">
        <f t="array" ref="K2">IF(VLOOKUP(Etudiants[[#This Row],[ID réponse]:[ID réponse]],[1]!Etudiants[#Data],MATCH(Etudiants[[#Headers],[Prise de notes]],[1]!Etudiants[#Headers],0),FALSE)="","","x")</f>
        <v/>
      </c>
      <c r="L2" s="11" t="str" cm="1">
        <f t="array" ref="L2">IF(VLOOKUP(Etudiants[[#This Row],[ID réponse]:[ID réponse]],[1]!Etudiants[#Data],MATCH(Etudiants[[#Headers],[Rallonge des prêts en BU]],[1]!Etudiants[#Headers],0),FALSE)="","","x")</f>
        <v/>
      </c>
      <c r="M2" s="11" t="str" cm="1">
        <f t="array" ref="M2">IF(VLOOKUP(Etudiants[[#This Row],[ID réponse]:[ID réponse]],[1]!Etudiants[#Data],MATCH(Etudiants[[#Headers],[Soutien pédagogique]],[1]!Etudiants[#Headers],0),FALSE)="","","x")</f>
        <v/>
      </c>
      <c r="N2" s="11" t="str" cm="1">
        <f t="array" ref="N2">IF(VLOOKUP(Etudiants[[#This Row],[ID réponse]:[ID réponse]],[1]!Etudiants[#Data],MATCH(Etudiants[[#Headers],[Braille]],[1]!Etudiants[#Headers],0),FALSE)="","","x")</f>
        <v/>
      </c>
      <c r="O2" s="11" t="str" cm="1">
        <f t="array" ref="O2">IF(VLOOKUP(Etudiants[[#This Row],[ID réponse]:[ID réponse]],[1]!Etudiants[#Data],MATCH(Etudiants[[#Headers],[LSF/LPC]],[1]!Etudiants[#Headers],0),FALSE)="","","x")</f>
        <v/>
      </c>
      <c r="P2" s="11" t="str" cm="1">
        <f t="array" ref="P2">IF(VLOOKUP(Etudiants[[#This Row],[ID réponse]:[ID réponse]],[1]!Etudiants[#Data],MATCH(Etudiants[[#Headers],[Pas de support audio]],[1]!Etudiants[#Headers],0),FALSE)="","","x")</f>
        <v/>
      </c>
      <c r="Q2" s="11" t="str" cm="1">
        <f t="array" ref="Q2">IF(VLOOKUP(Etudiants[[#This Row],[ID réponse]:[ID réponse]],[1]!Etudiants[#Data],MATCH(Etudiants[[#Headers],[Assice confortable]],[1]!Etudiants[#Headers],0),FALSE)="","","x")</f>
        <v/>
      </c>
      <c r="R2" s="11" t="str" cm="1">
        <f t="array" ref="R2">IF(VLOOKUP(Etudiants[[#This Row],[ID réponse]:[ID réponse]],[1]!Etudiants[#Data],MATCH(Etudiants[[#Headers],[Micro HF]],[1]!Etudiants[#Headers],0),FALSE)="","","x")</f>
        <v/>
      </c>
      <c r="S2" s="11" t="str" cm="1">
        <f t="array" ref="S2">IF(VLOOKUP(Etudiants[[#This Row],[ID réponse]:[ID réponse]],[1]!Etudiants[#Data],MATCH(Etudiants[[#Headers],[Casier]],[1]!Etudiants[#Headers],0),FALSE)="","","x")</f>
        <v>x</v>
      </c>
      <c r="T2" s="11" t="str" cm="1">
        <f t="array" ref="T2">IF(VLOOKUP(Etudiants[[#This Row],[ID réponse]:[ID réponse]],[1]!Etudiants[#Data],MATCH(Etudiants[[#Headers],[Ordinateur]],[1]!Etudiants[#Headers],0),FALSE)="","","x")</f>
        <v/>
      </c>
      <c r="U2" s="11" t="str" cm="1">
        <f t="array" ref="U2">IF(VLOOKUP(Etudiants[[#This Row],[ID réponse]:[ID réponse]],[1]!Etudiants[#Data],MATCH(Etudiants[[#Headers],[Mobilier spécifique : à détailler]],[1]!Etudiants[#Headers],0),FALSE)="","","x")</f>
        <v/>
      </c>
      <c r="V2" s="11" t="str" cm="1">
        <f t="array" ref="V2">IF(VLOOKUP(Etudiants[[#This Row],[ID réponse]:[ID réponse]],[1]!Etudiants[#Data],MATCH(Etudiants[[#Headers],[Logiciel spécifique : à détailler]],[1]!Etudiants[#Headers],0),FALSE)="","","x")</f>
        <v/>
      </c>
      <c r="W2" s="11" t="str" cm="1">
        <f t="array" ref="W2">IF(VLOOKUP(Etudiants[[#This Row],[ID réponse]:[ID réponse]],[1]!Etudiants[#Data],MATCH(Etudiants[[#Headers],[Aide en TP]],[1]!Etudiants[#Headers],0),FALSE)="","","x")</f>
        <v>x</v>
      </c>
      <c r="X2" s="11" t="str" cm="1">
        <f t="array" ref="X2">IF(VLOOKUP(Etudiants[[#This Row],[ID réponse]:[ID réponse]],[1]!Etudiants[#Data],MATCH(Etudiants[[#Headers],[Aménagement de l''EDT]],[1]!Etudiants[#Headers],0),FALSE)="","","x")</f>
        <v/>
      </c>
      <c r="Y2" s="11" t="str" cm="1">
        <f t="array" ref="Y2">IF(VLOOKUP(Etudiants[[#This Row],[ID réponse]:[ID réponse]],[1]!Etudiants[#Data],MATCH(Etudiants[[#Headers],[Sanitaire à proximité]],[1]!Etudiants[#Headers],0),FALSE)="","","x")</f>
        <v/>
      </c>
      <c r="Z2" s="11" t="str" cm="1">
        <f t="array" ref="Z2">IF(VLOOKUP(Etudiants[[#This Row],[ID réponse]:[ID réponse]],[1]!Etudiants[#Data],MATCH(Etudiants[[#Headers],[QCM papier]],[1]!Etudiants[#Headers],0),FALSE)="","","x")</f>
        <v/>
      </c>
      <c r="AA2" s="11" t="str" cm="1">
        <f t="array" ref="AA2">IF(VLOOKUP(Etudiants[[#This Row],[ID réponse]:[ID réponse]],[1]!Etudiants[#Data],MATCH(Etudiants[[#Headers],[Absences eventuelles excusées]],[1]!Etudiants[#Headers],0),FALSE)="","","x")</f>
        <v/>
      </c>
      <c r="AB2" s="11" t="str" cm="1">
        <f t="array" ref="AB2">IF(VLOOKUP(Etudiants[[#This Row],[ID réponse]:[ID réponse]],[1]!Etudiants[#Data],MATCH(Etudiants[[#Headers],[Aménagement de l''année en 2 ans]],[1]!Etudiants[#Headers],0),FALSE)="","","x")</f>
        <v>x</v>
      </c>
      <c r="AC2" s="11" t="str" cm="1">
        <f t="array" ref="AC2">IF(VLOOKUP(Etudiants[[#This Row],[ID réponse]:[ID réponse]],[1]!Etudiants[#Data],MATCH(Etudiants[[#Headers],[Passage des épreuves orales devant l''enseignant uniquement]],[1]!Etudiants[#Headers],0),FALSE)="","","x")</f>
        <v/>
      </c>
      <c r="AD2" s="11" t="str" cm="1">
        <f t="array" ref="AD2">IF(VLOOKUP(Etudiants[[#This Row],[ID réponse]:[ID réponse]],[1]!Etudiants[#Data],MATCH(Etudiants[[#Headers],[Dépénalisation des fautes d''orthographe]],[1]!Etudiants[#Headers],0),FALSE)="","","x")</f>
        <v/>
      </c>
      <c r="AE2" s="11" t="str" cm="1">
        <f t="array" ref="AE2">IF(VLOOKUP(Etudiants[[#This Row],[ID réponse]:[ID réponse]],[1]!Etudiants[#Data],MATCH(Etudiants[[#Headers],[Adaptation des écrits à l''oral]],[1]!Etudiants[#Headers],0),FALSE)="","","x")</f>
        <v/>
      </c>
      <c r="AF2" s="11" t="str" cm="1">
        <f t="array" ref="AF2">IF(VLOOKUP(Etudiants[[#This Row],[ID réponse]:[ID réponse]],[1]!Etudiants[#Data],MATCH(Etudiants[[#Headers],[Adaptation des oraux à l''écrit]],[1]!Etudiants[#Headers],0),FALSE)="","","x")</f>
        <v/>
      </c>
      <c r="AG2" s="11" t="str" cm="1">
        <f t="array" ref="AG2">IF(VLOOKUP(Etudiants[[#This Row],[ID réponse]:[ID réponse]],[1]!Etudiants[#Data],MATCH(Etudiants[[#Headers],[Compensation du temps de sortie]],[1]!Etudiants[#Headers],0),FALSE)="","","x")</f>
        <v/>
      </c>
      <c r="AH2" s="11" t="str" cm="1">
        <f t="array" ref="AH2">IF(VLOOKUP(Etudiants[[#This Row],[ID réponse]:[ID réponse]],[1]!Etudiants[#Data],MATCH(Etudiants[[#Headers],[Temps majoré]],[1]!Etudiants[#Headers],0),FALSE)="","","x")</f>
        <v>x</v>
      </c>
      <c r="AI2" s="11" t="str" cm="1">
        <f t="array" ref="AI2">IF(VLOOKUP(Etudiants[[#This Row],[ID réponse]:[ID réponse]],[1]!Etudiants[#Data],MATCH(Etudiants[[#Headers],[1/4]],[1]!Etudiants[#Headers],0),FALSE)="","","x")</f>
        <v/>
      </c>
      <c r="AJ2" s="11" t="str" cm="1">
        <f t="array" ref="AJ2">IF(VLOOKUP(Etudiants[[#This Row],[ID réponse]:[ID réponse]],[1]!Etudiants[#Data],MATCH(Etudiants[[#Headers],[1/3]],[1]!Etudiants[#Headers],0),FALSE)="","","x")</f>
        <v>x</v>
      </c>
      <c r="AK2" s="11" t="str" cm="1">
        <f t="array" ref="AK2">IF(VLOOKUP(Etudiants[[#This Row],[ID réponse]:[ID réponse]],[1]!Etudiants[#Data],MATCH(Etudiants[[#Headers],[1/2]],[1]!Etudiants[#Headers],0),FALSE)="","","x")</f>
        <v/>
      </c>
      <c r="AL2" s="11" t="str" cm="1">
        <f t="array" ref="AL2">IF(VLOOKUP(Etudiants[[#This Row],[ID réponse]:[ID réponse]],[1]!Etudiants[#Data],MATCH(Etudiants[[#Headers],[Ecrits]],[1]!Etudiants[#Headers],0),FALSE)="","","x")</f>
        <v>x</v>
      </c>
      <c r="AM2" s="11" t="str" cm="1">
        <f t="array" ref="AM2">IF(VLOOKUP(Etudiants[[#This Row],[ID réponse]:[ID réponse]],[1]!Etudiants[#Data],MATCH(Etudiants[[#Headers],[Oraux]],[1]!Etudiants[#Headers],0),FALSE)="","","x")</f>
        <v/>
      </c>
      <c r="AN2" s="11" t="str" cm="1">
        <f t="array" ref="AN2">IF(VLOOKUP(Etudiants[[#This Row],[ID réponse]:[ID réponse]],[1]!Etudiants[#Data],MATCH(Etudiants[[#Headers],[Pratiques]],[1]!Etudiants[#Headers],0),FALSE)="","","x")</f>
        <v>x</v>
      </c>
      <c r="AO2" s="11" t="str" cm="1">
        <f t="array" ref="AO2">IF(VLOOKUP(Etudiants[[#This Row],[ID réponse]:[ID réponse]],[1]!Etudiants[#Data],MATCH(Etudiants[[#Headers],[Préparations écrites des épreves orales]],[1]!Etudiants[#Headers],0),FALSE)="","","x")</f>
        <v/>
      </c>
      <c r="AP2" t="str" cm="1">
        <f t="array" ref="AP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" t="str" cm="1">
        <f t="array" ref="AQ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" t="str" cm="1">
        <f t="array" ref="AR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" t="str" cm="1">
        <f t="array" ref="AS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" t="str" cm="1">
        <f t="array" ref="AT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" t="str" cm="1">
        <f t="array" ref="AU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" spans="1:47" x14ac:dyDescent="0.25">
      <c r="A3">
        <f>IFERROR([1]!OfficeForms.Table[[#This Row],[Id]],"")</f>
        <v>8</v>
      </c>
      <c r="B3" t="str" cm="1">
        <f t="array" ref="B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" t="str" cm="1">
        <f t="array" ref="C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" t="str" cm="1">
        <f t="array" ref="D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Informatique</v>
      </c>
      <c r="E3" t="str" cm="1">
        <f t="array" ref="E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" s="11" t="str" cm="1">
        <f t="array" ref="F3">IF(VLOOKUP(Etudiants[[#This Row],[ID réponse]:[ID réponse]],[1]!Etudiants[#Data],MATCH(Etudiants[[#Headers],[Aide en BU]],[1]!Etudiants[#Headers],0),FALSE)="","","x")</f>
        <v/>
      </c>
      <c r="G3" s="11" t="str" cm="1">
        <f t="array" ref="G3">IF(VLOOKUP(Etudiants[[#This Row],[ID réponse]:[ID réponse]],[1]!Etudiants[#Data],MATCH(Etudiants[[#Headers],[Tutorat d''intégration]],[1]!Etudiants[#Headers],0),FALSE)="","","x")</f>
        <v/>
      </c>
      <c r="H3" s="11" t="str" cm="1">
        <f t="array" ref="H3">IF(VLOOKUP(Etudiants[[#This Row],[ID réponse]:[ID réponse]],[1]!Etudiants[#Data],MATCH(Etudiants[[#Headers],[Secrétaire d''examens]],[1]!Etudiants[#Headers],0),FALSE)="","","x")</f>
        <v/>
      </c>
      <c r="I3" s="11" t="str" cm="1">
        <f t="array" ref="I3">IF(VLOOKUP(Etudiants[[#This Row],[ID réponse]:[ID réponse]],[1]!Etudiants[#Data],MATCH(Etudiants[[#Headers],[Sujets numériques]],[1]!Etudiants[#Headers],0),FALSE)="","","x")</f>
        <v/>
      </c>
      <c r="J3" s="11" t="str" cm="1">
        <f t="array" ref="J3">IF(VLOOKUP(Etudiants[[#This Row],[ID réponse]:[ID réponse]],[1]!Etudiants[#Data],MATCH(Etudiants[[#Headers],[Autorisation de sortie]],[1]!Etudiants[#Headers],0),FALSE)="","","x")</f>
        <v/>
      </c>
      <c r="K3" s="11" t="str" cm="1">
        <f t="array" ref="K3">IF(VLOOKUP(Etudiants[[#This Row],[ID réponse]:[ID réponse]],[1]!Etudiants[#Data],MATCH(Etudiants[[#Headers],[Prise de notes]],[1]!Etudiants[#Headers],0),FALSE)="","","x")</f>
        <v/>
      </c>
      <c r="L3" s="11" t="str" cm="1">
        <f t="array" ref="L3">IF(VLOOKUP(Etudiants[[#This Row],[ID réponse]:[ID réponse]],[1]!Etudiants[#Data],MATCH(Etudiants[[#Headers],[Rallonge des prêts en BU]],[1]!Etudiants[#Headers],0),FALSE)="","","x")</f>
        <v/>
      </c>
      <c r="M3" s="11" t="str" cm="1">
        <f t="array" ref="M3">IF(VLOOKUP(Etudiants[[#This Row],[ID réponse]:[ID réponse]],[1]!Etudiants[#Data],MATCH(Etudiants[[#Headers],[Soutien pédagogique]],[1]!Etudiants[#Headers],0),FALSE)="","","x")</f>
        <v/>
      </c>
      <c r="N3" s="11" t="str" cm="1">
        <f t="array" ref="N3">IF(VLOOKUP(Etudiants[[#This Row],[ID réponse]:[ID réponse]],[1]!Etudiants[#Data],MATCH(Etudiants[[#Headers],[Braille]],[1]!Etudiants[#Headers],0),FALSE)="","","x")</f>
        <v/>
      </c>
      <c r="O3" s="11" t="str" cm="1">
        <f t="array" ref="O3">IF(VLOOKUP(Etudiants[[#This Row],[ID réponse]:[ID réponse]],[1]!Etudiants[#Data],MATCH(Etudiants[[#Headers],[LSF/LPC]],[1]!Etudiants[#Headers],0),FALSE)="","","x")</f>
        <v/>
      </c>
      <c r="P3" s="11" t="str" cm="1">
        <f t="array" ref="P3">IF(VLOOKUP(Etudiants[[#This Row],[ID réponse]:[ID réponse]],[1]!Etudiants[#Data],MATCH(Etudiants[[#Headers],[Pas de support audio]],[1]!Etudiants[#Headers],0),FALSE)="","","x")</f>
        <v/>
      </c>
      <c r="Q3" s="11" t="str" cm="1">
        <f t="array" ref="Q3">IF(VLOOKUP(Etudiants[[#This Row],[ID réponse]:[ID réponse]],[1]!Etudiants[#Data],MATCH(Etudiants[[#Headers],[Assice confortable]],[1]!Etudiants[#Headers],0),FALSE)="","","x")</f>
        <v/>
      </c>
      <c r="R3" s="11" t="str" cm="1">
        <f t="array" ref="R3">IF(VLOOKUP(Etudiants[[#This Row],[ID réponse]:[ID réponse]],[1]!Etudiants[#Data],MATCH(Etudiants[[#Headers],[Micro HF]],[1]!Etudiants[#Headers],0),FALSE)="","","x")</f>
        <v/>
      </c>
      <c r="S3" s="11" t="str" cm="1">
        <f t="array" ref="S3">IF(VLOOKUP(Etudiants[[#This Row],[ID réponse]:[ID réponse]],[1]!Etudiants[#Data],MATCH(Etudiants[[#Headers],[Casier]],[1]!Etudiants[#Headers],0),FALSE)="","","x")</f>
        <v/>
      </c>
      <c r="T3" s="11" t="str" cm="1">
        <f t="array" ref="T3">IF(VLOOKUP(Etudiants[[#This Row],[ID réponse]:[ID réponse]],[1]!Etudiants[#Data],MATCH(Etudiants[[#Headers],[Ordinateur]],[1]!Etudiants[#Headers],0),FALSE)="","","x")</f>
        <v/>
      </c>
      <c r="U3" s="11" t="str" cm="1">
        <f t="array" ref="U3">IF(VLOOKUP(Etudiants[[#This Row],[ID réponse]:[ID réponse]],[1]!Etudiants[#Data],MATCH(Etudiants[[#Headers],[Mobilier spécifique : à détailler]],[1]!Etudiants[#Headers],0),FALSE)="","","x")</f>
        <v/>
      </c>
      <c r="V3" s="11" t="str" cm="1">
        <f t="array" ref="V3">IF(VLOOKUP(Etudiants[[#This Row],[ID réponse]:[ID réponse]],[1]!Etudiants[#Data],MATCH(Etudiants[[#Headers],[Logiciel spécifique : à détailler]],[1]!Etudiants[#Headers],0),FALSE)="","","x")</f>
        <v/>
      </c>
      <c r="W3" s="11" t="str" cm="1">
        <f t="array" ref="W3">IF(VLOOKUP(Etudiants[[#This Row],[ID réponse]:[ID réponse]],[1]!Etudiants[#Data],MATCH(Etudiants[[#Headers],[Aide en TP]],[1]!Etudiants[#Headers],0),FALSE)="","","x")</f>
        <v/>
      </c>
      <c r="X3" s="11" t="str" cm="1">
        <f t="array" ref="X3">IF(VLOOKUP(Etudiants[[#This Row],[ID réponse]:[ID réponse]],[1]!Etudiants[#Data],MATCH(Etudiants[[#Headers],[Aménagement de l''EDT]],[1]!Etudiants[#Headers],0),FALSE)="","","x")</f>
        <v/>
      </c>
      <c r="Y3" s="11" t="str" cm="1">
        <f t="array" ref="Y3">IF(VLOOKUP(Etudiants[[#This Row],[ID réponse]:[ID réponse]],[1]!Etudiants[#Data],MATCH(Etudiants[[#Headers],[Sanitaire à proximité]],[1]!Etudiants[#Headers],0),FALSE)="","","x")</f>
        <v/>
      </c>
      <c r="Z3" s="11" t="str" cm="1">
        <f t="array" ref="Z3">IF(VLOOKUP(Etudiants[[#This Row],[ID réponse]:[ID réponse]],[1]!Etudiants[#Data],MATCH(Etudiants[[#Headers],[QCM papier]],[1]!Etudiants[#Headers],0),FALSE)="","","x")</f>
        <v/>
      </c>
      <c r="AA3" s="11" t="str" cm="1">
        <f t="array" ref="AA3">IF(VLOOKUP(Etudiants[[#This Row],[ID réponse]:[ID réponse]],[1]!Etudiants[#Data],MATCH(Etudiants[[#Headers],[Absences eventuelles excusées]],[1]!Etudiants[#Headers],0),FALSE)="","","x")</f>
        <v>x</v>
      </c>
      <c r="AB3" s="11" t="str" cm="1">
        <f t="array" ref="AB3">IF(VLOOKUP(Etudiants[[#This Row],[ID réponse]:[ID réponse]],[1]!Etudiants[#Data],MATCH(Etudiants[[#Headers],[Aménagement de l''année en 2 ans]],[1]!Etudiants[#Headers],0),FALSE)="","","x")</f>
        <v/>
      </c>
      <c r="AC3" s="11" t="str" cm="1">
        <f t="array" ref="AC3">IF(VLOOKUP(Etudiants[[#This Row],[ID réponse]:[ID réponse]],[1]!Etudiants[#Data],MATCH(Etudiants[[#Headers],[Passage des épreuves orales devant l''enseignant uniquement]],[1]!Etudiants[#Headers],0),FALSE)="","","x")</f>
        <v/>
      </c>
      <c r="AD3" s="11" t="str" cm="1">
        <f t="array" ref="AD3">IF(VLOOKUP(Etudiants[[#This Row],[ID réponse]:[ID réponse]],[1]!Etudiants[#Data],MATCH(Etudiants[[#Headers],[Dépénalisation des fautes d''orthographe]],[1]!Etudiants[#Headers],0),FALSE)="","","x")</f>
        <v/>
      </c>
      <c r="AE3" s="11" t="str" cm="1">
        <f t="array" ref="AE3">IF(VLOOKUP(Etudiants[[#This Row],[ID réponse]:[ID réponse]],[1]!Etudiants[#Data],MATCH(Etudiants[[#Headers],[Adaptation des écrits à l''oral]],[1]!Etudiants[#Headers],0),FALSE)="","","x")</f>
        <v/>
      </c>
      <c r="AF3" s="11" t="str" cm="1">
        <f t="array" ref="AF3">IF(VLOOKUP(Etudiants[[#This Row],[ID réponse]:[ID réponse]],[1]!Etudiants[#Data],MATCH(Etudiants[[#Headers],[Adaptation des oraux à l''écrit]],[1]!Etudiants[#Headers],0),FALSE)="","","x")</f>
        <v/>
      </c>
      <c r="AG3" s="11" t="str" cm="1">
        <f t="array" ref="AG3">IF(VLOOKUP(Etudiants[[#This Row],[ID réponse]:[ID réponse]],[1]!Etudiants[#Data],MATCH(Etudiants[[#Headers],[Compensation du temps de sortie]],[1]!Etudiants[#Headers],0),FALSE)="","","x")</f>
        <v/>
      </c>
      <c r="AH3" s="11" t="str" cm="1">
        <f t="array" ref="AH3">IF(VLOOKUP(Etudiants[[#This Row],[ID réponse]:[ID réponse]],[1]!Etudiants[#Data],MATCH(Etudiants[[#Headers],[Temps majoré]],[1]!Etudiants[#Headers],0),FALSE)="","","x")</f>
        <v/>
      </c>
      <c r="AI3" s="11" t="str" cm="1">
        <f t="array" ref="AI3">IF(VLOOKUP(Etudiants[[#This Row],[ID réponse]:[ID réponse]],[1]!Etudiants[#Data],MATCH(Etudiants[[#Headers],[1/4]],[1]!Etudiants[#Headers],0),FALSE)="","","x")</f>
        <v/>
      </c>
      <c r="AJ3" s="11" t="str" cm="1">
        <f t="array" ref="AJ3">IF(VLOOKUP(Etudiants[[#This Row],[ID réponse]:[ID réponse]],[1]!Etudiants[#Data],MATCH(Etudiants[[#Headers],[1/3]],[1]!Etudiants[#Headers],0),FALSE)="","","x")</f>
        <v/>
      </c>
      <c r="AK3" s="11" t="str" cm="1">
        <f t="array" ref="AK3">IF(VLOOKUP(Etudiants[[#This Row],[ID réponse]:[ID réponse]],[1]!Etudiants[#Data],MATCH(Etudiants[[#Headers],[1/2]],[1]!Etudiants[#Headers],0),FALSE)="","","x")</f>
        <v/>
      </c>
      <c r="AL3" s="11" t="str" cm="1">
        <f t="array" ref="AL3">IF(VLOOKUP(Etudiants[[#This Row],[ID réponse]:[ID réponse]],[1]!Etudiants[#Data],MATCH(Etudiants[[#Headers],[Ecrits]],[1]!Etudiants[#Headers],0),FALSE)="","","x")</f>
        <v/>
      </c>
      <c r="AM3" s="11" t="str" cm="1">
        <f t="array" ref="AM3">IF(VLOOKUP(Etudiants[[#This Row],[ID réponse]:[ID réponse]],[1]!Etudiants[#Data],MATCH(Etudiants[[#Headers],[Oraux]],[1]!Etudiants[#Headers],0),FALSE)="","","x")</f>
        <v/>
      </c>
      <c r="AN3" s="11" t="str" cm="1">
        <f t="array" ref="AN3">IF(VLOOKUP(Etudiants[[#This Row],[ID réponse]:[ID réponse]],[1]!Etudiants[#Data],MATCH(Etudiants[[#Headers],[Pratiques]],[1]!Etudiants[#Headers],0),FALSE)="","","x")</f>
        <v/>
      </c>
      <c r="AO3" s="11" t="str" cm="1">
        <f t="array" ref="AO3">IF(VLOOKUP(Etudiants[[#This Row],[ID réponse]:[ID réponse]],[1]!Etudiants[#Data],MATCH(Etudiants[[#Headers],[Préparations écrites des épreves orales]],[1]!Etudiants[#Headers],0),FALSE)="","","x")</f>
        <v/>
      </c>
      <c r="AP3" t="str" cm="1">
        <f t="array" ref="AP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" t="str" cm="1">
        <f t="array" ref="AQ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" t="str" cm="1">
        <f t="array" ref="AR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" t="str" cm="1">
        <f t="array" ref="AS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" t="str" cm="1">
        <f t="array" ref="AT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" t="str" cm="1">
        <f t="array" ref="AU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" spans="1:47" x14ac:dyDescent="0.25">
      <c r="A4">
        <f>IFERROR([1]!OfficeForms.Table[[#This Row],[Id]],"")</f>
        <v>9</v>
      </c>
      <c r="B4" t="str" cm="1">
        <f t="array" ref="B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" t="str" cm="1">
        <f t="array" ref="C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" t="str" cm="1">
        <f t="array" ref="D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LEA Amériques</v>
      </c>
      <c r="E4" t="str" cm="1">
        <f t="array" ref="E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" s="11" t="str" cm="1">
        <f t="array" ref="F4">IF(VLOOKUP(Etudiants[[#This Row],[ID réponse]:[ID réponse]],[1]!Etudiants[#Data],MATCH(Etudiants[[#Headers],[Aide en BU]],[1]!Etudiants[#Headers],0),FALSE)="","","x")</f>
        <v/>
      </c>
      <c r="G4" s="11" t="str" cm="1">
        <f t="array" ref="G4">IF(VLOOKUP(Etudiants[[#This Row],[ID réponse]:[ID réponse]],[1]!Etudiants[#Data],MATCH(Etudiants[[#Headers],[Tutorat d''intégration]],[1]!Etudiants[#Headers],0),FALSE)="","","x")</f>
        <v/>
      </c>
      <c r="H4" s="11" t="str" cm="1">
        <f t="array" ref="H4">IF(VLOOKUP(Etudiants[[#This Row],[ID réponse]:[ID réponse]],[1]!Etudiants[#Data],MATCH(Etudiants[[#Headers],[Secrétaire d''examens]],[1]!Etudiants[#Headers],0),FALSE)="","","x")</f>
        <v/>
      </c>
      <c r="I4" s="11" t="str" cm="1">
        <f t="array" ref="I4">IF(VLOOKUP(Etudiants[[#This Row],[ID réponse]:[ID réponse]],[1]!Etudiants[#Data],MATCH(Etudiants[[#Headers],[Sujets numériques]],[1]!Etudiants[#Headers],0),FALSE)="","","x")</f>
        <v/>
      </c>
      <c r="J4" s="11" t="str" cm="1">
        <f t="array" ref="J4">IF(VLOOKUP(Etudiants[[#This Row],[ID réponse]:[ID réponse]],[1]!Etudiants[#Data],MATCH(Etudiants[[#Headers],[Autorisation de sortie]],[1]!Etudiants[#Headers],0),FALSE)="","","x")</f>
        <v/>
      </c>
      <c r="K4" s="11" t="str" cm="1">
        <f t="array" ref="K4">IF(VLOOKUP(Etudiants[[#This Row],[ID réponse]:[ID réponse]],[1]!Etudiants[#Data],MATCH(Etudiants[[#Headers],[Prise de notes]],[1]!Etudiants[#Headers],0),FALSE)="","","x")</f>
        <v/>
      </c>
      <c r="L4" s="11" t="str" cm="1">
        <f t="array" ref="L4">IF(VLOOKUP(Etudiants[[#This Row],[ID réponse]:[ID réponse]],[1]!Etudiants[#Data],MATCH(Etudiants[[#Headers],[Rallonge des prêts en BU]],[1]!Etudiants[#Headers],0),FALSE)="","","x")</f>
        <v/>
      </c>
      <c r="M4" s="11" t="str" cm="1">
        <f t="array" ref="M4">IF(VLOOKUP(Etudiants[[#This Row],[ID réponse]:[ID réponse]],[1]!Etudiants[#Data],MATCH(Etudiants[[#Headers],[Soutien pédagogique]],[1]!Etudiants[#Headers],0),FALSE)="","","x")</f>
        <v/>
      </c>
      <c r="N4" s="11" t="str" cm="1">
        <f t="array" ref="N4">IF(VLOOKUP(Etudiants[[#This Row],[ID réponse]:[ID réponse]],[1]!Etudiants[#Data],MATCH(Etudiants[[#Headers],[Braille]],[1]!Etudiants[#Headers],0),FALSE)="","","x")</f>
        <v/>
      </c>
      <c r="O4" s="11" t="str" cm="1">
        <f t="array" ref="O4">IF(VLOOKUP(Etudiants[[#This Row],[ID réponse]:[ID réponse]],[1]!Etudiants[#Data],MATCH(Etudiants[[#Headers],[LSF/LPC]],[1]!Etudiants[#Headers],0),FALSE)="","","x")</f>
        <v/>
      </c>
      <c r="P4" s="11" t="str" cm="1">
        <f t="array" ref="P4">IF(VLOOKUP(Etudiants[[#This Row],[ID réponse]:[ID réponse]],[1]!Etudiants[#Data],MATCH(Etudiants[[#Headers],[Pas de support audio]],[1]!Etudiants[#Headers],0),FALSE)="","","x")</f>
        <v/>
      </c>
      <c r="Q4" s="11" t="str" cm="1">
        <f t="array" ref="Q4">IF(VLOOKUP(Etudiants[[#This Row],[ID réponse]:[ID réponse]],[1]!Etudiants[#Data],MATCH(Etudiants[[#Headers],[Assice confortable]],[1]!Etudiants[#Headers],0),FALSE)="","","x")</f>
        <v/>
      </c>
      <c r="R4" s="11" t="str" cm="1">
        <f t="array" ref="R4">IF(VLOOKUP(Etudiants[[#This Row],[ID réponse]:[ID réponse]],[1]!Etudiants[#Data],MATCH(Etudiants[[#Headers],[Micro HF]],[1]!Etudiants[#Headers],0),FALSE)="","","x")</f>
        <v/>
      </c>
      <c r="S4" s="11" t="str" cm="1">
        <f t="array" ref="S4">IF(VLOOKUP(Etudiants[[#This Row],[ID réponse]:[ID réponse]],[1]!Etudiants[#Data],MATCH(Etudiants[[#Headers],[Casier]],[1]!Etudiants[#Headers],0),FALSE)="","","x")</f>
        <v/>
      </c>
      <c r="T4" s="11" t="str" cm="1">
        <f t="array" ref="T4">IF(VLOOKUP(Etudiants[[#This Row],[ID réponse]:[ID réponse]],[1]!Etudiants[#Data],MATCH(Etudiants[[#Headers],[Ordinateur]],[1]!Etudiants[#Headers],0),FALSE)="","","x")</f>
        <v/>
      </c>
      <c r="U4" s="11" t="str" cm="1">
        <f t="array" ref="U4">IF(VLOOKUP(Etudiants[[#This Row],[ID réponse]:[ID réponse]],[1]!Etudiants[#Data],MATCH(Etudiants[[#Headers],[Mobilier spécifique : à détailler]],[1]!Etudiants[#Headers],0),FALSE)="","","x")</f>
        <v/>
      </c>
      <c r="V4" s="11" t="str" cm="1">
        <f t="array" ref="V4">IF(VLOOKUP(Etudiants[[#This Row],[ID réponse]:[ID réponse]],[1]!Etudiants[#Data],MATCH(Etudiants[[#Headers],[Logiciel spécifique : à détailler]],[1]!Etudiants[#Headers],0),FALSE)="","","x")</f>
        <v/>
      </c>
      <c r="W4" s="11" t="str" cm="1">
        <f t="array" ref="W4">IF(VLOOKUP(Etudiants[[#This Row],[ID réponse]:[ID réponse]],[1]!Etudiants[#Data],MATCH(Etudiants[[#Headers],[Aide en TP]],[1]!Etudiants[#Headers],0),FALSE)="","","x")</f>
        <v/>
      </c>
      <c r="X4" s="11" t="str" cm="1">
        <f t="array" ref="X4">IF(VLOOKUP(Etudiants[[#This Row],[ID réponse]:[ID réponse]],[1]!Etudiants[#Data],MATCH(Etudiants[[#Headers],[Aménagement de l''EDT]],[1]!Etudiants[#Headers],0),FALSE)="","","x")</f>
        <v>x</v>
      </c>
      <c r="Y4" s="11" t="str" cm="1">
        <f t="array" ref="Y4">IF(VLOOKUP(Etudiants[[#This Row],[ID réponse]:[ID réponse]],[1]!Etudiants[#Data],MATCH(Etudiants[[#Headers],[Sanitaire à proximité]],[1]!Etudiants[#Headers],0),FALSE)="","","x")</f>
        <v/>
      </c>
      <c r="Z4" s="11" t="str" cm="1">
        <f t="array" ref="Z4">IF(VLOOKUP(Etudiants[[#This Row],[ID réponse]:[ID réponse]],[1]!Etudiants[#Data],MATCH(Etudiants[[#Headers],[QCM papier]],[1]!Etudiants[#Headers],0),FALSE)="","","x")</f>
        <v/>
      </c>
      <c r="AA4" s="11" t="str" cm="1">
        <f t="array" ref="AA4">IF(VLOOKUP(Etudiants[[#This Row],[ID réponse]:[ID réponse]],[1]!Etudiants[#Data],MATCH(Etudiants[[#Headers],[Absences eventuelles excusées]],[1]!Etudiants[#Headers],0),FALSE)="","","x")</f>
        <v>x</v>
      </c>
      <c r="AB4" s="11" t="str" cm="1">
        <f t="array" ref="AB4">IF(VLOOKUP(Etudiants[[#This Row],[ID réponse]:[ID réponse]],[1]!Etudiants[#Data],MATCH(Etudiants[[#Headers],[Aménagement de l''année en 2 ans]],[1]!Etudiants[#Headers],0),FALSE)="","","x")</f>
        <v/>
      </c>
      <c r="AC4" s="11" t="str" cm="1">
        <f t="array" ref="AC4">IF(VLOOKUP(Etudiants[[#This Row],[ID réponse]:[ID réponse]],[1]!Etudiants[#Data],MATCH(Etudiants[[#Headers],[Passage des épreuves orales devant l''enseignant uniquement]],[1]!Etudiants[#Headers],0),FALSE)="","","x")</f>
        <v>x</v>
      </c>
      <c r="AD4" s="11" t="str" cm="1">
        <f t="array" ref="AD4">IF(VLOOKUP(Etudiants[[#This Row],[ID réponse]:[ID réponse]],[1]!Etudiants[#Data],MATCH(Etudiants[[#Headers],[Dépénalisation des fautes d''orthographe]],[1]!Etudiants[#Headers],0),FALSE)="","","x")</f>
        <v/>
      </c>
      <c r="AE4" s="11" t="str" cm="1">
        <f t="array" ref="AE4">IF(VLOOKUP(Etudiants[[#This Row],[ID réponse]:[ID réponse]],[1]!Etudiants[#Data],MATCH(Etudiants[[#Headers],[Adaptation des écrits à l''oral]],[1]!Etudiants[#Headers],0),FALSE)="","","x")</f>
        <v/>
      </c>
      <c r="AF4" s="11" t="str" cm="1">
        <f t="array" ref="AF4">IF(VLOOKUP(Etudiants[[#This Row],[ID réponse]:[ID réponse]],[1]!Etudiants[#Data],MATCH(Etudiants[[#Headers],[Adaptation des oraux à l''écrit]],[1]!Etudiants[#Headers],0),FALSE)="","","x")</f>
        <v/>
      </c>
      <c r="AG4" s="11" t="str" cm="1">
        <f t="array" ref="AG4">IF(VLOOKUP(Etudiants[[#This Row],[ID réponse]:[ID réponse]],[1]!Etudiants[#Data],MATCH(Etudiants[[#Headers],[Compensation du temps de sortie]],[1]!Etudiants[#Headers],0),FALSE)="","","x")</f>
        <v/>
      </c>
      <c r="AH4" s="11" t="str" cm="1">
        <f t="array" ref="AH4">IF(VLOOKUP(Etudiants[[#This Row],[ID réponse]:[ID réponse]],[1]!Etudiants[#Data],MATCH(Etudiants[[#Headers],[Temps majoré]],[1]!Etudiants[#Headers],0),FALSE)="","","x")</f>
        <v/>
      </c>
      <c r="AI4" s="11" t="str" cm="1">
        <f t="array" ref="AI4">IF(VLOOKUP(Etudiants[[#This Row],[ID réponse]:[ID réponse]],[1]!Etudiants[#Data],MATCH(Etudiants[[#Headers],[1/4]],[1]!Etudiants[#Headers],0),FALSE)="","","x")</f>
        <v/>
      </c>
      <c r="AJ4" s="11" t="str" cm="1">
        <f t="array" ref="AJ4">IF(VLOOKUP(Etudiants[[#This Row],[ID réponse]:[ID réponse]],[1]!Etudiants[#Data],MATCH(Etudiants[[#Headers],[1/3]],[1]!Etudiants[#Headers],0),FALSE)="","","x")</f>
        <v/>
      </c>
      <c r="AK4" s="11" t="str" cm="1">
        <f t="array" ref="AK4">IF(VLOOKUP(Etudiants[[#This Row],[ID réponse]:[ID réponse]],[1]!Etudiants[#Data],MATCH(Etudiants[[#Headers],[1/2]],[1]!Etudiants[#Headers],0),FALSE)="","","x")</f>
        <v/>
      </c>
      <c r="AL4" s="11" t="str" cm="1">
        <f t="array" ref="AL4">IF(VLOOKUP(Etudiants[[#This Row],[ID réponse]:[ID réponse]],[1]!Etudiants[#Data],MATCH(Etudiants[[#Headers],[Ecrits]],[1]!Etudiants[#Headers],0),FALSE)="","","x")</f>
        <v/>
      </c>
      <c r="AM4" s="11" t="str" cm="1">
        <f t="array" ref="AM4">IF(VLOOKUP(Etudiants[[#This Row],[ID réponse]:[ID réponse]],[1]!Etudiants[#Data],MATCH(Etudiants[[#Headers],[Oraux]],[1]!Etudiants[#Headers],0),FALSE)="","","x")</f>
        <v/>
      </c>
      <c r="AN4" s="11" t="str" cm="1">
        <f t="array" ref="AN4">IF(VLOOKUP(Etudiants[[#This Row],[ID réponse]:[ID réponse]],[1]!Etudiants[#Data],MATCH(Etudiants[[#Headers],[Pratiques]],[1]!Etudiants[#Headers],0),FALSE)="","","x")</f>
        <v/>
      </c>
      <c r="AO4" s="11" t="str" cm="1">
        <f t="array" ref="AO4">IF(VLOOKUP(Etudiants[[#This Row],[ID réponse]:[ID réponse]],[1]!Etudiants[#Data],MATCH(Etudiants[[#Headers],[Préparations écrites des épreves orales]],[1]!Etudiants[#Headers],0),FALSE)="","","x")</f>
        <v/>
      </c>
      <c r="AP4" t="str" cm="1">
        <f t="array" ref="AP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" t="str" cm="1">
        <f t="array" ref="AQ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" t="str" cm="1">
        <f t="array" ref="AR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" t="str" cm="1">
        <f t="array" ref="AS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" t="str" cm="1">
        <f t="array" ref="AT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" t="str" cm="1">
        <f t="array" ref="AU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" spans="1:47" x14ac:dyDescent="0.25">
      <c r="A5">
        <f>IFERROR([1]!OfficeForms.Table[[#This Row],[Id]],"")</f>
        <v>10</v>
      </c>
      <c r="B5" t="str" cm="1">
        <f t="array" ref="B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5" t="str" cm="1">
        <f t="array" ref="C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5" t="str" cm="1">
        <f t="array" ref="D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SV</v>
      </c>
      <c r="E5" t="str" cm="1">
        <f t="array" ref="E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" s="11" t="str" cm="1">
        <f t="array" ref="F5">IF(VLOOKUP(Etudiants[[#This Row],[ID réponse]:[ID réponse]],[1]!Etudiants[#Data],MATCH(Etudiants[[#Headers],[Aide en BU]],[1]!Etudiants[#Headers],0),FALSE)="","","x")</f>
        <v/>
      </c>
      <c r="G5" s="11" t="str" cm="1">
        <f t="array" ref="G5">IF(VLOOKUP(Etudiants[[#This Row],[ID réponse]:[ID réponse]],[1]!Etudiants[#Data],MATCH(Etudiants[[#Headers],[Tutorat d''intégration]],[1]!Etudiants[#Headers],0),FALSE)="","","x")</f>
        <v/>
      </c>
      <c r="H5" s="11" t="str" cm="1">
        <f t="array" ref="H5">IF(VLOOKUP(Etudiants[[#This Row],[ID réponse]:[ID réponse]],[1]!Etudiants[#Data],MATCH(Etudiants[[#Headers],[Secrétaire d''examens]],[1]!Etudiants[#Headers],0),FALSE)="","","x")</f>
        <v/>
      </c>
      <c r="I5" s="11" t="str" cm="1">
        <f t="array" ref="I5">IF(VLOOKUP(Etudiants[[#This Row],[ID réponse]:[ID réponse]],[1]!Etudiants[#Data],MATCH(Etudiants[[#Headers],[Sujets numériques]],[1]!Etudiants[#Headers],0),FALSE)="","","x")</f>
        <v/>
      </c>
      <c r="J5" s="11" t="str" cm="1">
        <f t="array" ref="J5">IF(VLOOKUP(Etudiants[[#This Row],[ID réponse]:[ID réponse]],[1]!Etudiants[#Data],MATCH(Etudiants[[#Headers],[Autorisation de sortie]],[1]!Etudiants[#Headers],0),FALSE)="","","x")</f>
        <v/>
      </c>
      <c r="K5" s="11" t="str" cm="1">
        <f t="array" ref="K5">IF(VLOOKUP(Etudiants[[#This Row],[ID réponse]:[ID réponse]],[1]!Etudiants[#Data],MATCH(Etudiants[[#Headers],[Prise de notes]],[1]!Etudiants[#Headers],0),FALSE)="","","x")</f>
        <v/>
      </c>
      <c r="L5" s="11" t="str" cm="1">
        <f t="array" ref="L5">IF(VLOOKUP(Etudiants[[#This Row],[ID réponse]:[ID réponse]],[1]!Etudiants[#Data],MATCH(Etudiants[[#Headers],[Rallonge des prêts en BU]],[1]!Etudiants[#Headers],0),FALSE)="","","x")</f>
        <v/>
      </c>
      <c r="M5" s="11" t="str" cm="1">
        <f t="array" ref="M5">IF(VLOOKUP(Etudiants[[#This Row],[ID réponse]:[ID réponse]],[1]!Etudiants[#Data],MATCH(Etudiants[[#Headers],[Soutien pédagogique]],[1]!Etudiants[#Headers],0),FALSE)="","","x")</f>
        <v/>
      </c>
      <c r="N5" s="11" t="str" cm="1">
        <f t="array" ref="N5">IF(VLOOKUP(Etudiants[[#This Row],[ID réponse]:[ID réponse]],[1]!Etudiants[#Data],MATCH(Etudiants[[#Headers],[Braille]],[1]!Etudiants[#Headers],0),FALSE)="","","x")</f>
        <v/>
      </c>
      <c r="O5" s="11" t="str" cm="1">
        <f t="array" ref="O5">IF(VLOOKUP(Etudiants[[#This Row],[ID réponse]:[ID réponse]],[1]!Etudiants[#Data],MATCH(Etudiants[[#Headers],[LSF/LPC]],[1]!Etudiants[#Headers],0),FALSE)="","","x")</f>
        <v/>
      </c>
      <c r="P5" s="11" t="str" cm="1">
        <f t="array" ref="P5">IF(VLOOKUP(Etudiants[[#This Row],[ID réponse]:[ID réponse]],[1]!Etudiants[#Data],MATCH(Etudiants[[#Headers],[Pas de support audio]],[1]!Etudiants[#Headers],0),FALSE)="","","x")</f>
        <v/>
      </c>
      <c r="Q5" s="11" t="str" cm="1">
        <f t="array" ref="Q5">IF(VLOOKUP(Etudiants[[#This Row],[ID réponse]:[ID réponse]],[1]!Etudiants[#Data],MATCH(Etudiants[[#Headers],[Assice confortable]],[1]!Etudiants[#Headers],0),FALSE)="","","x")</f>
        <v/>
      </c>
      <c r="R5" s="11" t="str" cm="1">
        <f t="array" ref="R5">IF(VLOOKUP(Etudiants[[#This Row],[ID réponse]:[ID réponse]],[1]!Etudiants[#Data],MATCH(Etudiants[[#Headers],[Micro HF]],[1]!Etudiants[#Headers],0),FALSE)="","","x")</f>
        <v/>
      </c>
      <c r="S5" s="11" t="str" cm="1">
        <f t="array" ref="S5">IF(VLOOKUP(Etudiants[[#This Row],[ID réponse]:[ID réponse]],[1]!Etudiants[#Data],MATCH(Etudiants[[#Headers],[Casier]],[1]!Etudiants[#Headers],0),FALSE)="","","x")</f>
        <v/>
      </c>
      <c r="T5" s="11" t="str" cm="1">
        <f t="array" ref="T5">IF(VLOOKUP(Etudiants[[#This Row],[ID réponse]:[ID réponse]],[1]!Etudiants[#Data],MATCH(Etudiants[[#Headers],[Ordinateur]],[1]!Etudiants[#Headers],0),FALSE)="","","x")</f>
        <v/>
      </c>
      <c r="U5" s="11" t="str" cm="1">
        <f t="array" ref="U5">IF(VLOOKUP(Etudiants[[#This Row],[ID réponse]:[ID réponse]],[1]!Etudiants[#Data],MATCH(Etudiants[[#Headers],[Mobilier spécifique : à détailler]],[1]!Etudiants[#Headers],0),FALSE)="","","x")</f>
        <v/>
      </c>
      <c r="V5" s="11" t="str" cm="1">
        <f t="array" ref="V5">IF(VLOOKUP(Etudiants[[#This Row],[ID réponse]:[ID réponse]],[1]!Etudiants[#Data],MATCH(Etudiants[[#Headers],[Logiciel spécifique : à détailler]],[1]!Etudiants[#Headers],0),FALSE)="","","x")</f>
        <v/>
      </c>
      <c r="W5" s="11" t="str" cm="1">
        <f t="array" ref="W5">IF(VLOOKUP(Etudiants[[#This Row],[ID réponse]:[ID réponse]],[1]!Etudiants[#Data],MATCH(Etudiants[[#Headers],[Aide en TP]],[1]!Etudiants[#Headers],0),FALSE)="","","x")</f>
        <v/>
      </c>
      <c r="X5" s="11" t="str" cm="1">
        <f t="array" ref="X5">IF(VLOOKUP(Etudiants[[#This Row],[ID réponse]:[ID réponse]],[1]!Etudiants[#Data],MATCH(Etudiants[[#Headers],[Aménagement de l''EDT]],[1]!Etudiants[#Headers],0),FALSE)="","","x")</f>
        <v/>
      </c>
      <c r="Y5" s="11" t="str" cm="1">
        <f t="array" ref="Y5">IF(VLOOKUP(Etudiants[[#This Row],[ID réponse]:[ID réponse]],[1]!Etudiants[#Data],MATCH(Etudiants[[#Headers],[Sanitaire à proximité]],[1]!Etudiants[#Headers],0),FALSE)="","","x")</f>
        <v/>
      </c>
      <c r="Z5" s="11" t="str" cm="1">
        <f t="array" ref="Z5">IF(VLOOKUP(Etudiants[[#This Row],[ID réponse]:[ID réponse]],[1]!Etudiants[#Data],MATCH(Etudiants[[#Headers],[QCM papier]],[1]!Etudiants[#Headers],0),FALSE)="","","x")</f>
        <v/>
      </c>
      <c r="AA5" s="11" t="str" cm="1">
        <f t="array" ref="AA5">IF(VLOOKUP(Etudiants[[#This Row],[ID réponse]:[ID réponse]],[1]!Etudiants[#Data],MATCH(Etudiants[[#Headers],[Absences eventuelles excusées]],[1]!Etudiants[#Headers],0),FALSE)="","","x")</f>
        <v/>
      </c>
      <c r="AB5" s="11" t="str" cm="1">
        <f t="array" ref="AB5">IF(VLOOKUP(Etudiants[[#This Row],[ID réponse]:[ID réponse]],[1]!Etudiants[#Data],MATCH(Etudiants[[#Headers],[Aménagement de l''année en 2 ans]],[1]!Etudiants[#Headers],0),FALSE)="","","x")</f>
        <v/>
      </c>
      <c r="AC5" s="11" t="str" cm="1">
        <f t="array" ref="AC5">IF(VLOOKUP(Etudiants[[#This Row],[ID réponse]:[ID réponse]],[1]!Etudiants[#Data],MATCH(Etudiants[[#Headers],[Passage des épreuves orales devant l''enseignant uniquement]],[1]!Etudiants[#Headers],0),FALSE)="","","x")</f>
        <v/>
      </c>
      <c r="AD5" s="11" t="str" cm="1">
        <f t="array" ref="AD5">IF(VLOOKUP(Etudiants[[#This Row],[ID réponse]:[ID réponse]],[1]!Etudiants[#Data],MATCH(Etudiants[[#Headers],[Dépénalisation des fautes d''orthographe]],[1]!Etudiants[#Headers],0),FALSE)="","","x")</f>
        <v/>
      </c>
      <c r="AE5" s="11" t="str" cm="1">
        <f t="array" ref="AE5">IF(VLOOKUP(Etudiants[[#This Row],[ID réponse]:[ID réponse]],[1]!Etudiants[#Data],MATCH(Etudiants[[#Headers],[Adaptation des écrits à l''oral]],[1]!Etudiants[#Headers],0),FALSE)="","","x")</f>
        <v/>
      </c>
      <c r="AF5" s="11" t="str" cm="1">
        <f t="array" ref="AF5">IF(VLOOKUP(Etudiants[[#This Row],[ID réponse]:[ID réponse]],[1]!Etudiants[#Data],MATCH(Etudiants[[#Headers],[Adaptation des oraux à l''écrit]],[1]!Etudiants[#Headers],0),FALSE)="","","x")</f>
        <v/>
      </c>
      <c r="AG5" s="11" t="str" cm="1">
        <f t="array" ref="AG5">IF(VLOOKUP(Etudiants[[#This Row],[ID réponse]:[ID réponse]],[1]!Etudiants[#Data],MATCH(Etudiants[[#Headers],[Compensation du temps de sortie]],[1]!Etudiants[#Headers],0),FALSE)="","","x")</f>
        <v/>
      </c>
      <c r="AH5" s="11" t="str" cm="1">
        <f t="array" ref="AH5">IF(VLOOKUP(Etudiants[[#This Row],[ID réponse]:[ID réponse]],[1]!Etudiants[#Data],MATCH(Etudiants[[#Headers],[Temps majoré]],[1]!Etudiants[#Headers],0),FALSE)="","","x")</f>
        <v>x</v>
      </c>
      <c r="AI5" s="11" t="str" cm="1">
        <f t="array" ref="AI5">IF(VLOOKUP(Etudiants[[#This Row],[ID réponse]:[ID réponse]],[1]!Etudiants[#Data],MATCH(Etudiants[[#Headers],[1/4]],[1]!Etudiants[#Headers],0),FALSE)="","","x")</f>
        <v/>
      </c>
      <c r="AJ5" s="11" t="str" cm="1">
        <f t="array" ref="AJ5">IF(VLOOKUP(Etudiants[[#This Row],[ID réponse]:[ID réponse]],[1]!Etudiants[#Data],MATCH(Etudiants[[#Headers],[1/3]],[1]!Etudiants[#Headers],0),FALSE)="","","x")</f>
        <v>x</v>
      </c>
      <c r="AK5" s="11" t="str" cm="1">
        <f t="array" ref="AK5">IF(VLOOKUP(Etudiants[[#This Row],[ID réponse]:[ID réponse]],[1]!Etudiants[#Data],MATCH(Etudiants[[#Headers],[1/2]],[1]!Etudiants[#Headers],0),FALSE)="","","x")</f>
        <v/>
      </c>
      <c r="AL5" s="11" t="str" cm="1">
        <f t="array" ref="AL5">IF(VLOOKUP(Etudiants[[#This Row],[ID réponse]:[ID réponse]],[1]!Etudiants[#Data],MATCH(Etudiants[[#Headers],[Ecrits]],[1]!Etudiants[#Headers],0),FALSE)="","","x")</f>
        <v>x</v>
      </c>
      <c r="AM5" s="11" t="str" cm="1">
        <f t="array" ref="AM5">IF(VLOOKUP(Etudiants[[#This Row],[ID réponse]:[ID réponse]],[1]!Etudiants[#Data],MATCH(Etudiants[[#Headers],[Oraux]],[1]!Etudiants[#Headers],0),FALSE)="","","x")</f>
        <v/>
      </c>
      <c r="AN5" s="11" t="str" cm="1">
        <f t="array" ref="AN5">IF(VLOOKUP(Etudiants[[#This Row],[ID réponse]:[ID réponse]],[1]!Etudiants[#Data],MATCH(Etudiants[[#Headers],[Pratiques]],[1]!Etudiants[#Headers],0),FALSE)="","","x")</f>
        <v/>
      </c>
      <c r="AO5" s="11" t="str" cm="1">
        <f t="array" ref="AO5">IF(VLOOKUP(Etudiants[[#This Row],[ID réponse]:[ID réponse]],[1]!Etudiants[#Data],MATCH(Etudiants[[#Headers],[Préparations écrites des épreves orales]],[1]!Etudiants[#Headers],0),FALSE)="","","x")</f>
        <v/>
      </c>
      <c r="AP5" t="str" cm="1">
        <f t="array" ref="AP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5" t="str" cm="1">
        <f t="array" ref="AQ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" t="str" cm="1">
        <f t="array" ref="AR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" t="str" cm="1">
        <f t="array" ref="AS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" t="str" cm="1">
        <f t="array" ref="AT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" t="str" cm="1">
        <f t="array" ref="AU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" spans="1:47" x14ac:dyDescent="0.25">
      <c r="A6">
        <f>IFERROR([1]!OfficeForms.Table[[#This Row],[Id]],"")</f>
        <v>11</v>
      </c>
      <c r="B6" t="str" cm="1">
        <f t="array" ref="B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6" t="str" cm="1">
        <f t="array" ref="C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6" t="str" cm="1">
        <f t="array" ref="D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SV</v>
      </c>
      <c r="E6" t="str" cm="1">
        <f t="array" ref="E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" s="11" t="str" cm="1">
        <f t="array" ref="F6">IF(VLOOKUP(Etudiants[[#This Row],[ID réponse]:[ID réponse]],[1]!Etudiants[#Data],MATCH(Etudiants[[#Headers],[Aide en BU]],[1]!Etudiants[#Headers],0),FALSE)="","","x")</f>
        <v/>
      </c>
      <c r="G6" s="11" t="str" cm="1">
        <f t="array" ref="G6">IF(VLOOKUP(Etudiants[[#This Row],[ID réponse]:[ID réponse]],[1]!Etudiants[#Data],MATCH(Etudiants[[#Headers],[Tutorat d''intégration]],[1]!Etudiants[#Headers],0),FALSE)="","","x")</f>
        <v/>
      </c>
      <c r="H6" s="11" t="str" cm="1">
        <f t="array" ref="H6">IF(VLOOKUP(Etudiants[[#This Row],[ID réponse]:[ID réponse]],[1]!Etudiants[#Data],MATCH(Etudiants[[#Headers],[Secrétaire d''examens]],[1]!Etudiants[#Headers],0),FALSE)="","","x")</f>
        <v/>
      </c>
      <c r="I6" s="11" t="str" cm="1">
        <f t="array" ref="I6">IF(VLOOKUP(Etudiants[[#This Row],[ID réponse]:[ID réponse]],[1]!Etudiants[#Data],MATCH(Etudiants[[#Headers],[Sujets numériques]],[1]!Etudiants[#Headers],0),FALSE)="","","x")</f>
        <v/>
      </c>
      <c r="J6" s="11" t="str" cm="1">
        <f t="array" ref="J6">IF(VLOOKUP(Etudiants[[#This Row],[ID réponse]:[ID réponse]],[1]!Etudiants[#Data],MATCH(Etudiants[[#Headers],[Autorisation de sortie]],[1]!Etudiants[#Headers],0),FALSE)="","","x")</f>
        <v/>
      </c>
      <c r="K6" s="11" t="str" cm="1">
        <f t="array" ref="K6">IF(VLOOKUP(Etudiants[[#This Row],[ID réponse]:[ID réponse]],[1]!Etudiants[#Data],MATCH(Etudiants[[#Headers],[Prise de notes]],[1]!Etudiants[#Headers],0),FALSE)="","","x")</f>
        <v>x</v>
      </c>
      <c r="L6" s="11" t="str" cm="1">
        <f t="array" ref="L6">IF(VLOOKUP(Etudiants[[#This Row],[ID réponse]:[ID réponse]],[1]!Etudiants[#Data],MATCH(Etudiants[[#Headers],[Rallonge des prêts en BU]],[1]!Etudiants[#Headers],0),FALSE)="","","x")</f>
        <v/>
      </c>
      <c r="M6" s="11" t="str" cm="1">
        <f t="array" ref="M6">IF(VLOOKUP(Etudiants[[#This Row],[ID réponse]:[ID réponse]],[1]!Etudiants[#Data],MATCH(Etudiants[[#Headers],[Soutien pédagogique]],[1]!Etudiants[#Headers],0),FALSE)="","","x")</f>
        <v/>
      </c>
      <c r="N6" s="11" t="str" cm="1">
        <f t="array" ref="N6">IF(VLOOKUP(Etudiants[[#This Row],[ID réponse]:[ID réponse]],[1]!Etudiants[#Data],MATCH(Etudiants[[#Headers],[Braille]],[1]!Etudiants[#Headers],0),FALSE)="","","x")</f>
        <v/>
      </c>
      <c r="O6" s="11" t="str" cm="1">
        <f t="array" ref="O6">IF(VLOOKUP(Etudiants[[#This Row],[ID réponse]:[ID réponse]],[1]!Etudiants[#Data],MATCH(Etudiants[[#Headers],[LSF/LPC]],[1]!Etudiants[#Headers],0),FALSE)="","","x")</f>
        <v/>
      </c>
      <c r="P6" s="11" t="str" cm="1">
        <f t="array" ref="P6">IF(VLOOKUP(Etudiants[[#This Row],[ID réponse]:[ID réponse]],[1]!Etudiants[#Data],MATCH(Etudiants[[#Headers],[Pas de support audio]],[1]!Etudiants[#Headers],0),FALSE)="","","x")</f>
        <v/>
      </c>
      <c r="Q6" s="11" t="str" cm="1">
        <f t="array" ref="Q6">IF(VLOOKUP(Etudiants[[#This Row],[ID réponse]:[ID réponse]],[1]!Etudiants[#Data],MATCH(Etudiants[[#Headers],[Assice confortable]],[1]!Etudiants[#Headers],0),FALSE)="","","x")</f>
        <v/>
      </c>
      <c r="R6" s="11" t="str" cm="1">
        <f t="array" ref="R6">IF(VLOOKUP(Etudiants[[#This Row],[ID réponse]:[ID réponse]],[1]!Etudiants[#Data],MATCH(Etudiants[[#Headers],[Micro HF]],[1]!Etudiants[#Headers],0),FALSE)="","","x")</f>
        <v/>
      </c>
      <c r="S6" s="11" t="str" cm="1">
        <f t="array" ref="S6">IF(VLOOKUP(Etudiants[[#This Row],[ID réponse]:[ID réponse]],[1]!Etudiants[#Data],MATCH(Etudiants[[#Headers],[Casier]],[1]!Etudiants[#Headers],0),FALSE)="","","x")</f>
        <v/>
      </c>
      <c r="T6" s="11" t="str" cm="1">
        <f t="array" ref="T6">IF(VLOOKUP(Etudiants[[#This Row],[ID réponse]:[ID réponse]],[1]!Etudiants[#Data],MATCH(Etudiants[[#Headers],[Ordinateur]],[1]!Etudiants[#Headers],0),FALSE)="","","x")</f>
        <v/>
      </c>
      <c r="U6" s="11" t="str" cm="1">
        <f t="array" ref="U6">IF(VLOOKUP(Etudiants[[#This Row],[ID réponse]:[ID réponse]],[1]!Etudiants[#Data],MATCH(Etudiants[[#Headers],[Mobilier spécifique : à détailler]],[1]!Etudiants[#Headers],0),FALSE)="","","x")</f>
        <v/>
      </c>
      <c r="V6" s="11" t="str" cm="1">
        <f t="array" ref="V6">IF(VLOOKUP(Etudiants[[#This Row],[ID réponse]:[ID réponse]],[1]!Etudiants[#Data],MATCH(Etudiants[[#Headers],[Logiciel spécifique : à détailler]],[1]!Etudiants[#Headers],0),FALSE)="","","x")</f>
        <v/>
      </c>
      <c r="W6" s="11" t="str" cm="1">
        <f t="array" ref="W6">IF(VLOOKUP(Etudiants[[#This Row],[ID réponse]:[ID réponse]],[1]!Etudiants[#Data],MATCH(Etudiants[[#Headers],[Aide en TP]],[1]!Etudiants[#Headers],0),FALSE)="","","x")</f>
        <v/>
      </c>
      <c r="X6" s="11" t="str" cm="1">
        <f t="array" ref="X6">IF(VLOOKUP(Etudiants[[#This Row],[ID réponse]:[ID réponse]],[1]!Etudiants[#Data],MATCH(Etudiants[[#Headers],[Aménagement de l''EDT]],[1]!Etudiants[#Headers],0),FALSE)="","","x")</f>
        <v/>
      </c>
      <c r="Y6" s="11" t="str" cm="1">
        <f t="array" ref="Y6">IF(VLOOKUP(Etudiants[[#This Row],[ID réponse]:[ID réponse]],[1]!Etudiants[#Data],MATCH(Etudiants[[#Headers],[Sanitaire à proximité]],[1]!Etudiants[#Headers],0),FALSE)="","","x")</f>
        <v/>
      </c>
      <c r="Z6" s="11" t="str" cm="1">
        <f t="array" ref="Z6">IF(VLOOKUP(Etudiants[[#This Row],[ID réponse]:[ID réponse]],[1]!Etudiants[#Data],MATCH(Etudiants[[#Headers],[QCM papier]],[1]!Etudiants[#Headers],0),FALSE)="","","x")</f>
        <v/>
      </c>
      <c r="AA6" s="11" t="str" cm="1">
        <f t="array" ref="AA6">IF(VLOOKUP(Etudiants[[#This Row],[ID réponse]:[ID réponse]],[1]!Etudiants[#Data],MATCH(Etudiants[[#Headers],[Absences eventuelles excusées]],[1]!Etudiants[#Headers],0),FALSE)="","","x")</f>
        <v>x</v>
      </c>
      <c r="AB6" s="11" t="str" cm="1">
        <f t="array" ref="AB6">IF(VLOOKUP(Etudiants[[#This Row],[ID réponse]:[ID réponse]],[1]!Etudiants[#Data],MATCH(Etudiants[[#Headers],[Aménagement de l''année en 2 ans]],[1]!Etudiants[#Headers],0),FALSE)="","","x")</f>
        <v/>
      </c>
      <c r="AC6" s="11" t="str" cm="1">
        <f t="array" ref="AC6">IF(VLOOKUP(Etudiants[[#This Row],[ID réponse]:[ID réponse]],[1]!Etudiants[#Data],MATCH(Etudiants[[#Headers],[Passage des épreuves orales devant l''enseignant uniquement]],[1]!Etudiants[#Headers],0),FALSE)="","","x")</f>
        <v/>
      </c>
      <c r="AD6" s="11" t="str" cm="1">
        <f t="array" ref="AD6">IF(VLOOKUP(Etudiants[[#This Row],[ID réponse]:[ID réponse]],[1]!Etudiants[#Data],MATCH(Etudiants[[#Headers],[Dépénalisation des fautes d''orthographe]],[1]!Etudiants[#Headers],0),FALSE)="","","x")</f>
        <v/>
      </c>
      <c r="AE6" s="11" t="str" cm="1">
        <f t="array" ref="AE6">IF(VLOOKUP(Etudiants[[#This Row],[ID réponse]:[ID réponse]],[1]!Etudiants[#Data],MATCH(Etudiants[[#Headers],[Adaptation des écrits à l''oral]],[1]!Etudiants[#Headers],0),FALSE)="","","x")</f>
        <v/>
      </c>
      <c r="AF6" s="11" t="str" cm="1">
        <f t="array" ref="AF6">IF(VLOOKUP(Etudiants[[#This Row],[ID réponse]:[ID réponse]],[1]!Etudiants[#Data],MATCH(Etudiants[[#Headers],[Adaptation des oraux à l''écrit]],[1]!Etudiants[#Headers],0),FALSE)="","","x")</f>
        <v>x</v>
      </c>
      <c r="AG6" s="11" t="str" cm="1">
        <f t="array" ref="AG6">IF(VLOOKUP(Etudiants[[#This Row],[ID réponse]:[ID réponse]],[1]!Etudiants[#Data],MATCH(Etudiants[[#Headers],[Compensation du temps de sortie]],[1]!Etudiants[#Headers],0),FALSE)="","","x")</f>
        <v/>
      </c>
      <c r="AH6" s="11" t="str" cm="1">
        <f t="array" ref="AH6">IF(VLOOKUP(Etudiants[[#This Row],[ID réponse]:[ID réponse]],[1]!Etudiants[#Data],MATCH(Etudiants[[#Headers],[Temps majoré]],[1]!Etudiants[#Headers],0),FALSE)="","","x")</f>
        <v>x</v>
      </c>
      <c r="AI6" s="11" t="str" cm="1">
        <f t="array" ref="AI6">IF(VLOOKUP(Etudiants[[#This Row],[ID réponse]:[ID réponse]],[1]!Etudiants[#Data],MATCH(Etudiants[[#Headers],[1/4]],[1]!Etudiants[#Headers],0),FALSE)="","","x")</f>
        <v/>
      </c>
      <c r="AJ6" s="11" t="str" cm="1">
        <f t="array" ref="AJ6">IF(VLOOKUP(Etudiants[[#This Row],[ID réponse]:[ID réponse]],[1]!Etudiants[#Data],MATCH(Etudiants[[#Headers],[1/3]],[1]!Etudiants[#Headers],0),FALSE)="","","x")</f>
        <v>x</v>
      </c>
      <c r="AK6" s="11" t="str" cm="1">
        <f t="array" ref="AK6">IF(VLOOKUP(Etudiants[[#This Row],[ID réponse]:[ID réponse]],[1]!Etudiants[#Data],MATCH(Etudiants[[#Headers],[1/2]],[1]!Etudiants[#Headers],0),FALSE)="","","x")</f>
        <v/>
      </c>
      <c r="AL6" s="11" t="str" cm="1">
        <f t="array" ref="AL6">IF(VLOOKUP(Etudiants[[#This Row],[ID réponse]:[ID réponse]],[1]!Etudiants[#Data],MATCH(Etudiants[[#Headers],[Ecrits]],[1]!Etudiants[#Headers],0),FALSE)="","","x")</f>
        <v>x</v>
      </c>
      <c r="AM6" s="11" t="str" cm="1">
        <f t="array" ref="AM6">IF(VLOOKUP(Etudiants[[#This Row],[ID réponse]:[ID réponse]],[1]!Etudiants[#Data],MATCH(Etudiants[[#Headers],[Oraux]],[1]!Etudiants[#Headers],0),FALSE)="","","x")</f>
        <v/>
      </c>
      <c r="AN6" s="11" t="str" cm="1">
        <f t="array" ref="AN6">IF(VLOOKUP(Etudiants[[#This Row],[ID réponse]:[ID réponse]],[1]!Etudiants[#Data],MATCH(Etudiants[[#Headers],[Pratiques]],[1]!Etudiants[#Headers],0),FALSE)="","","x")</f>
        <v>x</v>
      </c>
      <c r="AO6" s="11" t="str" cm="1">
        <f t="array" ref="AO6">IF(VLOOKUP(Etudiants[[#This Row],[ID réponse]:[ID réponse]],[1]!Etudiants[#Data],MATCH(Etudiants[[#Headers],[Préparations écrites des épreves orales]],[1]!Etudiants[#Headers],0),FALSE)="","","x")</f>
        <v/>
      </c>
      <c r="AP6" t="str" cm="1">
        <f t="array" ref="AP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6" t="str" cm="1">
        <f t="array" ref="AQ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" t="str" cm="1">
        <f t="array" ref="AR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" t="str" cm="1">
        <f t="array" ref="AS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" t="str" cm="1">
        <f t="array" ref="AT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" t="str" cm="1">
        <f t="array" ref="AU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" spans="1:47" x14ac:dyDescent="0.25">
      <c r="A7">
        <f>IFERROR([1]!OfficeForms.Table[[#This Row],[Id]],"")</f>
        <v>12</v>
      </c>
      <c r="B7" t="str" cm="1">
        <f t="array" ref="B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7" t="str" cm="1">
        <f t="array" ref="C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7" t="str" cm="1">
        <f t="array" ref="D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BUT3 GCCD</v>
      </c>
      <c r="E7" t="str" cm="1">
        <f t="array" ref="E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" s="11" t="str" cm="1">
        <f t="array" ref="F7">IF(VLOOKUP(Etudiants[[#This Row],[ID réponse]:[ID réponse]],[1]!Etudiants[#Data],MATCH(Etudiants[[#Headers],[Aide en BU]],[1]!Etudiants[#Headers],0),FALSE)="","","x")</f>
        <v/>
      </c>
      <c r="G7" s="11" t="str" cm="1">
        <f t="array" ref="G7">IF(VLOOKUP(Etudiants[[#This Row],[ID réponse]:[ID réponse]],[1]!Etudiants[#Data],MATCH(Etudiants[[#Headers],[Tutorat d''intégration]],[1]!Etudiants[#Headers],0),FALSE)="","","x")</f>
        <v/>
      </c>
      <c r="H7" s="11" t="str" cm="1">
        <f t="array" ref="H7">IF(VLOOKUP(Etudiants[[#This Row],[ID réponse]:[ID réponse]],[1]!Etudiants[#Data],MATCH(Etudiants[[#Headers],[Secrétaire d''examens]],[1]!Etudiants[#Headers],0),FALSE)="","","x")</f>
        <v/>
      </c>
      <c r="I7" s="11" t="str" cm="1">
        <f t="array" ref="I7">IF(VLOOKUP(Etudiants[[#This Row],[ID réponse]:[ID réponse]],[1]!Etudiants[#Data],MATCH(Etudiants[[#Headers],[Sujets numériques]],[1]!Etudiants[#Headers],0),FALSE)="","","x")</f>
        <v/>
      </c>
      <c r="J7" s="11" t="str" cm="1">
        <f t="array" ref="J7">IF(VLOOKUP(Etudiants[[#This Row],[ID réponse]:[ID réponse]],[1]!Etudiants[#Data],MATCH(Etudiants[[#Headers],[Autorisation de sortie]],[1]!Etudiants[#Headers],0),FALSE)="","","x")</f>
        <v/>
      </c>
      <c r="K7" s="11" t="str" cm="1">
        <f t="array" ref="K7">IF(VLOOKUP(Etudiants[[#This Row],[ID réponse]:[ID réponse]],[1]!Etudiants[#Data],MATCH(Etudiants[[#Headers],[Prise de notes]],[1]!Etudiants[#Headers],0),FALSE)="","","x")</f>
        <v/>
      </c>
      <c r="L7" s="11" t="str" cm="1">
        <f t="array" ref="L7">IF(VLOOKUP(Etudiants[[#This Row],[ID réponse]:[ID réponse]],[1]!Etudiants[#Data],MATCH(Etudiants[[#Headers],[Rallonge des prêts en BU]],[1]!Etudiants[#Headers],0),FALSE)="","","x")</f>
        <v/>
      </c>
      <c r="M7" s="11" t="str" cm="1">
        <f t="array" ref="M7">IF(VLOOKUP(Etudiants[[#This Row],[ID réponse]:[ID réponse]],[1]!Etudiants[#Data],MATCH(Etudiants[[#Headers],[Soutien pédagogique]],[1]!Etudiants[#Headers],0),FALSE)="","","x")</f>
        <v/>
      </c>
      <c r="N7" s="11" t="str" cm="1">
        <f t="array" ref="N7">IF(VLOOKUP(Etudiants[[#This Row],[ID réponse]:[ID réponse]],[1]!Etudiants[#Data],MATCH(Etudiants[[#Headers],[Braille]],[1]!Etudiants[#Headers],0),FALSE)="","","x")</f>
        <v/>
      </c>
      <c r="O7" s="11" t="str" cm="1">
        <f t="array" ref="O7">IF(VLOOKUP(Etudiants[[#This Row],[ID réponse]:[ID réponse]],[1]!Etudiants[#Data],MATCH(Etudiants[[#Headers],[LSF/LPC]],[1]!Etudiants[#Headers],0),FALSE)="","","x")</f>
        <v/>
      </c>
      <c r="P7" s="11" t="str" cm="1">
        <f t="array" ref="P7">IF(VLOOKUP(Etudiants[[#This Row],[ID réponse]:[ID réponse]],[1]!Etudiants[#Data],MATCH(Etudiants[[#Headers],[Pas de support audio]],[1]!Etudiants[#Headers],0),FALSE)="","","x")</f>
        <v/>
      </c>
      <c r="Q7" s="11" t="str" cm="1">
        <f t="array" ref="Q7">IF(VLOOKUP(Etudiants[[#This Row],[ID réponse]:[ID réponse]],[1]!Etudiants[#Data],MATCH(Etudiants[[#Headers],[Assice confortable]],[1]!Etudiants[#Headers],0),FALSE)="","","x")</f>
        <v/>
      </c>
      <c r="R7" s="11" t="str" cm="1">
        <f t="array" ref="R7">IF(VLOOKUP(Etudiants[[#This Row],[ID réponse]:[ID réponse]],[1]!Etudiants[#Data],MATCH(Etudiants[[#Headers],[Micro HF]],[1]!Etudiants[#Headers],0),FALSE)="","","x")</f>
        <v/>
      </c>
      <c r="S7" s="11" t="str" cm="1">
        <f t="array" ref="S7">IF(VLOOKUP(Etudiants[[#This Row],[ID réponse]:[ID réponse]],[1]!Etudiants[#Data],MATCH(Etudiants[[#Headers],[Casier]],[1]!Etudiants[#Headers],0),FALSE)="","","x")</f>
        <v/>
      </c>
      <c r="T7" s="11" t="str" cm="1">
        <f t="array" ref="T7">IF(VLOOKUP(Etudiants[[#This Row],[ID réponse]:[ID réponse]],[1]!Etudiants[#Data],MATCH(Etudiants[[#Headers],[Ordinateur]],[1]!Etudiants[#Headers],0),FALSE)="","","x")</f>
        <v/>
      </c>
      <c r="U7" s="11" t="str" cm="1">
        <f t="array" ref="U7">IF(VLOOKUP(Etudiants[[#This Row],[ID réponse]:[ID réponse]],[1]!Etudiants[#Data],MATCH(Etudiants[[#Headers],[Mobilier spécifique : à détailler]],[1]!Etudiants[#Headers],0),FALSE)="","","x")</f>
        <v/>
      </c>
      <c r="V7" s="11" t="str" cm="1">
        <f t="array" ref="V7">IF(VLOOKUP(Etudiants[[#This Row],[ID réponse]:[ID réponse]],[1]!Etudiants[#Data],MATCH(Etudiants[[#Headers],[Logiciel spécifique : à détailler]],[1]!Etudiants[#Headers],0),FALSE)="","","x")</f>
        <v/>
      </c>
      <c r="W7" s="11" t="str" cm="1">
        <f t="array" ref="W7">IF(VLOOKUP(Etudiants[[#This Row],[ID réponse]:[ID réponse]],[1]!Etudiants[#Data],MATCH(Etudiants[[#Headers],[Aide en TP]],[1]!Etudiants[#Headers],0),FALSE)="","","x")</f>
        <v/>
      </c>
      <c r="X7" s="11" t="str" cm="1">
        <f t="array" ref="X7">IF(VLOOKUP(Etudiants[[#This Row],[ID réponse]:[ID réponse]],[1]!Etudiants[#Data],MATCH(Etudiants[[#Headers],[Aménagement de l''EDT]],[1]!Etudiants[#Headers],0),FALSE)="","","x")</f>
        <v/>
      </c>
      <c r="Y7" s="11" t="str" cm="1">
        <f t="array" ref="Y7">IF(VLOOKUP(Etudiants[[#This Row],[ID réponse]:[ID réponse]],[1]!Etudiants[#Data],MATCH(Etudiants[[#Headers],[Sanitaire à proximité]],[1]!Etudiants[#Headers],0),FALSE)="","","x")</f>
        <v/>
      </c>
      <c r="Z7" s="11" t="str" cm="1">
        <f t="array" ref="Z7">IF(VLOOKUP(Etudiants[[#This Row],[ID réponse]:[ID réponse]],[1]!Etudiants[#Data],MATCH(Etudiants[[#Headers],[QCM papier]],[1]!Etudiants[#Headers],0),FALSE)="","","x")</f>
        <v/>
      </c>
      <c r="AA7" s="11" t="str" cm="1">
        <f t="array" ref="AA7">IF(VLOOKUP(Etudiants[[#This Row],[ID réponse]:[ID réponse]],[1]!Etudiants[#Data],MATCH(Etudiants[[#Headers],[Absences eventuelles excusées]],[1]!Etudiants[#Headers],0),FALSE)="","","x")</f>
        <v/>
      </c>
      <c r="AB7" s="11" t="str" cm="1">
        <f t="array" ref="AB7">IF(VLOOKUP(Etudiants[[#This Row],[ID réponse]:[ID réponse]],[1]!Etudiants[#Data],MATCH(Etudiants[[#Headers],[Aménagement de l''année en 2 ans]],[1]!Etudiants[#Headers],0),FALSE)="","","x")</f>
        <v/>
      </c>
      <c r="AC7" s="11" t="str" cm="1">
        <f t="array" ref="AC7">IF(VLOOKUP(Etudiants[[#This Row],[ID réponse]:[ID réponse]],[1]!Etudiants[#Data],MATCH(Etudiants[[#Headers],[Passage des épreuves orales devant l''enseignant uniquement]],[1]!Etudiants[#Headers],0),FALSE)="","","x")</f>
        <v/>
      </c>
      <c r="AD7" s="11" t="str" cm="1">
        <f t="array" ref="AD7">IF(VLOOKUP(Etudiants[[#This Row],[ID réponse]:[ID réponse]],[1]!Etudiants[#Data],MATCH(Etudiants[[#Headers],[Dépénalisation des fautes d''orthographe]],[1]!Etudiants[#Headers],0),FALSE)="","","x")</f>
        <v>x</v>
      </c>
      <c r="AE7" s="11" t="str" cm="1">
        <f t="array" ref="AE7">IF(VLOOKUP(Etudiants[[#This Row],[ID réponse]:[ID réponse]],[1]!Etudiants[#Data],MATCH(Etudiants[[#Headers],[Adaptation des écrits à l''oral]],[1]!Etudiants[#Headers],0),FALSE)="","","x")</f>
        <v/>
      </c>
      <c r="AF7" s="11" t="str" cm="1">
        <f t="array" ref="AF7">IF(VLOOKUP(Etudiants[[#This Row],[ID réponse]:[ID réponse]],[1]!Etudiants[#Data],MATCH(Etudiants[[#Headers],[Adaptation des oraux à l''écrit]],[1]!Etudiants[#Headers],0),FALSE)="","","x")</f>
        <v/>
      </c>
      <c r="AG7" s="11" t="str" cm="1">
        <f t="array" ref="AG7">IF(VLOOKUP(Etudiants[[#This Row],[ID réponse]:[ID réponse]],[1]!Etudiants[#Data],MATCH(Etudiants[[#Headers],[Compensation du temps de sortie]],[1]!Etudiants[#Headers],0),FALSE)="","","x")</f>
        <v/>
      </c>
      <c r="AH7" s="11" t="str" cm="1">
        <f t="array" ref="AH7">IF(VLOOKUP(Etudiants[[#This Row],[ID réponse]:[ID réponse]],[1]!Etudiants[#Data],MATCH(Etudiants[[#Headers],[Temps majoré]],[1]!Etudiants[#Headers],0),FALSE)="","","x")</f>
        <v>x</v>
      </c>
      <c r="AI7" s="11" t="str" cm="1">
        <f t="array" ref="AI7">IF(VLOOKUP(Etudiants[[#This Row],[ID réponse]:[ID réponse]],[1]!Etudiants[#Data],MATCH(Etudiants[[#Headers],[1/4]],[1]!Etudiants[#Headers],0),FALSE)="","","x")</f>
        <v/>
      </c>
      <c r="AJ7" s="11" t="str" cm="1">
        <f t="array" ref="AJ7">IF(VLOOKUP(Etudiants[[#This Row],[ID réponse]:[ID réponse]],[1]!Etudiants[#Data],MATCH(Etudiants[[#Headers],[1/3]],[1]!Etudiants[#Headers],0),FALSE)="","","x")</f>
        <v>x</v>
      </c>
      <c r="AK7" s="11" t="str" cm="1">
        <f t="array" ref="AK7">IF(VLOOKUP(Etudiants[[#This Row],[ID réponse]:[ID réponse]],[1]!Etudiants[#Data],MATCH(Etudiants[[#Headers],[1/2]],[1]!Etudiants[#Headers],0),FALSE)="","","x")</f>
        <v/>
      </c>
      <c r="AL7" s="11" t="str" cm="1">
        <f t="array" ref="AL7">IF(VLOOKUP(Etudiants[[#This Row],[ID réponse]:[ID réponse]],[1]!Etudiants[#Data],MATCH(Etudiants[[#Headers],[Ecrits]],[1]!Etudiants[#Headers],0),FALSE)="","","x")</f>
        <v>x</v>
      </c>
      <c r="AM7" s="11" t="str" cm="1">
        <f t="array" ref="AM7">IF(VLOOKUP(Etudiants[[#This Row],[ID réponse]:[ID réponse]],[1]!Etudiants[#Data],MATCH(Etudiants[[#Headers],[Oraux]],[1]!Etudiants[#Headers],0),FALSE)="","","x")</f>
        <v/>
      </c>
      <c r="AN7" s="11" t="str" cm="1">
        <f t="array" ref="AN7">IF(VLOOKUP(Etudiants[[#This Row],[ID réponse]:[ID réponse]],[1]!Etudiants[#Data],MATCH(Etudiants[[#Headers],[Pratiques]],[1]!Etudiants[#Headers],0),FALSE)="","","x")</f>
        <v>x</v>
      </c>
      <c r="AO7" s="11" t="str" cm="1">
        <f t="array" ref="AO7">IF(VLOOKUP(Etudiants[[#This Row],[ID réponse]:[ID réponse]],[1]!Etudiants[#Data],MATCH(Etudiants[[#Headers],[Préparations écrites des épreves orales]],[1]!Etudiants[#Headers],0),FALSE)="","","x")</f>
        <v/>
      </c>
      <c r="AP7" t="str" cm="1">
        <f t="array" ref="AP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7" t="str" cm="1">
        <f t="array" ref="AQ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" t="str" cm="1">
        <f t="array" ref="AR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" t="str" cm="1">
        <f t="array" ref="AS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" t="str" cm="1">
        <f t="array" ref="AT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" t="str" cm="1">
        <f t="array" ref="AU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" spans="1:47" x14ac:dyDescent="0.25">
      <c r="A8">
        <f>IFERROR([1]!OfficeForms.Table[[#This Row],[Id]],"")</f>
        <v>13</v>
      </c>
      <c r="B8" t="str" cm="1">
        <f t="array" ref="B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8" t="str" cm="1">
        <f t="array" ref="C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8" t="str" cm="1">
        <f t="array" ref="D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Droit LEA Amériques</v>
      </c>
      <c r="E8" t="str" cm="1">
        <f t="array" ref="E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" s="11" t="str" cm="1">
        <f t="array" ref="F8">IF(VLOOKUP(Etudiants[[#This Row],[ID réponse]:[ID réponse]],[1]!Etudiants[#Data],MATCH(Etudiants[[#Headers],[Aide en BU]],[1]!Etudiants[#Headers],0),FALSE)="","","x")</f>
        <v/>
      </c>
      <c r="G8" s="11" t="str" cm="1">
        <f t="array" ref="G8">IF(VLOOKUP(Etudiants[[#This Row],[ID réponse]:[ID réponse]],[1]!Etudiants[#Data],MATCH(Etudiants[[#Headers],[Tutorat d''intégration]],[1]!Etudiants[#Headers],0),FALSE)="","","x")</f>
        <v/>
      </c>
      <c r="H8" s="11" t="str" cm="1">
        <f t="array" ref="H8">IF(VLOOKUP(Etudiants[[#This Row],[ID réponse]:[ID réponse]],[1]!Etudiants[#Data],MATCH(Etudiants[[#Headers],[Secrétaire d''examens]],[1]!Etudiants[#Headers],0),FALSE)="","","x")</f>
        <v/>
      </c>
      <c r="I8" s="11" t="str" cm="1">
        <f t="array" ref="I8">IF(VLOOKUP(Etudiants[[#This Row],[ID réponse]:[ID réponse]],[1]!Etudiants[#Data],MATCH(Etudiants[[#Headers],[Sujets numériques]],[1]!Etudiants[#Headers],0),FALSE)="","","x")</f>
        <v/>
      </c>
      <c r="J8" s="11" t="str" cm="1">
        <f t="array" ref="J8">IF(VLOOKUP(Etudiants[[#This Row],[ID réponse]:[ID réponse]],[1]!Etudiants[#Data],MATCH(Etudiants[[#Headers],[Autorisation de sortie]],[1]!Etudiants[#Headers],0),FALSE)="","","x")</f>
        <v>x</v>
      </c>
      <c r="K8" s="11" t="str" cm="1">
        <f t="array" ref="K8">IF(VLOOKUP(Etudiants[[#This Row],[ID réponse]:[ID réponse]],[1]!Etudiants[#Data],MATCH(Etudiants[[#Headers],[Prise de notes]],[1]!Etudiants[#Headers],0),FALSE)="","","x")</f>
        <v/>
      </c>
      <c r="L8" s="11" t="str" cm="1">
        <f t="array" ref="L8">IF(VLOOKUP(Etudiants[[#This Row],[ID réponse]:[ID réponse]],[1]!Etudiants[#Data],MATCH(Etudiants[[#Headers],[Rallonge des prêts en BU]],[1]!Etudiants[#Headers],0),FALSE)="","","x")</f>
        <v/>
      </c>
      <c r="M8" s="11" t="str" cm="1">
        <f t="array" ref="M8">IF(VLOOKUP(Etudiants[[#This Row],[ID réponse]:[ID réponse]],[1]!Etudiants[#Data],MATCH(Etudiants[[#Headers],[Soutien pédagogique]],[1]!Etudiants[#Headers],0),FALSE)="","","x")</f>
        <v/>
      </c>
      <c r="N8" s="11" t="str" cm="1">
        <f t="array" ref="N8">IF(VLOOKUP(Etudiants[[#This Row],[ID réponse]:[ID réponse]],[1]!Etudiants[#Data],MATCH(Etudiants[[#Headers],[Braille]],[1]!Etudiants[#Headers],0),FALSE)="","","x")</f>
        <v/>
      </c>
      <c r="O8" s="11" t="str" cm="1">
        <f t="array" ref="O8">IF(VLOOKUP(Etudiants[[#This Row],[ID réponse]:[ID réponse]],[1]!Etudiants[#Data],MATCH(Etudiants[[#Headers],[LSF/LPC]],[1]!Etudiants[#Headers],0),FALSE)="","","x")</f>
        <v/>
      </c>
      <c r="P8" s="11" t="str" cm="1">
        <f t="array" ref="P8">IF(VLOOKUP(Etudiants[[#This Row],[ID réponse]:[ID réponse]],[1]!Etudiants[#Data],MATCH(Etudiants[[#Headers],[Pas de support audio]],[1]!Etudiants[#Headers],0),FALSE)="","","x")</f>
        <v/>
      </c>
      <c r="Q8" s="11" t="str" cm="1">
        <f t="array" ref="Q8">IF(VLOOKUP(Etudiants[[#This Row],[ID réponse]:[ID réponse]],[1]!Etudiants[#Data],MATCH(Etudiants[[#Headers],[Assice confortable]],[1]!Etudiants[#Headers],0),FALSE)="","","x")</f>
        <v/>
      </c>
      <c r="R8" s="11" t="str" cm="1">
        <f t="array" ref="R8">IF(VLOOKUP(Etudiants[[#This Row],[ID réponse]:[ID réponse]],[1]!Etudiants[#Data],MATCH(Etudiants[[#Headers],[Micro HF]],[1]!Etudiants[#Headers],0),FALSE)="","","x")</f>
        <v/>
      </c>
      <c r="S8" s="11" t="str" cm="1">
        <f t="array" ref="S8">IF(VLOOKUP(Etudiants[[#This Row],[ID réponse]:[ID réponse]],[1]!Etudiants[#Data],MATCH(Etudiants[[#Headers],[Casier]],[1]!Etudiants[#Headers],0),FALSE)="","","x")</f>
        <v/>
      </c>
      <c r="T8" s="11" t="str" cm="1">
        <f t="array" ref="T8">IF(VLOOKUP(Etudiants[[#This Row],[ID réponse]:[ID réponse]],[1]!Etudiants[#Data],MATCH(Etudiants[[#Headers],[Ordinateur]],[1]!Etudiants[#Headers],0),FALSE)="","","x")</f>
        <v/>
      </c>
      <c r="U8" s="11" t="str" cm="1">
        <f t="array" ref="U8">IF(VLOOKUP(Etudiants[[#This Row],[ID réponse]:[ID réponse]],[1]!Etudiants[#Data],MATCH(Etudiants[[#Headers],[Mobilier spécifique : à détailler]],[1]!Etudiants[#Headers],0),FALSE)="","","x")</f>
        <v/>
      </c>
      <c r="V8" s="11" t="str" cm="1">
        <f t="array" ref="V8">IF(VLOOKUP(Etudiants[[#This Row],[ID réponse]:[ID réponse]],[1]!Etudiants[#Data],MATCH(Etudiants[[#Headers],[Logiciel spécifique : à détailler]],[1]!Etudiants[#Headers],0),FALSE)="","","x")</f>
        <v/>
      </c>
      <c r="W8" s="11" t="str" cm="1">
        <f t="array" ref="W8">IF(VLOOKUP(Etudiants[[#This Row],[ID réponse]:[ID réponse]],[1]!Etudiants[#Data],MATCH(Etudiants[[#Headers],[Aide en TP]],[1]!Etudiants[#Headers],0),FALSE)="","","x")</f>
        <v/>
      </c>
      <c r="X8" s="11" t="str" cm="1">
        <f t="array" ref="X8">IF(VLOOKUP(Etudiants[[#This Row],[ID réponse]:[ID réponse]],[1]!Etudiants[#Data],MATCH(Etudiants[[#Headers],[Aménagement de l''EDT]],[1]!Etudiants[#Headers],0),FALSE)="","","x")</f>
        <v/>
      </c>
      <c r="Y8" s="11" t="str" cm="1">
        <f t="array" ref="Y8">IF(VLOOKUP(Etudiants[[#This Row],[ID réponse]:[ID réponse]],[1]!Etudiants[#Data],MATCH(Etudiants[[#Headers],[Sanitaire à proximité]],[1]!Etudiants[#Headers],0),FALSE)="","","x")</f>
        <v>x</v>
      </c>
      <c r="Z8" s="11" t="str" cm="1">
        <f t="array" ref="Z8">IF(VLOOKUP(Etudiants[[#This Row],[ID réponse]:[ID réponse]],[1]!Etudiants[#Data],MATCH(Etudiants[[#Headers],[QCM papier]],[1]!Etudiants[#Headers],0),FALSE)="","","x")</f>
        <v/>
      </c>
      <c r="AA8" s="11" t="str" cm="1">
        <f t="array" ref="AA8">IF(VLOOKUP(Etudiants[[#This Row],[ID réponse]:[ID réponse]],[1]!Etudiants[#Data],MATCH(Etudiants[[#Headers],[Absences eventuelles excusées]],[1]!Etudiants[#Headers],0),FALSE)="","","x")</f>
        <v>x</v>
      </c>
      <c r="AB8" s="11" t="str" cm="1">
        <f t="array" ref="AB8">IF(VLOOKUP(Etudiants[[#This Row],[ID réponse]:[ID réponse]],[1]!Etudiants[#Data],MATCH(Etudiants[[#Headers],[Aménagement de l''année en 2 ans]],[1]!Etudiants[#Headers],0),FALSE)="","","x")</f>
        <v>x</v>
      </c>
      <c r="AC8" s="11" t="str" cm="1">
        <f t="array" ref="AC8">IF(VLOOKUP(Etudiants[[#This Row],[ID réponse]:[ID réponse]],[1]!Etudiants[#Data],MATCH(Etudiants[[#Headers],[Passage des épreuves orales devant l''enseignant uniquement]],[1]!Etudiants[#Headers],0),FALSE)="","","x")</f>
        <v/>
      </c>
      <c r="AD8" s="11" t="str" cm="1">
        <f t="array" ref="AD8">IF(VLOOKUP(Etudiants[[#This Row],[ID réponse]:[ID réponse]],[1]!Etudiants[#Data],MATCH(Etudiants[[#Headers],[Dépénalisation des fautes d''orthographe]],[1]!Etudiants[#Headers],0),FALSE)="","","x")</f>
        <v/>
      </c>
      <c r="AE8" s="11" t="str" cm="1">
        <f t="array" ref="AE8">IF(VLOOKUP(Etudiants[[#This Row],[ID réponse]:[ID réponse]],[1]!Etudiants[#Data],MATCH(Etudiants[[#Headers],[Adaptation des écrits à l''oral]],[1]!Etudiants[#Headers],0),FALSE)="","","x")</f>
        <v/>
      </c>
      <c r="AF8" s="11" t="str" cm="1">
        <f t="array" ref="AF8">IF(VLOOKUP(Etudiants[[#This Row],[ID réponse]:[ID réponse]],[1]!Etudiants[#Data],MATCH(Etudiants[[#Headers],[Adaptation des oraux à l''écrit]],[1]!Etudiants[#Headers],0),FALSE)="","","x")</f>
        <v/>
      </c>
      <c r="AG8" s="11" t="str" cm="1">
        <f t="array" ref="AG8">IF(VLOOKUP(Etudiants[[#This Row],[ID réponse]:[ID réponse]],[1]!Etudiants[#Data],MATCH(Etudiants[[#Headers],[Compensation du temps de sortie]],[1]!Etudiants[#Headers],0),FALSE)="","","x")</f>
        <v/>
      </c>
      <c r="AH8" s="11" t="str" cm="1">
        <f t="array" ref="AH8">IF(VLOOKUP(Etudiants[[#This Row],[ID réponse]:[ID réponse]],[1]!Etudiants[#Data],MATCH(Etudiants[[#Headers],[Temps majoré]],[1]!Etudiants[#Headers],0),FALSE)="","","x")</f>
        <v>x</v>
      </c>
      <c r="AI8" s="11" t="str" cm="1">
        <f t="array" ref="AI8">IF(VLOOKUP(Etudiants[[#This Row],[ID réponse]:[ID réponse]],[1]!Etudiants[#Data],MATCH(Etudiants[[#Headers],[1/4]],[1]!Etudiants[#Headers],0),FALSE)="","","x")</f>
        <v/>
      </c>
      <c r="AJ8" s="11" t="str" cm="1">
        <f t="array" ref="AJ8">IF(VLOOKUP(Etudiants[[#This Row],[ID réponse]:[ID réponse]],[1]!Etudiants[#Data],MATCH(Etudiants[[#Headers],[1/3]],[1]!Etudiants[#Headers],0),FALSE)="","","x")</f>
        <v>x</v>
      </c>
      <c r="AK8" s="11" t="str" cm="1">
        <f t="array" ref="AK8">IF(VLOOKUP(Etudiants[[#This Row],[ID réponse]:[ID réponse]],[1]!Etudiants[#Data],MATCH(Etudiants[[#Headers],[1/2]],[1]!Etudiants[#Headers],0),FALSE)="","","x")</f>
        <v/>
      </c>
      <c r="AL8" s="11" t="str" cm="1">
        <f t="array" ref="AL8">IF(VLOOKUP(Etudiants[[#This Row],[ID réponse]:[ID réponse]],[1]!Etudiants[#Data],MATCH(Etudiants[[#Headers],[Ecrits]],[1]!Etudiants[#Headers],0),FALSE)="","","x")</f>
        <v>x</v>
      </c>
      <c r="AM8" s="11" t="str" cm="1">
        <f t="array" ref="AM8">IF(VLOOKUP(Etudiants[[#This Row],[ID réponse]:[ID réponse]],[1]!Etudiants[#Data],MATCH(Etudiants[[#Headers],[Oraux]],[1]!Etudiants[#Headers],0),FALSE)="","","x")</f>
        <v/>
      </c>
      <c r="AN8" s="11" t="str" cm="1">
        <f t="array" ref="AN8">IF(VLOOKUP(Etudiants[[#This Row],[ID réponse]:[ID réponse]],[1]!Etudiants[#Data],MATCH(Etudiants[[#Headers],[Pratiques]],[1]!Etudiants[#Headers],0),FALSE)="","","x")</f>
        <v>x</v>
      </c>
      <c r="AO8" s="11" t="str" cm="1">
        <f t="array" ref="AO8">IF(VLOOKUP(Etudiants[[#This Row],[ID réponse]:[ID réponse]],[1]!Etudiants[#Data],MATCH(Etudiants[[#Headers],[Préparations écrites des épreves orales]],[1]!Etudiants[#Headers],0),FALSE)="","","x")</f>
        <v/>
      </c>
      <c r="AP8" t="str" cm="1">
        <f t="array" ref="AP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8" t="str" cm="1">
        <f t="array" ref="AQ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" t="str" cm="1">
        <f t="array" ref="AR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" t="str" cm="1">
        <f t="array" ref="AS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" t="str" cm="1">
        <f t="array" ref="AT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" t="str" cm="1">
        <f t="array" ref="AU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" spans="1:47" x14ac:dyDescent="0.25">
      <c r="A9">
        <f>IFERROR([1]!OfficeForms.Table[[#This Row],[Id]],"")</f>
        <v>14</v>
      </c>
      <c r="B9" t="str" cm="1">
        <f t="array" ref="B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9" t="str" cm="1">
        <f t="array" ref="C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9" t="str" cm="1">
        <f t="array" ref="D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Maths</v>
      </c>
      <c r="E9" t="str" cm="1">
        <f t="array" ref="E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" s="11" t="str" cm="1">
        <f t="array" ref="F9">IF(VLOOKUP(Etudiants[[#This Row],[ID réponse]:[ID réponse]],[1]!Etudiants[#Data],MATCH(Etudiants[[#Headers],[Aide en BU]],[1]!Etudiants[#Headers],0),FALSE)="","","x")</f>
        <v/>
      </c>
      <c r="G9" s="11" t="str" cm="1">
        <f t="array" ref="G9">IF(VLOOKUP(Etudiants[[#This Row],[ID réponse]:[ID réponse]],[1]!Etudiants[#Data],MATCH(Etudiants[[#Headers],[Tutorat d''intégration]],[1]!Etudiants[#Headers],0),FALSE)="","","x")</f>
        <v/>
      </c>
      <c r="H9" s="11" t="str" cm="1">
        <f t="array" ref="H9">IF(VLOOKUP(Etudiants[[#This Row],[ID réponse]:[ID réponse]],[1]!Etudiants[#Data],MATCH(Etudiants[[#Headers],[Secrétaire d''examens]],[1]!Etudiants[#Headers],0),FALSE)="","","x")</f>
        <v/>
      </c>
      <c r="I9" s="11" t="str" cm="1">
        <f t="array" ref="I9">IF(VLOOKUP(Etudiants[[#This Row],[ID réponse]:[ID réponse]],[1]!Etudiants[#Data],MATCH(Etudiants[[#Headers],[Sujets numériques]],[1]!Etudiants[#Headers],0),FALSE)="","","x")</f>
        <v/>
      </c>
      <c r="J9" s="11" t="str" cm="1">
        <f t="array" ref="J9">IF(VLOOKUP(Etudiants[[#This Row],[ID réponse]:[ID réponse]],[1]!Etudiants[#Data],MATCH(Etudiants[[#Headers],[Autorisation de sortie]],[1]!Etudiants[#Headers],0),FALSE)="","","x")</f>
        <v>x</v>
      </c>
      <c r="K9" s="11" t="str" cm="1">
        <f t="array" ref="K9">IF(VLOOKUP(Etudiants[[#This Row],[ID réponse]:[ID réponse]],[1]!Etudiants[#Data],MATCH(Etudiants[[#Headers],[Prise de notes]],[1]!Etudiants[#Headers],0),FALSE)="","","x")</f>
        <v/>
      </c>
      <c r="L9" s="11" t="str" cm="1">
        <f t="array" ref="L9">IF(VLOOKUP(Etudiants[[#This Row],[ID réponse]:[ID réponse]],[1]!Etudiants[#Data],MATCH(Etudiants[[#Headers],[Rallonge des prêts en BU]],[1]!Etudiants[#Headers],0),FALSE)="","","x")</f>
        <v/>
      </c>
      <c r="M9" s="11" t="str" cm="1">
        <f t="array" ref="M9">IF(VLOOKUP(Etudiants[[#This Row],[ID réponse]:[ID réponse]],[1]!Etudiants[#Data],MATCH(Etudiants[[#Headers],[Soutien pédagogique]],[1]!Etudiants[#Headers],0),FALSE)="","","x")</f>
        <v/>
      </c>
      <c r="N9" s="11" t="str" cm="1">
        <f t="array" ref="N9">IF(VLOOKUP(Etudiants[[#This Row],[ID réponse]:[ID réponse]],[1]!Etudiants[#Data],MATCH(Etudiants[[#Headers],[Braille]],[1]!Etudiants[#Headers],0),FALSE)="","","x")</f>
        <v/>
      </c>
      <c r="O9" s="11" t="str" cm="1">
        <f t="array" ref="O9">IF(VLOOKUP(Etudiants[[#This Row],[ID réponse]:[ID réponse]],[1]!Etudiants[#Data],MATCH(Etudiants[[#Headers],[LSF/LPC]],[1]!Etudiants[#Headers],0),FALSE)="","","x")</f>
        <v/>
      </c>
      <c r="P9" s="11" t="str" cm="1">
        <f t="array" ref="P9">IF(VLOOKUP(Etudiants[[#This Row],[ID réponse]:[ID réponse]],[1]!Etudiants[#Data],MATCH(Etudiants[[#Headers],[Pas de support audio]],[1]!Etudiants[#Headers],0),FALSE)="","","x")</f>
        <v/>
      </c>
      <c r="Q9" s="11" t="str" cm="1">
        <f t="array" ref="Q9">IF(VLOOKUP(Etudiants[[#This Row],[ID réponse]:[ID réponse]],[1]!Etudiants[#Data],MATCH(Etudiants[[#Headers],[Assice confortable]],[1]!Etudiants[#Headers],0),FALSE)="","","x")</f>
        <v/>
      </c>
      <c r="R9" s="11" t="str" cm="1">
        <f t="array" ref="R9">IF(VLOOKUP(Etudiants[[#This Row],[ID réponse]:[ID réponse]],[1]!Etudiants[#Data],MATCH(Etudiants[[#Headers],[Micro HF]],[1]!Etudiants[#Headers],0),FALSE)="","","x")</f>
        <v/>
      </c>
      <c r="S9" s="11" t="str" cm="1">
        <f t="array" ref="S9">IF(VLOOKUP(Etudiants[[#This Row],[ID réponse]:[ID réponse]],[1]!Etudiants[#Data],MATCH(Etudiants[[#Headers],[Casier]],[1]!Etudiants[#Headers],0),FALSE)="","","x")</f>
        <v/>
      </c>
      <c r="T9" s="11" t="str" cm="1">
        <f t="array" ref="T9">IF(VLOOKUP(Etudiants[[#This Row],[ID réponse]:[ID réponse]],[1]!Etudiants[#Data],MATCH(Etudiants[[#Headers],[Ordinateur]],[1]!Etudiants[#Headers],0),FALSE)="","","x")</f>
        <v/>
      </c>
      <c r="U9" s="11" t="str" cm="1">
        <f t="array" ref="U9">IF(VLOOKUP(Etudiants[[#This Row],[ID réponse]:[ID réponse]],[1]!Etudiants[#Data],MATCH(Etudiants[[#Headers],[Mobilier spécifique : à détailler]],[1]!Etudiants[#Headers],0),FALSE)="","","x")</f>
        <v/>
      </c>
      <c r="V9" s="11" t="str" cm="1">
        <f t="array" ref="V9">IF(VLOOKUP(Etudiants[[#This Row],[ID réponse]:[ID réponse]],[1]!Etudiants[#Data],MATCH(Etudiants[[#Headers],[Logiciel spécifique : à détailler]],[1]!Etudiants[#Headers],0),FALSE)="","","x")</f>
        <v/>
      </c>
      <c r="W9" s="11" t="str" cm="1">
        <f t="array" ref="W9">IF(VLOOKUP(Etudiants[[#This Row],[ID réponse]:[ID réponse]],[1]!Etudiants[#Data],MATCH(Etudiants[[#Headers],[Aide en TP]],[1]!Etudiants[#Headers],0),FALSE)="","","x")</f>
        <v/>
      </c>
      <c r="X9" s="11" t="str" cm="1">
        <f t="array" ref="X9">IF(VLOOKUP(Etudiants[[#This Row],[ID réponse]:[ID réponse]],[1]!Etudiants[#Data],MATCH(Etudiants[[#Headers],[Aménagement de l''EDT]],[1]!Etudiants[#Headers],0),FALSE)="","","x")</f>
        <v/>
      </c>
      <c r="Y9" s="11" t="str" cm="1">
        <f t="array" ref="Y9">IF(VLOOKUP(Etudiants[[#This Row],[ID réponse]:[ID réponse]],[1]!Etudiants[#Data],MATCH(Etudiants[[#Headers],[Sanitaire à proximité]],[1]!Etudiants[#Headers],0),FALSE)="","","x")</f>
        <v/>
      </c>
      <c r="Z9" s="11" t="str" cm="1">
        <f t="array" ref="Z9">IF(VLOOKUP(Etudiants[[#This Row],[ID réponse]:[ID réponse]],[1]!Etudiants[#Data],MATCH(Etudiants[[#Headers],[QCM papier]],[1]!Etudiants[#Headers],0),FALSE)="","","x")</f>
        <v/>
      </c>
      <c r="AA9" s="11" t="str" cm="1">
        <f t="array" ref="AA9">IF(VLOOKUP(Etudiants[[#This Row],[ID réponse]:[ID réponse]],[1]!Etudiants[#Data],MATCH(Etudiants[[#Headers],[Absences eventuelles excusées]],[1]!Etudiants[#Headers],0),FALSE)="","","x")</f>
        <v/>
      </c>
      <c r="AB9" s="11" t="str" cm="1">
        <f t="array" ref="AB9">IF(VLOOKUP(Etudiants[[#This Row],[ID réponse]:[ID réponse]],[1]!Etudiants[#Data],MATCH(Etudiants[[#Headers],[Aménagement de l''année en 2 ans]],[1]!Etudiants[#Headers],0),FALSE)="","","x")</f>
        <v/>
      </c>
      <c r="AC9" s="11" t="str" cm="1">
        <f t="array" ref="AC9">IF(VLOOKUP(Etudiants[[#This Row],[ID réponse]:[ID réponse]],[1]!Etudiants[#Data],MATCH(Etudiants[[#Headers],[Passage des épreuves orales devant l''enseignant uniquement]],[1]!Etudiants[#Headers],0),FALSE)="","","x")</f>
        <v/>
      </c>
      <c r="AD9" s="11" t="str" cm="1">
        <f t="array" ref="AD9">IF(VLOOKUP(Etudiants[[#This Row],[ID réponse]:[ID réponse]],[1]!Etudiants[#Data],MATCH(Etudiants[[#Headers],[Dépénalisation des fautes d''orthographe]],[1]!Etudiants[#Headers],0),FALSE)="","","x")</f>
        <v/>
      </c>
      <c r="AE9" s="11" t="str" cm="1">
        <f t="array" ref="AE9">IF(VLOOKUP(Etudiants[[#This Row],[ID réponse]:[ID réponse]],[1]!Etudiants[#Data],MATCH(Etudiants[[#Headers],[Adaptation des écrits à l''oral]],[1]!Etudiants[#Headers],0),FALSE)="","","x")</f>
        <v/>
      </c>
      <c r="AF9" s="11" t="str" cm="1">
        <f t="array" ref="AF9">IF(VLOOKUP(Etudiants[[#This Row],[ID réponse]:[ID réponse]],[1]!Etudiants[#Data],MATCH(Etudiants[[#Headers],[Adaptation des oraux à l''écrit]],[1]!Etudiants[#Headers],0),FALSE)="","","x")</f>
        <v/>
      </c>
      <c r="AG9" s="11" t="str" cm="1">
        <f t="array" ref="AG9">IF(VLOOKUP(Etudiants[[#This Row],[ID réponse]:[ID réponse]],[1]!Etudiants[#Data],MATCH(Etudiants[[#Headers],[Compensation du temps de sortie]],[1]!Etudiants[#Headers],0),FALSE)="","","x")</f>
        <v/>
      </c>
      <c r="AH9" s="11" t="str" cm="1">
        <f t="array" ref="AH9">IF(VLOOKUP(Etudiants[[#This Row],[ID réponse]:[ID réponse]],[1]!Etudiants[#Data],MATCH(Etudiants[[#Headers],[Temps majoré]],[1]!Etudiants[#Headers],0),FALSE)="","","x")</f>
        <v>x</v>
      </c>
      <c r="AI9" s="11" t="str" cm="1">
        <f t="array" ref="AI9">IF(VLOOKUP(Etudiants[[#This Row],[ID réponse]:[ID réponse]],[1]!Etudiants[#Data],MATCH(Etudiants[[#Headers],[1/4]],[1]!Etudiants[#Headers],0),FALSE)="","","x")</f>
        <v/>
      </c>
      <c r="AJ9" s="11" t="str" cm="1">
        <f t="array" ref="AJ9">IF(VLOOKUP(Etudiants[[#This Row],[ID réponse]:[ID réponse]],[1]!Etudiants[#Data],MATCH(Etudiants[[#Headers],[1/3]],[1]!Etudiants[#Headers],0),FALSE)="","","x")</f>
        <v>x</v>
      </c>
      <c r="AK9" s="11" t="str" cm="1">
        <f t="array" ref="AK9">IF(VLOOKUP(Etudiants[[#This Row],[ID réponse]:[ID réponse]],[1]!Etudiants[#Data],MATCH(Etudiants[[#Headers],[1/2]],[1]!Etudiants[#Headers],0),FALSE)="","","x")</f>
        <v/>
      </c>
      <c r="AL9" s="11" t="str" cm="1">
        <f t="array" ref="AL9">IF(VLOOKUP(Etudiants[[#This Row],[ID réponse]:[ID réponse]],[1]!Etudiants[#Data],MATCH(Etudiants[[#Headers],[Ecrits]],[1]!Etudiants[#Headers],0),FALSE)="","","x")</f>
        <v>x</v>
      </c>
      <c r="AM9" s="11" t="str" cm="1">
        <f t="array" ref="AM9">IF(VLOOKUP(Etudiants[[#This Row],[ID réponse]:[ID réponse]],[1]!Etudiants[#Data],MATCH(Etudiants[[#Headers],[Oraux]],[1]!Etudiants[#Headers],0),FALSE)="","","x")</f>
        <v/>
      </c>
      <c r="AN9" s="11" t="str" cm="1">
        <f t="array" ref="AN9">IF(VLOOKUP(Etudiants[[#This Row],[ID réponse]:[ID réponse]],[1]!Etudiants[#Data],MATCH(Etudiants[[#Headers],[Pratiques]],[1]!Etudiants[#Headers],0),FALSE)="","","x")</f>
        <v/>
      </c>
      <c r="AO9" s="11" t="str" cm="1">
        <f t="array" ref="AO9">IF(VLOOKUP(Etudiants[[#This Row],[ID réponse]:[ID réponse]],[1]!Etudiants[#Data],MATCH(Etudiants[[#Headers],[Préparations écrites des épreves orales]],[1]!Etudiants[#Headers],0),FALSE)="","","x")</f>
        <v/>
      </c>
      <c r="AP9" t="str" cm="1">
        <f t="array" ref="AP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9" t="str" cm="1">
        <f t="array" ref="AQ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" t="str" cm="1">
        <f t="array" ref="AR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" t="str" cm="1">
        <f t="array" ref="AS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" t="str" cm="1">
        <f t="array" ref="AT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" t="str" cm="1">
        <f t="array" ref="AU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" spans="1:47" x14ac:dyDescent="0.25">
      <c r="A10">
        <f>IFERROR([1]!OfficeForms.Table[[#This Row],[Id]],"")</f>
        <v>15</v>
      </c>
      <c r="B10" t="str" cm="1">
        <f t="array" ref="B1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0" t="str" cm="1">
        <f t="array" ref="C1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0" t="str" cm="1">
        <f t="array" ref="D1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M1 MEEF PE</v>
      </c>
      <c r="E10" t="str" cm="1">
        <f t="array" ref="E1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" s="11" t="str" cm="1">
        <f t="array" ref="F10">IF(VLOOKUP(Etudiants[[#This Row],[ID réponse]:[ID réponse]],[1]!Etudiants[#Data],MATCH(Etudiants[[#Headers],[Aide en BU]],[1]!Etudiants[#Headers],0),FALSE)="","","x")</f>
        <v/>
      </c>
      <c r="G10" s="11" t="str" cm="1">
        <f t="array" ref="G10">IF(VLOOKUP(Etudiants[[#This Row],[ID réponse]:[ID réponse]],[1]!Etudiants[#Data],MATCH(Etudiants[[#Headers],[Tutorat d''intégration]],[1]!Etudiants[#Headers],0),FALSE)="","","x")</f>
        <v/>
      </c>
      <c r="H10" s="11" t="str" cm="1">
        <f t="array" ref="H10">IF(VLOOKUP(Etudiants[[#This Row],[ID réponse]:[ID réponse]],[1]!Etudiants[#Data],MATCH(Etudiants[[#Headers],[Secrétaire d''examens]],[1]!Etudiants[#Headers],0),FALSE)="","","x")</f>
        <v/>
      </c>
      <c r="I10" s="11" t="str" cm="1">
        <f t="array" ref="I10">IF(VLOOKUP(Etudiants[[#This Row],[ID réponse]:[ID réponse]],[1]!Etudiants[#Data],MATCH(Etudiants[[#Headers],[Sujets numériques]],[1]!Etudiants[#Headers],0),FALSE)="","","x")</f>
        <v/>
      </c>
      <c r="J10" s="11" t="str" cm="1">
        <f t="array" ref="J10">IF(VLOOKUP(Etudiants[[#This Row],[ID réponse]:[ID réponse]],[1]!Etudiants[#Data],MATCH(Etudiants[[#Headers],[Autorisation de sortie]],[1]!Etudiants[#Headers],0),FALSE)="","","x")</f>
        <v/>
      </c>
      <c r="K10" s="11" t="str" cm="1">
        <f t="array" ref="K10">IF(VLOOKUP(Etudiants[[#This Row],[ID réponse]:[ID réponse]],[1]!Etudiants[#Data],MATCH(Etudiants[[#Headers],[Prise de notes]],[1]!Etudiants[#Headers],0),FALSE)="","","x")</f>
        <v/>
      </c>
      <c r="L10" s="11" t="str" cm="1">
        <f t="array" ref="L10">IF(VLOOKUP(Etudiants[[#This Row],[ID réponse]:[ID réponse]],[1]!Etudiants[#Data],MATCH(Etudiants[[#Headers],[Rallonge des prêts en BU]],[1]!Etudiants[#Headers],0),FALSE)="","","x")</f>
        <v/>
      </c>
      <c r="M10" s="11" t="str" cm="1">
        <f t="array" ref="M10">IF(VLOOKUP(Etudiants[[#This Row],[ID réponse]:[ID réponse]],[1]!Etudiants[#Data],MATCH(Etudiants[[#Headers],[Soutien pédagogique]],[1]!Etudiants[#Headers],0),FALSE)="","","x")</f>
        <v/>
      </c>
      <c r="N10" s="11" t="str" cm="1">
        <f t="array" ref="N10">IF(VLOOKUP(Etudiants[[#This Row],[ID réponse]:[ID réponse]],[1]!Etudiants[#Data],MATCH(Etudiants[[#Headers],[Braille]],[1]!Etudiants[#Headers],0),FALSE)="","","x")</f>
        <v/>
      </c>
      <c r="O10" s="11" t="str" cm="1">
        <f t="array" ref="O10">IF(VLOOKUP(Etudiants[[#This Row],[ID réponse]:[ID réponse]],[1]!Etudiants[#Data],MATCH(Etudiants[[#Headers],[LSF/LPC]],[1]!Etudiants[#Headers],0),FALSE)="","","x")</f>
        <v/>
      </c>
      <c r="P10" s="11" t="str" cm="1">
        <f t="array" ref="P10">IF(VLOOKUP(Etudiants[[#This Row],[ID réponse]:[ID réponse]],[1]!Etudiants[#Data],MATCH(Etudiants[[#Headers],[Pas de support audio]],[1]!Etudiants[#Headers],0),FALSE)="","","x")</f>
        <v/>
      </c>
      <c r="Q10" s="11" t="str" cm="1">
        <f t="array" ref="Q10">IF(VLOOKUP(Etudiants[[#This Row],[ID réponse]:[ID réponse]],[1]!Etudiants[#Data],MATCH(Etudiants[[#Headers],[Assice confortable]],[1]!Etudiants[#Headers],0),FALSE)="","","x")</f>
        <v/>
      </c>
      <c r="R10" s="11" t="str" cm="1">
        <f t="array" ref="R10">IF(VLOOKUP(Etudiants[[#This Row],[ID réponse]:[ID réponse]],[1]!Etudiants[#Data],MATCH(Etudiants[[#Headers],[Micro HF]],[1]!Etudiants[#Headers],0),FALSE)="","","x")</f>
        <v/>
      </c>
      <c r="S10" s="11" t="str" cm="1">
        <f t="array" ref="S10">IF(VLOOKUP(Etudiants[[#This Row],[ID réponse]:[ID réponse]],[1]!Etudiants[#Data],MATCH(Etudiants[[#Headers],[Casier]],[1]!Etudiants[#Headers],0),FALSE)="","","x")</f>
        <v/>
      </c>
      <c r="T10" s="11" t="str" cm="1">
        <f t="array" ref="T10">IF(VLOOKUP(Etudiants[[#This Row],[ID réponse]:[ID réponse]],[1]!Etudiants[#Data],MATCH(Etudiants[[#Headers],[Ordinateur]],[1]!Etudiants[#Headers],0),FALSE)="","","x")</f>
        <v/>
      </c>
      <c r="U10" s="11" t="str" cm="1">
        <f t="array" ref="U10">IF(VLOOKUP(Etudiants[[#This Row],[ID réponse]:[ID réponse]],[1]!Etudiants[#Data],MATCH(Etudiants[[#Headers],[Mobilier spécifique : à détailler]],[1]!Etudiants[#Headers],0),FALSE)="","","x")</f>
        <v/>
      </c>
      <c r="V10" s="11" t="str" cm="1">
        <f t="array" ref="V10">IF(VLOOKUP(Etudiants[[#This Row],[ID réponse]:[ID réponse]],[1]!Etudiants[#Data],MATCH(Etudiants[[#Headers],[Logiciel spécifique : à détailler]],[1]!Etudiants[#Headers],0),FALSE)="","","x")</f>
        <v/>
      </c>
      <c r="W10" s="11" t="str" cm="1">
        <f t="array" ref="W10">IF(VLOOKUP(Etudiants[[#This Row],[ID réponse]:[ID réponse]],[1]!Etudiants[#Data],MATCH(Etudiants[[#Headers],[Aide en TP]],[1]!Etudiants[#Headers],0),FALSE)="","","x")</f>
        <v/>
      </c>
      <c r="X10" s="11" t="str" cm="1">
        <f t="array" ref="X10">IF(VLOOKUP(Etudiants[[#This Row],[ID réponse]:[ID réponse]],[1]!Etudiants[#Data],MATCH(Etudiants[[#Headers],[Aménagement de l''EDT]],[1]!Etudiants[#Headers],0),FALSE)="","","x")</f>
        <v/>
      </c>
      <c r="Y10" s="11" t="str" cm="1">
        <f t="array" ref="Y10">IF(VLOOKUP(Etudiants[[#This Row],[ID réponse]:[ID réponse]],[1]!Etudiants[#Data],MATCH(Etudiants[[#Headers],[Sanitaire à proximité]],[1]!Etudiants[#Headers],0),FALSE)="","","x")</f>
        <v/>
      </c>
      <c r="Z10" s="11" t="str" cm="1">
        <f t="array" ref="Z10">IF(VLOOKUP(Etudiants[[#This Row],[ID réponse]:[ID réponse]],[1]!Etudiants[#Data],MATCH(Etudiants[[#Headers],[QCM papier]],[1]!Etudiants[#Headers],0),FALSE)="","","x")</f>
        <v/>
      </c>
      <c r="AA10" s="11" t="str" cm="1">
        <f t="array" ref="AA10">IF(VLOOKUP(Etudiants[[#This Row],[ID réponse]:[ID réponse]],[1]!Etudiants[#Data],MATCH(Etudiants[[#Headers],[Absences eventuelles excusées]],[1]!Etudiants[#Headers],0),FALSE)="","","x")</f>
        <v/>
      </c>
      <c r="AB10" s="11" t="str" cm="1">
        <f t="array" ref="AB10">IF(VLOOKUP(Etudiants[[#This Row],[ID réponse]:[ID réponse]],[1]!Etudiants[#Data],MATCH(Etudiants[[#Headers],[Aménagement de l''année en 2 ans]],[1]!Etudiants[#Headers],0),FALSE)="","","x")</f>
        <v/>
      </c>
      <c r="AC10" s="11" t="str" cm="1">
        <f t="array" ref="AC10">IF(VLOOKUP(Etudiants[[#This Row],[ID réponse]:[ID réponse]],[1]!Etudiants[#Data],MATCH(Etudiants[[#Headers],[Passage des épreuves orales devant l''enseignant uniquement]],[1]!Etudiants[#Headers],0),FALSE)="","","x")</f>
        <v/>
      </c>
      <c r="AD10" s="11" t="str" cm="1">
        <f t="array" ref="AD10">IF(VLOOKUP(Etudiants[[#This Row],[ID réponse]:[ID réponse]],[1]!Etudiants[#Data],MATCH(Etudiants[[#Headers],[Dépénalisation des fautes d''orthographe]],[1]!Etudiants[#Headers],0),FALSE)="","","x")</f>
        <v/>
      </c>
      <c r="AE10" s="11" t="str" cm="1">
        <f t="array" ref="AE10">IF(VLOOKUP(Etudiants[[#This Row],[ID réponse]:[ID réponse]],[1]!Etudiants[#Data],MATCH(Etudiants[[#Headers],[Adaptation des écrits à l''oral]],[1]!Etudiants[#Headers],0),FALSE)="","","x")</f>
        <v/>
      </c>
      <c r="AF10" s="11" t="str" cm="1">
        <f t="array" ref="AF10">IF(VLOOKUP(Etudiants[[#This Row],[ID réponse]:[ID réponse]],[1]!Etudiants[#Data],MATCH(Etudiants[[#Headers],[Adaptation des oraux à l''écrit]],[1]!Etudiants[#Headers],0),FALSE)="","","x")</f>
        <v/>
      </c>
      <c r="AG10" s="11" t="str" cm="1">
        <f t="array" ref="AG10">IF(VLOOKUP(Etudiants[[#This Row],[ID réponse]:[ID réponse]],[1]!Etudiants[#Data],MATCH(Etudiants[[#Headers],[Compensation du temps de sortie]],[1]!Etudiants[#Headers],0),FALSE)="","","x")</f>
        <v/>
      </c>
      <c r="AH10" s="11" t="str" cm="1">
        <f t="array" ref="AH10">IF(VLOOKUP(Etudiants[[#This Row],[ID réponse]:[ID réponse]],[1]!Etudiants[#Data],MATCH(Etudiants[[#Headers],[Temps majoré]],[1]!Etudiants[#Headers],0),FALSE)="","","x")</f>
        <v>x</v>
      </c>
      <c r="AI10" s="11" t="str" cm="1">
        <f t="array" ref="AI10">IF(VLOOKUP(Etudiants[[#This Row],[ID réponse]:[ID réponse]],[1]!Etudiants[#Data],MATCH(Etudiants[[#Headers],[1/4]],[1]!Etudiants[#Headers],0),FALSE)="","","x")</f>
        <v/>
      </c>
      <c r="AJ10" s="11" t="str" cm="1">
        <f t="array" ref="AJ10">IF(VLOOKUP(Etudiants[[#This Row],[ID réponse]:[ID réponse]],[1]!Etudiants[#Data],MATCH(Etudiants[[#Headers],[1/3]],[1]!Etudiants[#Headers],0),FALSE)="","","x")</f>
        <v>x</v>
      </c>
      <c r="AK10" s="11" t="str" cm="1">
        <f t="array" ref="AK10">IF(VLOOKUP(Etudiants[[#This Row],[ID réponse]:[ID réponse]],[1]!Etudiants[#Data],MATCH(Etudiants[[#Headers],[1/2]],[1]!Etudiants[#Headers],0),FALSE)="","","x")</f>
        <v/>
      </c>
      <c r="AL10" s="11" t="str" cm="1">
        <f t="array" ref="AL10">IF(VLOOKUP(Etudiants[[#This Row],[ID réponse]:[ID réponse]],[1]!Etudiants[#Data],MATCH(Etudiants[[#Headers],[Ecrits]],[1]!Etudiants[#Headers],0),FALSE)="","","x")</f>
        <v>x</v>
      </c>
      <c r="AM10" s="11" t="str" cm="1">
        <f t="array" ref="AM10">IF(VLOOKUP(Etudiants[[#This Row],[ID réponse]:[ID réponse]],[1]!Etudiants[#Data],MATCH(Etudiants[[#Headers],[Oraux]],[1]!Etudiants[#Headers],0),FALSE)="","","x")</f>
        <v/>
      </c>
      <c r="AN10" s="11" t="str" cm="1">
        <f t="array" ref="AN10">IF(VLOOKUP(Etudiants[[#This Row],[ID réponse]:[ID réponse]],[1]!Etudiants[#Data],MATCH(Etudiants[[#Headers],[Pratiques]],[1]!Etudiants[#Headers],0),FALSE)="","","x")</f>
        <v/>
      </c>
      <c r="AO10" s="11" t="str" cm="1">
        <f t="array" ref="AO10">IF(VLOOKUP(Etudiants[[#This Row],[ID réponse]:[ID réponse]],[1]!Etudiants[#Data],MATCH(Etudiants[[#Headers],[Préparations écrites des épreves orales]],[1]!Etudiants[#Headers],0),FALSE)="","","x")</f>
        <v/>
      </c>
      <c r="AP10" t="str" cm="1">
        <f t="array" ref="AP1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10" t="str" cm="1">
        <f t="array" ref="AQ1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" t="str" cm="1">
        <f t="array" ref="AR1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" t="str" cm="1">
        <f t="array" ref="AS1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" t="str" cm="1">
        <f t="array" ref="AT1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" t="str" cm="1">
        <f t="array" ref="AU1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" spans="1:47" x14ac:dyDescent="0.25">
      <c r="A11">
        <f>IFERROR([1]!OfficeForms.Table[[#This Row],[Id]],"")</f>
        <v>16</v>
      </c>
      <c r="B11" t="str" cm="1">
        <f t="array" ref="B1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1" t="str" cm="1">
        <f t="array" ref="C1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1" t="str" cm="1">
        <f t="array" ref="D1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DAEU</v>
      </c>
      <c r="E11" t="str" cm="1">
        <f t="array" ref="E1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" s="11" t="str" cm="1">
        <f t="array" ref="F11">IF(VLOOKUP(Etudiants[[#This Row],[ID réponse]:[ID réponse]],[1]!Etudiants[#Data],MATCH(Etudiants[[#Headers],[Aide en BU]],[1]!Etudiants[#Headers],0),FALSE)="","","x")</f>
        <v/>
      </c>
      <c r="G11" s="11" t="str" cm="1">
        <f t="array" ref="G11">IF(VLOOKUP(Etudiants[[#This Row],[ID réponse]:[ID réponse]],[1]!Etudiants[#Data],MATCH(Etudiants[[#Headers],[Tutorat d''intégration]],[1]!Etudiants[#Headers],0),FALSE)="","","x")</f>
        <v/>
      </c>
      <c r="H11" s="11" t="str" cm="1">
        <f t="array" ref="H11">IF(VLOOKUP(Etudiants[[#This Row],[ID réponse]:[ID réponse]],[1]!Etudiants[#Data],MATCH(Etudiants[[#Headers],[Secrétaire d''examens]],[1]!Etudiants[#Headers],0),FALSE)="","","x")</f>
        <v/>
      </c>
      <c r="I11" s="11" t="str" cm="1">
        <f t="array" ref="I11">IF(VLOOKUP(Etudiants[[#This Row],[ID réponse]:[ID réponse]],[1]!Etudiants[#Data],MATCH(Etudiants[[#Headers],[Sujets numériques]],[1]!Etudiants[#Headers],0),FALSE)="","","x")</f>
        <v/>
      </c>
      <c r="J11" s="11" t="str" cm="1">
        <f t="array" ref="J11">IF(VLOOKUP(Etudiants[[#This Row],[ID réponse]:[ID réponse]],[1]!Etudiants[#Data],MATCH(Etudiants[[#Headers],[Autorisation de sortie]],[1]!Etudiants[#Headers],0),FALSE)="","","x")</f>
        <v>x</v>
      </c>
      <c r="K11" s="11" t="str" cm="1">
        <f t="array" ref="K11">IF(VLOOKUP(Etudiants[[#This Row],[ID réponse]:[ID réponse]],[1]!Etudiants[#Data],MATCH(Etudiants[[#Headers],[Prise de notes]],[1]!Etudiants[#Headers],0),FALSE)="","","x")</f>
        <v/>
      </c>
      <c r="L11" s="11" t="str" cm="1">
        <f t="array" ref="L11">IF(VLOOKUP(Etudiants[[#This Row],[ID réponse]:[ID réponse]],[1]!Etudiants[#Data],MATCH(Etudiants[[#Headers],[Rallonge des prêts en BU]],[1]!Etudiants[#Headers],0),FALSE)="","","x")</f>
        <v/>
      </c>
      <c r="M11" s="11" t="str" cm="1">
        <f t="array" ref="M11">IF(VLOOKUP(Etudiants[[#This Row],[ID réponse]:[ID réponse]],[1]!Etudiants[#Data],MATCH(Etudiants[[#Headers],[Soutien pédagogique]],[1]!Etudiants[#Headers],0),FALSE)="","","x")</f>
        <v/>
      </c>
      <c r="N11" s="11" t="str" cm="1">
        <f t="array" ref="N11">IF(VLOOKUP(Etudiants[[#This Row],[ID réponse]:[ID réponse]],[1]!Etudiants[#Data],MATCH(Etudiants[[#Headers],[Braille]],[1]!Etudiants[#Headers],0),FALSE)="","","x")</f>
        <v/>
      </c>
      <c r="O11" s="11" t="str" cm="1">
        <f t="array" ref="O11">IF(VLOOKUP(Etudiants[[#This Row],[ID réponse]:[ID réponse]],[1]!Etudiants[#Data],MATCH(Etudiants[[#Headers],[LSF/LPC]],[1]!Etudiants[#Headers],0),FALSE)="","","x")</f>
        <v/>
      </c>
      <c r="P11" s="11" t="str" cm="1">
        <f t="array" ref="P11">IF(VLOOKUP(Etudiants[[#This Row],[ID réponse]:[ID réponse]],[1]!Etudiants[#Data],MATCH(Etudiants[[#Headers],[Pas de support audio]],[1]!Etudiants[#Headers],0),FALSE)="","","x")</f>
        <v/>
      </c>
      <c r="Q11" s="11" t="str" cm="1">
        <f t="array" ref="Q11">IF(VLOOKUP(Etudiants[[#This Row],[ID réponse]:[ID réponse]],[1]!Etudiants[#Data],MATCH(Etudiants[[#Headers],[Assice confortable]],[1]!Etudiants[#Headers],0),FALSE)="","","x")</f>
        <v/>
      </c>
      <c r="R11" s="11" t="str" cm="1">
        <f t="array" ref="R11">IF(VLOOKUP(Etudiants[[#This Row],[ID réponse]:[ID réponse]],[1]!Etudiants[#Data],MATCH(Etudiants[[#Headers],[Micro HF]],[1]!Etudiants[#Headers],0),FALSE)="","","x")</f>
        <v/>
      </c>
      <c r="S11" s="11" t="str" cm="1">
        <f t="array" ref="S11">IF(VLOOKUP(Etudiants[[#This Row],[ID réponse]:[ID réponse]],[1]!Etudiants[#Data],MATCH(Etudiants[[#Headers],[Casier]],[1]!Etudiants[#Headers],0),FALSE)="","","x")</f>
        <v/>
      </c>
      <c r="T11" s="11" t="str" cm="1">
        <f t="array" ref="T11">IF(VLOOKUP(Etudiants[[#This Row],[ID réponse]:[ID réponse]],[1]!Etudiants[#Data],MATCH(Etudiants[[#Headers],[Ordinateur]],[1]!Etudiants[#Headers],0),FALSE)="","","x")</f>
        <v/>
      </c>
      <c r="U11" s="11" t="str" cm="1">
        <f t="array" ref="U11">IF(VLOOKUP(Etudiants[[#This Row],[ID réponse]:[ID réponse]],[1]!Etudiants[#Data],MATCH(Etudiants[[#Headers],[Mobilier spécifique : à détailler]],[1]!Etudiants[#Headers],0),FALSE)="","","x")</f>
        <v/>
      </c>
      <c r="V11" s="11" t="str" cm="1">
        <f t="array" ref="V11">IF(VLOOKUP(Etudiants[[#This Row],[ID réponse]:[ID réponse]],[1]!Etudiants[#Data],MATCH(Etudiants[[#Headers],[Logiciel spécifique : à détailler]],[1]!Etudiants[#Headers],0),FALSE)="","","x")</f>
        <v/>
      </c>
      <c r="W11" s="11" t="str" cm="1">
        <f t="array" ref="W11">IF(VLOOKUP(Etudiants[[#This Row],[ID réponse]:[ID réponse]],[1]!Etudiants[#Data],MATCH(Etudiants[[#Headers],[Aide en TP]],[1]!Etudiants[#Headers],0),FALSE)="","","x")</f>
        <v/>
      </c>
      <c r="X11" s="11" t="str" cm="1">
        <f t="array" ref="X11">IF(VLOOKUP(Etudiants[[#This Row],[ID réponse]:[ID réponse]],[1]!Etudiants[#Data],MATCH(Etudiants[[#Headers],[Aménagement de l''EDT]],[1]!Etudiants[#Headers],0),FALSE)="","","x")</f>
        <v/>
      </c>
      <c r="Y11" s="11" t="str" cm="1">
        <f t="array" ref="Y11">IF(VLOOKUP(Etudiants[[#This Row],[ID réponse]:[ID réponse]],[1]!Etudiants[#Data],MATCH(Etudiants[[#Headers],[Sanitaire à proximité]],[1]!Etudiants[#Headers],0),FALSE)="","","x")</f>
        <v>x</v>
      </c>
      <c r="Z11" s="11" t="str" cm="1">
        <f t="array" ref="Z11">IF(VLOOKUP(Etudiants[[#This Row],[ID réponse]:[ID réponse]],[1]!Etudiants[#Data],MATCH(Etudiants[[#Headers],[QCM papier]],[1]!Etudiants[#Headers],0),FALSE)="","","x")</f>
        <v/>
      </c>
      <c r="AA11" s="11" t="str" cm="1">
        <f t="array" ref="AA11">IF(VLOOKUP(Etudiants[[#This Row],[ID réponse]:[ID réponse]],[1]!Etudiants[#Data],MATCH(Etudiants[[#Headers],[Absences eventuelles excusées]],[1]!Etudiants[#Headers],0),FALSE)="","","x")</f>
        <v>x</v>
      </c>
      <c r="AB11" s="11" t="str" cm="1">
        <f t="array" ref="AB11">IF(VLOOKUP(Etudiants[[#This Row],[ID réponse]:[ID réponse]],[1]!Etudiants[#Data],MATCH(Etudiants[[#Headers],[Aménagement de l''année en 2 ans]],[1]!Etudiants[#Headers],0),FALSE)="","","x")</f>
        <v/>
      </c>
      <c r="AC11" s="11" t="str" cm="1">
        <f t="array" ref="AC11">IF(VLOOKUP(Etudiants[[#This Row],[ID réponse]:[ID réponse]],[1]!Etudiants[#Data],MATCH(Etudiants[[#Headers],[Passage des épreuves orales devant l''enseignant uniquement]],[1]!Etudiants[#Headers],0),FALSE)="","","x")</f>
        <v/>
      </c>
      <c r="AD11" s="11" t="str" cm="1">
        <f t="array" ref="AD11">IF(VLOOKUP(Etudiants[[#This Row],[ID réponse]:[ID réponse]],[1]!Etudiants[#Data],MATCH(Etudiants[[#Headers],[Dépénalisation des fautes d''orthographe]],[1]!Etudiants[#Headers],0),FALSE)="","","x")</f>
        <v/>
      </c>
      <c r="AE11" s="11" t="str" cm="1">
        <f t="array" ref="AE11">IF(VLOOKUP(Etudiants[[#This Row],[ID réponse]:[ID réponse]],[1]!Etudiants[#Data],MATCH(Etudiants[[#Headers],[Adaptation des écrits à l''oral]],[1]!Etudiants[#Headers],0),FALSE)="","","x")</f>
        <v/>
      </c>
      <c r="AF11" s="11" t="str" cm="1">
        <f t="array" ref="AF11">IF(VLOOKUP(Etudiants[[#This Row],[ID réponse]:[ID réponse]],[1]!Etudiants[#Data],MATCH(Etudiants[[#Headers],[Adaptation des oraux à l''écrit]],[1]!Etudiants[#Headers],0),FALSE)="","","x")</f>
        <v/>
      </c>
      <c r="AG11" s="11" t="str" cm="1">
        <f t="array" ref="AG11">IF(VLOOKUP(Etudiants[[#This Row],[ID réponse]:[ID réponse]],[1]!Etudiants[#Data],MATCH(Etudiants[[#Headers],[Compensation du temps de sortie]],[1]!Etudiants[#Headers],0),FALSE)="","","x")</f>
        <v/>
      </c>
      <c r="AH11" s="11" t="str" cm="1">
        <f t="array" ref="AH11">IF(VLOOKUP(Etudiants[[#This Row],[ID réponse]:[ID réponse]],[1]!Etudiants[#Data],MATCH(Etudiants[[#Headers],[Temps majoré]],[1]!Etudiants[#Headers],0),FALSE)="","","x")</f>
        <v>x</v>
      </c>
      <c r="AI11" s="11" t="str" cm="1">
        <f t="array" ref="AI11">IF(VLOOKUP(Etudiants[[#This Row],[ID réponse]:[ID réponse]],[1]!Etudiants[#Data],MATCH(Etudiants[[#Headers],[1/4]],[1]!Etudiants[#Headers],0),FALSE)="","","x")</f>
        <v/>
      </c>
      <c r="AJ11" s="11" t="str" cm="1">
        <f t="array" ref="AJ11">IF(VLOOKUP(Etudiants[[#This Row],[ID réponse]:[ID réponse]],[1]!Etudiants[#Data],MATCH(Etudiants[[#Headers],[1/3]],[1]!Etudiants[#Headers],0),FALSE)="","","x")</f>
        <v>x</v>
      </c>
      <c r="AK11" s="11" t="str" cm="1">
        <f t="array" ref="AK11">IF(VLOOKUP(Etudiants[[#This Row],[ID réponse]:[ID réponse]],[1]!Etudiants[#Data],MATCH(Etudiants[[#Headers],[1/2]],[1]!Etudiants[#Headers],0),FALSE)="","","x")</f>
        <v/>
      </c>
      <c r="AL11" s="11" t="str" cm="1">
        <f t="array" ref="AL11">IF(VLOOKUP(Etudiants[[#This Row],[ID réponse]:[ID réponse]],[1]!Etudiants[#Data],MATCH(Etudiants[[#Headers],[Ecrits]],[1]!Etudiants[#Headers],0),FALSE)="","","x")</f>
        <v>x</v>
      </c>
      <c r="AM11" s="11" t="str" cm="1">
        <f t="array" ref="AM11">IF(VLOOKUP(Etudiants[[#This Row],[ID réponse]:[ID réponse]],[1]!Etudiants[#Data],MATCH(Etudiants[[#Headers],[Oraux]],[1]!Etudiants[#Headers],0),FALSE)="","","x")</f>
        <v/>
      </c>
      <c r="AN11" s="11" t="str" cm="1">
        <f t="array" ref="AN11">IF(VLOOKUP(Etudiants[[#This Row],[ID réponse]:[ID réponse]],[1]!Etudiants[#Data],MATCH(Etudiants[[#Headers],[Pratiques]],[1]!Etudiants[#Headers],0),FALSE)="","","x")</f>
        <v>x</v>
      </c>
      <c r="AO11" s="11" t="str" cm="1">
        <f t="array" ref="AO11">IF(VLOOKUP(Etudiants[[#This Row],[ID réponse]:[ID réponse]],[1]!Etudiants[#Data],MATCH(Etudiants[[#Headers],[Préparations écrites des épreves orales]],[1]!Etudiants[#Headers],0),FALSE)="","","x")</f>
        <v/>
      </c>
      <c r="AP11" t="str" cm="1">
        <f t="array" ref="AP1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11" t="str" cm="1">
        <f t="array" ref="AQ1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" t="str" cm="1">
        <f t="array" ref="AR1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" t="str" cm="1">
        <f t="array" ref="AS1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" t="str" cm="1">
        <f t="array" ref="AT1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" t="str" cm="1">
        <f t="array" ref="AU1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" spans="1:47" x14ac:dyDescent="0.25">
      <c r="A12">
        <f>IFERROR([1]!OfficeForms.Table[[#This Row],[Id]],"")</f>
        <v>17</v>
      </c>
      <c r="B12" t="str" cm="1">
        <f t="array" ref="B1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2" t="str" cm="1">
        <f t="array" ref="C1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2" t="str" cm="1">
        <f t="array" ref="D1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Lettres</v>
      </c>
      <c r="E12" t="str" cm="1">
        <f t="array" ref="E1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" s="11" t="str" cm="1">
        <f t="array" ref="F12">IF(VLOOKUP(Etudiants[[#This Row],[ID réponse]:[ID réponse]],[1]!Etudiants[#Data],MATCH(Etudiants[[#Headers],[Aide en BU]],[1]!Etudiants[#Headers],0),FALSE)="","","x")</f>
        <v/>
      </c>
      <c r="G12" s="11" t="str" cm="1">
        <f t="array" ref="G12">IF(VLOOKUP(Etudiants[[#This Row],[ID réponse]:[ID réponse]],[1]!Etudiants[#Data],MATCH(Etudiants[[#Headers],[Tutorat d''intégration]],[1]!Etudiants[#Headers],0),FALSE)="","","x")</f>
        <v/>
      </c>
      <c r="H12" s="11" t="str" cm="1">
        <f t="array" ref="H12">IF(VLOOKUP(Etudiants[[#This Row],[ID réponse]:[ID réponse]],[1]!Etudiants[#Data],MATCH(Etudiants[[#Headers],[Secrétaire d''examens]],[1]!Etudiants[#Headers],0),FALSE)="","","x")</f>
        <v/>
      </c>
      <c r="I12" s="11" t="str" cm="1">
        <f t="array" ref="I12">IF(VLOOKUP(Etudiants[[#This Row],[ID réponse]:[ID réponse]],[1]!Etudiants[#Data],MATCH(Etudiants[[#Headers],[Sujets numériques]],[1]!Etudiants[#Headers],0),FALSE)="","","x")</f>
        <v/>
      </c>
      <c r="J12" s="11" t="str" cm="1">
        <f t="array" ref="J12">IF(VLOOKUP(Etudiants[[#This Row],[ID réponse]:[ID réponse]],[1]!Etudiants[#Data],MATCH(Etudiants[[#Headers],[Autorisation de sortie]],[1]!Etudiants[#Headers],0),FALSE)="","","x")</f>
        <v/>
      </c>
      <c r="K12" s="11" t="str" cm="1">
        <f t="array" ref="K12">IF(VLOOKUP(Etudiants[[#This Row],[ID réponse]:[ID réponse]],[1]!Etudiants[#Data],MATCH(Etudiants[[#Headers],[Prise de notes]],[1]!Etudiants[#Headers],0),FALSE)="","","x")</f>
        <v/>
      </c>
      <c r="L12" s="11" t="str" cm="1">
        <f t="array" ref="L12">IF(VLOOKUP(Etudiants[[#This Row],[ID réponse]:[ID réponse]],[1]!Etudiants[#Data],MATCH(Etudiants[[#Headers],[Rallonge des prêts en BU]],[1]!Etudiants[#Headers],0),FALSE)="","","x")</f>
        <v/>
      </c>
      <c r="M12" s="11" t="str" cm="1">
        <f t="array" ref="M12">IF(VLOOKUP(Etudiants[[#This Row],[ID réponse]:[ID réponse]],[1]!Etudiants[#Data],MATCH(Etudiants[[#Headers],[Soutien pédagogique]],[1]!Etudiants[#Headers],0),FALSE)="","","x")</f>
        <v/>
      </c>
      <c r="N12" s="11" t="str" cm="1">
        <f t="array" ref="N12">IF(VLOOKUP(Etudiants[[#This Row],[ID réponse]:[ID réponse]],[1]!Etudiants[#Data],MATCH(Etudiants[[#Headers],[Braille]],[1]!Etudiants[#Headers],0),FALSE)="","","x")</f>
        <v/>
      </c>
      <c r="O12" s="11" t="str" cm="1">
        <f t="array" ref="O12">IF(VLOOKUP(Etudiants[[#This Row],[ID réponse]:[ID réponse]],[1]!Etudiants[#Data],MATCH(Etudiants[[#Headers],[LSF/LPC]],[1]!Etudiants[#Headers],0),FALSE)="","","x")</f>
        <v/>
      </c>
      <c r="P12" s="11" t="str" cm="1">
        <f t="array" ref="P12">IF(VLOOKUP(Etudiants[[#This Row],[ID réponse]:[ID réponse]],[1]!Etudiants[#Data],MATCH(Etudiants[[#Headers],[Pas de support audio]],[1]!Etudiants[#Headers],0),FALSE)="","","x")</f>
        <v/>
      </c>
      <c r="Q12" s="11" t="str" cm="1">
        <f t="array" ref="Q12">IF(VLOOKUP(Etudiants[[#This Row],[ID réponse]:[ID réponse]],[1]!Etudiants[#Data],MATCH(Etudiants[[#Headers],[Assice confortable]],[1]!Etudiants[#Headers],0),FALSE)="","","x")</f>
        <v/>
      </c>
      <c r="R12" s="11" t="str" cm="1">
        <f t="array" ref="R12">IF(VLOOKUP(Etudiants[[#This Row],[ID réponse]:[ID réponse]],[1]!Etudiants[#Data],MATCH(Etudiants[[#Headers],[Micro HF]],[1]!Etudiants[#Headers],0),FALSE)="","","x")</f>
        <v/>
      </c>
      <c r="S12" s="11" t="str" cm="1">
        <f t="array" ref="S12">IF(VLOOKUP(Etudiants[[#This Row],[ID réponse]:[ID réponse]],[1]!Etudiants[#Data],MATCH(Etudiants[[#Headers],[Casier]],[1]!Etudiants[#Headers],0),FALSE)="","","x")</f>
        <v>x</v>
      </c>
      <c r="T12" s="11" t="str" cm="1">
        <f t="array" ref="T12">IF(VLOOKUP(Etudiants[[#This Row],[ID réponse]:[ID réponse]],[1]!Etudiants[#Data],MATCH(Etudiants[[#Headers],[Ordinateur]],[1]!Etudiants[#Headers],0),FALSE)="","","x")</f>
        <v>x</v>
      </c>
      <c r="U12" s="11" t="str" cm="1">
        <f t="array" ref="U12">IF(VLOOKUP(Etudiants[[#This Row],[ID réponse]:[ID réponse]],[1]!Etudiants[#Data],MATCH(Etudiants[[#Headers],[Mobilier spécifique : à détailler]],[1]!Etudiants[#Headers],0),FALSE)="","","x")</f>
        <v/>
      </c>
      <c r="V12" s="11" t="str" cm="1">
        <f t="array" ref="V12">IF(VLOOKUP(Etudiants[[#This Row],[ID réponse]:[ID réponse]],[1]!Etudiants[#Data],MATCH(Etudiants[[#Headers],[Logiciel spécifique : à détailler]],[1]!Etudiants[#Headers],0),FALSE)="","","x")</f>
        <v/>
      </c>
      <c r="W12" s="11" t="str" cm="1">
        <f t="array" ref="W12">IF(VLOOKUP(Etudiants[[#This Row],[ID réponse]:[ID réponse]],[1]!Etudiants[#Data],MATCH(Etudiants[[#Headers],[Aide en TP]],[1]!Etudiants[#Headers],0),FALSE)="","","x")</f>
        <v>x</v>
      </c>
      <c r="X12" s="11" t="str" cm="1">
        <f t="array" ref="X12">IF(VLOOKUP(Etudiants[[#This Row],[ID réponse]:[ID réponse]],[1]!Etudiants[#Data],MATCH(Etudiants[[#Headers],[Aménagement de l''EDT]],[1]!Etudiants[#Headers],0),FALSE)="","","x")</f>
        <v>x</v>
      </c>
      <c r="Y12" s="11" t="str" cm="1">
        <f t="array" ref="Y12">IF(VLOOKUP(Etudiants[[#This Row],[ID réponse]:[ID réponse]],[1]!Etudiants[#Data],MATCH(Etudiants[[#Headers],[Sanitaire à proximité]],[1]!Etudiants[#Headers],0),FALSE)="","","x")</f>
        <v/>
      </c>
      <c r="Z12" s="11" t="str" cm="1">
        <f t="array" ref="Z12">IF(VLOOKUP(Etudiants[[#This Row],[ID réponse]:[ID réponse]],[1]!Etudiants[#Data],MATCH(Etudiants[[#Headers],[QCM papier]],[1]!Etudiants[#Headers],0),FALSE)="","","x")</f>
        <v/>
      </c>
      <c r="AA12" s="11" t="str" cm="1">
        <f t="array" ref="AA12">IF(VLOOKUP(Etudiants[[#This Row],[ID réponse]:[ID réponse]],[1]!Etudiants[#Data],MATCH(Etudiants[[#Headers],[Absences eventuelles excusées]],[1]!Etudiants[#Headers],0),FALSE)="","","x")</f>
        <v>x</v>
      </c>
      <c r="AB12" s="11" t="str" cm="1">
        <f t="array" ref="AB12">IF(VLOOKUP(Etudiants[[#This Row],[ID réponse]:[ID réponse]],[1]!Etudiants[#Data],MATCH(Etudiants[[#Headers],[Aménagement de l''année en 2 ans]],[1]!Etudiants[#Headers],0),FALSE)="","","x")</f>
        <v/>
      </c>
      <c r="AC12" s="11" t="str" cm="1">
        <f t="array" ref="AC12">IF(VLOOKUP(Etudiants[[#This Row],[ID réponse]:[ID réponse]],[1]!Etudiants[#Data],MATCH(Etudiants[[#Headers],[Passage des épreuves orales devant l''enseignant uniquement]],[1]!Etudiants[#Headers],0),FALSE)="","","x")</f>
        <v/>
      </c>
      <c r="AD12" s="11" t="str" cm="1">
        <f t="array" ref="AD12">IF(VLOOKUP(Etudiants[[#This Row],[ID réponse]:[ID réponse]],[1]!Etudiants[#Data],MATCH(Etudiants[[#Headers],[Dépénalisation des fautes d''orthographe]],[1]!Etudiants[#Headers],0),FALSE)="","","x")</f>
        <v/>
      </c>
      <c r="AE12" s="11" t="str" cm="1">
        <f t="array" ref="AE12">IF(VLOOKUP(Etudiants[[#This Row],[ID réponse]:[ID réponse]],[1]!Etudiants[#Data],MATCH(Etudiants[[#Headers],[Adaptation des écrits à l''oral]],[1]!Etudiants[#Headers],0),FALSE)="","","x")</f>
        <v>x</v>
      </c>
      <c r="AF12" s="11" t="str" cm="1">
        <f t="array" ref="AF12">IF(VLOOKUP(Etudiants[[#This Row],[ID réponse]:[ID réponse]],[1]!Etudiants[#Data],MATCH(Etudiants[[#Headers],[Adaptation des oraux à l''écrit]],[1]!Etudiants[#Headers],0),FALSE)="","","x")</f>
        <v/>
      </c>
      <c r="AG12" s="11" t="str" cm="1">
        <f t="array" ref="AG12">IF(VLOOKUP(Etudiants[[#This Row],[ID réponse]:[ID réponse]],[1]!Etudiants[#Data],MATCH(Etudiants[[#Headers],[Compensation du temps de sortie]],[1]!Etudiants[#Headers],0),FALSE)="","","x")</f>
        <v/>
      </c>
      <c r="AH12" s="11" t="str" cm="1">
        <f t="array" ref="AH12">IF(VLOOKUP(Etudiants[[#This Row],[ID réponse]:[ID réponse]],[1]!Etudiants[#Data],MATCH(Etudiants[[#Headers],[Temps majoré]],[1]!Etudiants[#Headers],0),FALSE)="","","x")</f>
        <v/>
      </c>
      <c r="AI12" s="11" t="str" cm="1">
        <f t="array" ref="AI12">IF(VLOOKUP(Etudiants[[#This Row],[ID réponse]:[ID réponse]],[1]!Etudiants[#Data],MATCH(Etudiants[[#Headers],[1/4]],[1]!Etudiants[#Headers],0),FALSE)="","","x")</f>
        <v/>
      </c>
      <c r="AJ12" s="11" t="str" cm="1">
        <f t="array" ref="AJ12">IF(VLOOKUP(Etudiants[[#This Row],[ID réponse]:[ID réponse]],[1]!Etudiants[#Data],MATCH(Etudiants[[#Headers],[1/3]],[1]!Etudiants[#Headers],0),FALSE)="","","x")</f>
        <v/>
      </c>
      <c r="AK12" s="11" t="str" cm="1">
        <f t="array" ref="AK12">IF(VLOOKUP(Etudiants[[#This Row],[ID réponse]:[ID réponse]],[1]!Etudiants[#Data],MATCH(Etudiants[[#Headers],[1/2]],[1]!Etudiants[#Headers],0),FALSE)="","","x")</f>
        <v/>
      </c>
      <c r="AL12" s="11" t="str" cm="1">
        <f t="array" ref="AL12">IF(VLOOKUP(Etudiants[[#This Row],[ID réponse]:[ID réponse]],[1]!Etudiants[#Data],MATCH(Etudiants[[#Headers],[Ecrits]],[1]!Etudiants[#Headers],0),FALSE)="","","x")</f>
        <v/>
      </c>
      <c r="AM12" s="11" t="str" cm="1">
        <f t="array" ref="AM12">IF(VLOOKUP(Etudiants[[#This Row],[ID réponse]:[ID réponse]],[1]!Etudiants[#Data],MATCH(Etudiants[[#Headers],[Oraux]],[1]!Etudiants[#Headers],0),FALSE)="","","x")</f>
        <v/>
      </c>
      <c r="AN12" s="11" t="str" cm="1">
        <f t="array" ref="AN12">IF(VLOOKUP(Etudiants[[#This Row],[ID réponse]:[ID réponse]],[1]!Etudiants[#Data],MATCH(Etudiants[[#Headers],[Pratiques]],[1]!Etudiants[#Headers],0),FALSE)="","","x")</f>
        <v/>
      </c>
      <c r="AO12" s="11" t="str" cm="1">
        <f t="array" ref="AO12">IF(VLOOKUP(Etudiants[[#This Row],[ID réponse]:[ID réponse]],[1]!Etudiants[#Data],MATCH(Etudiants[[#Headers],[Préparations écrites des épreves orales]],[1]!Etudiants[#Headers],0),FALSE)="","","x")</f>
        <v/>
      </c>
      <c r="AP12" t="str" cm="1">
        <f t="array" ref="AP1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12" t="str" cm="1">
        <f t="array" ref="AQ1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" t="str" cm="1">
        <f t="array" ref="AR1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" t="str" cm="1">
        <f t="array" ref="AS1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" t="str" cm="1">
        <f t="array" ref="AT1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" t="str" cm="1">
        <f t="array" ref="AU1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" spans="1:47" x14ac:dyDescent="0.25">
      <c r="A13">
        <f>IFERROR([1]!OfficeForms.Table[[#This Row],[Id]],"")</f>
        <v>18</v>
      </c>
      <c r="B13" t="str" cm="1">
        <f t="array" ref="B1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3" t="str" cm="1">
        <f t="array" ref="C1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3" t="str" cm="1">
        <f t="array" ref="D1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Droit</v>
      </c>
      <c r="E13" t="str" cm="1">
        <f t="array" ref="E1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" s="11" t="str" cm="1">
        <f t="array" ref="F13">IF(VLOOKUP(Etudiants[[#This Row],[ID réponse]:[ID réponse]],[1]!Etudiants[#Data],MATCH(Etudiants[[#Headers],[Aide en BU]],[1]!Etudiants[#Headers],0),FALSE)="","","x")</f>
        <v/>
      </c>
      <c r="G13" s="11" t="str" cm="1">
        <f t="array" ref="G13">IF(VLOOKUP(Etudiants[[#This Row],[ID réponse]:[ID réponse]],[1]!Etudiants[#Data],MATCH(Etudiants[[#Headers],[Tutorat d''intégration]],[1]!Etudiants[#Headers],0),FALSE)="","","x")</f>
        <v/>
      </c>
      <c r="H13" s="11" t="str" cm="1">
        <f t="array" ref="H13">IF(VLOOKUP(Etudiants[[#This Row],[ID réponse]:[ID réponse]],[1]!Etudiants[#Data],MATCH(Etudiants[[#Headers],[Secrétaire d''examens]],[1]!Etudiants[#Headers],0),FALSE)="","","x")</f>
        <v/>
      </c>
      <c r="I13" s="11" t="str" cm="1">
        <f t="array" ref="I13">IF(VLOOKUP(Etudiants[[#This Row],[ID réponse]:[ID réponse]],[1]!Etudiants[#Data],MATCH(Etudiants[[#Headers],[Sujets numériques]],[1]!Etudiants[#Headers],0),FALSE)="","","x")</f>
        <v/>
      </c>
      <c r="J13" s="11" t="str" cm="1">
        <f t="array" ref="J13">IF(VLOOKUP(Etudiants[[#This Row],[ID réponse]:[ID réponse]],[1]!Etudiants[#Data],MATCH(Etudiants[[#Headers],[Autorisation de sortie]],[1]!Etudiants[#Headers],0),FALSE)="","","x")</f>
        <v/>
      </c>
      <c r="K13" s="11" t="str" cm="1">
        <f t="array" ref="K13">IF(VLOOKUP(Etudiants[[#This Row],[ID réponse]:[ID réponse]],[1]!Etudiants[#Data],MATCH(Etudiants[[#Headers],[Prise de notes]],[1]!Etudiants[#Headers],0),FALSE)="","","x")</f>
        <v>x</v>
      </c>
      <c r="L13" s="11" t="str" cm="1">
        <f t="array" ref="L13">IF(VLOOKUP(Etudiants[[#This Row],[ID réponse]:[ID réponse]],[1]!Etudiants[#Data],MATCH(Etudiants[[#Headers],[Rallonge des prêts en BU]],[1]!Etudiants[#Headers],0),FALSE)="","","x")</f>
        <v/>
      </c>
      <c r="M13" s="11" t="str" cm="1">
        <f t="array" ref="M13">IF(VLOOKUP(Etudiants[[#This Row],[ID réponse]:[ID réponse]],[1]!Etudiants[#Data],MATCH(Etudiants[[#Headers],[Soutien pédagogique]],[1]!Etudiants[#Headers],0),FALSE)="","","x")</f>
        <v/>
      </c>
      <c r="N13" s="11" t="str" cm="1">
        <f t="array" ref="N13">IF(VLOOKUP(Etudiants[[#This Row],[ID réponse]:[ID réponse]],[1]!Etudiants[#Data],MATCH(Etudiants[[#Headers],[Braille]],[1]!Etudiants[#Headers],0),FALSE)="","","x")</f>
        <v/>
      </c>
      <c r="O13" s="11" t="str" cm="1">
        <f t="array" ref="O13">IF(VLOOKUP(Etudiants[[#This Row],[ID réponse]:[ID réponse]],[1]!Etudiants[#Data],MATCH(Etudiants[[#Headers],[LSF/LPC]],[1]!Etudiants[#Headers],0),FALSE)="","","x")</f>
        <v/>
      </c>
      <c r="P13" s="11" t="str" cm="1">
        <f t="array" ref="P13">IF(VLOOKUP(Etudiants[[#This Row],[ID réponse]:[ID réponse]],[1]!Etudiants[#Data],MATCH(Etudiants[[#Headers],[Pas de support audio]],[1]!Etudiants[#Headers],0),FALSE)="","","x")</f>
        <v/>
      </c>
      <c r="Q13" s="11" t="str" cm="1">
        <f t="array" ref="Q13">IF(VLOOKUP(Etudiants[[#This Row],[ID réponse]:[ID réponse]],[1]!Etudiants[#Data],MATCH(Etudiants[[#Headers],[Assice confortable]],[1]!Etudiants[#Headers],0),FALSE)="","","x")</f>
        <v/>
      </c>
      <c r="R13" s="11" t="str" cm="1">
        <f t="array" ref="R13">IF(VLOOKUP(Etudiants[[#This Row],[ID réponse]:[ID réponse]],[1]!Etudiants[#Data],MATCH(Etudiants[[#Headers],[Micro HF]],[1]!Etudiants[#Headers],0),FALSE)="","","x")</f>
        <v/>
      </c>
      <c r="S13" s="11" t="str" cm="1">
        <f t="array" ref="S13">IF(VLOOKUP(Etudiants[[#This Row],[ID réponse]:[ID réponse]],[1]!Etudiants[#Data],MATCH(Etudiants[[#Headers],[Casier]],[1]!Etudiants[#Headers],0),FALSE)="","","x")</f>
        <v/>
      </c>
      <c r="T13" s="11" t="str" cm="1">
        <f t="array" ref="T13">IF(VLOOKUP(Etudiants[[#This Row],[ID réponse]:[ID réponse]],[1]!Etudiants[#Data],MATCH(Etudiants[[#Headers],[Ordinateur]],[1]!Etudiants[#Headers],0),FALSE)="","","x")</f>
        <v/>
      </c>
      <c r="U13" s="11" t="str" cm="1">
        <f t="array" ref="U13">IF(VLOOKUP(Etudiants[[#This Row],[ID réponse]:[ID réponse]],[1]!Etudiants[#Data],MATCH(Etudiants[[#Headers],[Mobilier spécifique : à détailler]],[1]!Etudiants[#Headers],0),FALSE)="","","x")</f>
        <v/>
      </c>
      <c r="V13" s="11" t="str" cm="1">
        <f t="array" ref="V13">IF(VLOOKUP(Etudiants[[#This Row],[ID réponse]:[ID réponse]],[1]!Etudiants[#Data],MATCH(Etudiants[[#Headers],[Logiciel spécifique : à détailler]],[1]!Etudiants[#Headers],0),FALSE)="","","x")</f>
        <v/>
      </c>
      <c r="W13" s="11" t="str" cm="1">
        <f t="array" ref="W13">IF(VLOOKUP(Etudiants[[#This Row],[ID réponse]:[ID réponse]],[1]!Etudiants[#Data],MATCH(Etudiants[[#Headers],[Aide en TP]],[1]!Etudiants[#Headers],0),FALSE)="","","x")</f>
        <v/>
      </c>
      <c r="X13" s="11" t="str" cm="1">
        <f t="array" ref="X13">IF(VLOOKUP(Etudiants[[#This Row],[ID réponse]:[ID réponse]],[1]!Etudiants[#Data],MATCH(Etudiants[[#Headers],[Aménagement de l''EDT]],[1]!Etudiants[#Headers],0),FALSE)="","","x")</f>
        <v/>
      </c>
      <c r="Y13" s="11" t="str" cm="1">
        <f t="array" ref="Y13">IF(VLOOKUP(Etudiants[[#This Row],[ID réponse]:[ID réponse]],[1]!Etudiants[#Data],MATCH(Etudiants[[#Headers],[Sanitaire à proximité]],[1]!Etudiants[#Headers],0),FALSE)="","","x")</f>
        <v/>
      </c>
      <c r="Z13" s="11" t="str" cm="1">
        <f t="array" ref="Z13">IF(VLOOKUP(Etudiants[[#This Row],[ID réponse]:[ID réponse]],[1]!Etudiants[#Data],MATCH(Etudiants[[#Headers],[QCM papier]],[1]!Etudiants[#Headers],0),FALSE)="","","x")</f>
        <v/>
      </c>
      <c r="AA13" s="11" t="str" cm="1">
        <f t="array" ref="AA13">IF(VLOOKUP(Etudiants[[#This Row],[ID réponse]:[ID réponse]],[1]!Etudiants[#Data],MATCH(Etudiants[[#Headers],[Absences eventuelles excusées]],[1]!Etudiants[#Headers],0),FALSE)="","","x")</f>
        <v/>
      </c>
      <c r="AB13" s="11" t="str" cm="1">
        <f t="array" ref="AB13">IF(VLOOKUP(Etudiants[[#This Row],[ID réponse]:[ID réponse]],[1]!Etudiants[#Data],MATCH(Etudiants[[#Headers],[Aménagement de l''année en 2 ans]],[1]!Etudiants[#Headers],0),FALSE)="","","x")</f>
        <v/>
      </c>
      <c r="AC13" s="11" t="str" cm="1">
        <f t="array" ref="AC13">IF(VLOOKUP(Etudiants[[#This Row],[ID réponse]:[ID réponse]],[1]!Etudiants[#Data],MATCH(Etudiants[[#Headers],[Passage des épreuves orales devant l''enseignant uniquement]],[1]!Etudiants[#Headers],0),FALSE)="","","x")</f>
        <v>x</v>
      </c>
      <c r="AD13" s="11" t="str" cm="1">
        <f t="array" ref="AD13">IF(VLOOKUP(Etudiants[[#This Row],[ID réponse]:[ID réponse]],[1]!Etudiants[#Data],MATCH(Etudiants[[#Headers],[Dépénalisation des fautes d''orthographe]],[1]!Etudiants[#Headers],0),FALSE)="","","x")</f>
        <v/>
      </c>
      <c r="AE13" s="11" t="str" cm="1">
        <f t="array" ref="AE13">IF(VLOOKUP(Etudiants[[#This Row],[ID réponse]:[ID réponse]],[1]!Etudiants[#Data],MATCH(Etudiants[[#Headers],[Adaptation des écrits à l''oral]],[1]!Etudiants[#Headers],0),FALSE)="","","x")</f>
        <v/>
      </c>
      <c r="AF13" s="11" t="str" cm="1">
        <f t="array" ref="AF13">IF(VLOOKUP(Etudiants[[#This Row],[ID réponse]:[ID réponse]],[1]!Etudiants[#Data],MATCH(Etudiants[[#Headers],[Adaptation des oraux à l''écrit]],[1]!Etudiants[#Headers],0),FALSE)="","","x")</f>
        <v/>
      </c>
      <c r="AG13" s="11" t="str" cm="1">
        <f t="array" ref="AG13">IF(VLOOKUP(Etudiants[[#This Row],[ID réponse]:[ID réponse]],[1]!Etudiants[#Data],MATCH(Etudiants[[#Headers],[Compensation du temps de sortie]],[1]!Etudiants[#Headers],0),FALSE)="","","x")</f>
        <v/>
      </c>
      <c r="AH13" s="11" t="str" cm="1">
        <f t="array" ref="AH13">IF(VLOOKUP(Etudiants[[#This Row],[ID réponse]:[ID réponse]],[1]!Etudiants[#Data],MATCH(Etudiants[[#Headers],[Temps majoré]],[1]!Etudiants[#Headers],0),FALSE)="","","x")</f>
        <v>x</v>
      </c>
      <c r="AI13" s="11" t="str" cm="1">
        <f t="array" ref="AI13">IF(VLOOKUP(Etudiants[[#This Row],[ID réponse]:[ID réponse]],[1]!Etudiants[#Data],MATCH(Etudiants[[#Headers],[1/4]],[1]!Etudiants[#Headers],0),FALSE)="","","x")</f>
        <v/>
      </c>
      <c r="AJ13" s="11" t="str" cm="1">
        <f t="array" ref="AJ13">IF(VLOOKUP(Etudiants[[#This Row],[ID réponse]:[ID réponse]],[1]!Etudiants[#Data],MATCH(Etudiants[[#Headers],[1/3]],[1]!Etudiants[#Headers],0),FALSE)="","","x")</f>
        <v>x</v>
      </c>
      <c r="AK13" s="11" t="str" cm="1">
        <f t="array" ref="AK13">IF(VLOOKUP(Etudiants[[#This Row],[ID réponse]:[ID réponse]],[1]!Etudiants[#Data],MATCH(Etudiants[[#Headers],[1/2]],[1]!Etudiants[#Headers],0),FALSE)="","","x")</f>
        <v/>
      </c>
      <c r="AL13" s="11" t="str" cm="1">
        <f t="array" ref="AL13">IF(VLOOKUP(Etudiants[[#This Row],[ID réponse]:[ID réponse]],[1]!Etudiants[#Data],MATCH(Etudiants[[#Headers],[Ecrits]],[1]!Etudiants[#Headers],0),FALSE)="","","x")</f>
        <v>x</v>
      </c>
      <c r="AM13" s="11" t="str" cm="1">
        <f t="array" ref="AM13">IF(VLOOKUP(Etudiants[[#This Row],[ID réponse]:[ID réponse]],[1]!Etudiants[#Data],MATCH(Etudiants[[#Headers],[Oraux]],[1]!Etudiants[#Headers],0),FALSE)="","","x")</f>
        <v/>
      </c>
      <c r="AN13" s="11" t="str" cm="1">
        <f t="array" ref="AN13">IF(VLOOKUP(Etudiants[[#This Row],[ID réponse]:[ID réponse]],[1]!Etudiants[#Data],MATCH(Etudiants[[#Headers],[Pratiques]],[1]!Etudiants[#Headers],0),FALSE)="","","x")</f>
        <v/>
      </c>
      <c r="AO13" s="11" t="str" cm="1">
        <f t="array" ref="AO13">IF(VLOOKUP(Etudiants[[#This Row],[ID réponse]:[ID réponse]],[1]!Etudiants[#Data],MATCH(Etudiants[[#Headers],[Préparations écrites des épreves orales]],[1]!Etudiants[#Headers],0),FALSE)="","","x")</f>
        <v/>
      </c>
      <c r="AP13" t="str" cm="1">
        <f t="array" ref="AP1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13" t="str" cm="1">
        <f t="array" ref="AQ1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" t="str" cm="1">
        <f t="array" ref="AR1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" t="str" cm="1">
        <f t="array" ref="AS1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" t="str" cm="1">
        <f t="array" ref="AT1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" t="str" cm="1">
        <f t="array" ref="AU1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" spans="1:47" x14ac:dyDescent="0.25">
      <c r="A14">
        <f>IFERROR([1]!OfficeForms.Table[[#This Row],[Id]],"")</f>
        <v>19</v>
      </c>
      <c r="B14" t="str" cm="1">
        <f t="array" ref="B1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4" t="str" cm="1">
        <f t="array" ref="C1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4" t="str" cm="1">
        <f t="array" ref="D1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DU PAREO</v>
      </c>
      <c r="E14" t="str" cm="1">
        <f t="array" ref="E1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" s="11" t="str" cm="1">
        <f t="array" ref="F14">IF(VLOOKUP(Etudiants[[#This Row],[ID réponse]:[ID réponse]],[1]!Etudiants[#Data],MATCH(Etudiants[[#Headers],[Aide en BU]],[1]!Etudiants[#Headers],0),FALSE)="","","x")</f>
        <v/>
      </c>
      <c r="G14" s="11" t="str" cm="1">
        <f t="array" ref="G14">IF(VLOOKUP(Etudiants[[#This Row],[ID réponse]:[ID réponse]],[1]!Etudiants[#Data],MATCH(Etudiants[[#Headers],[Tutorat d''intégration]],[1]!Etudiants[#Headers],0),FALSE)="","","x")</f>
        <v/>
      </c>
      <c r="H14" s="11" t="str" cm="1">
        <f t="array" ref="H14">IF(VLOOKUP(Etudiants[[#This Row],[ID réponse]:[ID réponse]],[1]!Etudiants[#Data],MATCH(Etudiants[[#Headers],[Secrétaire d''examens]],[1]!Etudiants[#Headers],0),FALSE)="","","x")</f>
        <v/>
      </c>
      <c r="I14" s="11" t="str" cm="1">
        <f t="array" ref="I14">IF(VLOOKUP(Etudiants[[#This Row],[ID réponse]:[ID réponse]],[1]!Etudiants[#Data],MATCH(Etudiants[[#Headers],[Sujets numériques]],[1]!Etudiants[#Headers],0),FALSE)="","","x")</f>
        <v>x</v>
      </c>
      <c r="J14" s="11" t="str" cm="1">
        <f t="array" ref="J14">IF(VLOOKUP(Etudiants[[#This Row],[ID réponse]:[ID réponse]],[1]!Etudiants[#Data],MATCH(Etudiants[[#Headers],[Autorisation de sortie]],[1]!Etudiants[#Headers],0),FALSE)="","","x")</f>
        <v/>
      </c>
      <c r="K14" s="11" t="str" cm="1">
        <f t="array" ref="K14">IF(VLOOKUP(Etudiants[[#This Row],[ID réponse]:[ID réponse]],[1]!Etudiants[#Data],MATCH(Etudiants[[#Headers],[Prise de notes]],[1]!Etudiants[#Headers],0),FALSE)="","","x")</f>
        <v/>
      </c>
      <c r="L14" s="11" t="str" cm="1">
        <f t="array" ref="L14">IF(VLOOKUP(Etudiants[[#This Row],[ID réponse]:[ID réponse]],[1]!Etudiants[#Data],MATCH(Etudiants[[#Headers],[Rallonge des prêts en BU]],[1]!Etudiants[#Headers],0),FALSE)="","","x")</f>
        <v/>
      </c>
      <c r="M14" s="11" t="str" cm="1">
        <f t="array" ref="M14">IF(VLOOKUP(Etudiants[[#This Row],[ID réponse]:[ID réponse]],[1]!Etudiants[#Data],MATCH(Etudiants[[#Headers],[Soutien pédagogique]],[1]!Etudiants[#Headers],0),FALSE)="","","x")</f>
        <v/>
      </c>
      <c r="N14" s="11" t="str" cm="1">
        <f t="array" ref="N14">IF(VLOOKUP(Etudiants[[#This Row],[ID réponse]:[ID réponse]],[1]!Etudiants[#Data],MATCH(Etudiants[[#Headers],[Braille]],[1]!Etudiants[#Headers],0),FALSE)="","","x")</f>
        <v/>
      </c>
      <c r="O14" s="11" t="str" cm="1">
        <f t="array" ref="O14">IF(VLOOKUP(Etudiants[[#This Row],[ID réponse]:[ID réponse]],[1]!Etudiants[#Data],MATCH(Etudiants[[#Headers],[LSF/LPC]],[1]!Etudiants[#Headers],0),FALSE)="","","x")</f>
        <v/>
      </c>
      <c r="P14" s="11" t="str" cm="1">
        <f t="array" ref="P14">IF(VLOOKUP(Etudiants[[#This Row],[ID réponse]:[ID réponse]],[1]!Etudiants[#Data],MATCH(Etudiants[[#Headers],[Pas de support audio]],[1]!Etudiants[#Headers],0),FALSE)="","","x")</f>
        <v/>
      </c>
      <c r="Q14" s="11" t="str" cm="1">
        <f t="array" ref="Q14">IF(VLOOKUP(Etudiants[[#This Row],[ID réponse]:[ID réponse]],[1]!Etudiants[#Data],MATCH(Etudiants[[#Headers],[Assice confortable]],[1]!Etudiants[#Headers],0),FALSE)="","","x")</f>
        <v/>
      </c>
      <c r="R14" s="11" t="str" cm="1">
        <f t="array" ref="R14">IF(VLOOKUP(Etudiants[[#This Row],[ID réponse]:[ID réponse]],[1]!Etudiants[#Data],MATCH(Etudiants[[#Headers],[Micro HF]],[1]!Etudiants[#Headers],0),FALSE)="","","x")</f>
        <v/>
      </c>
      <c r="S14" s="11" t="str" cm="1">
        <f t="array" ref="S14">IF(VLOOKUP(Etudiants[[#This Row],[ID réponse]:[ID réponse]],[1]!Etudiants[#Data],MATCH(Etudiants[[#Headers],[Casier]],[1]!Etudiants[#Headers],0),FALSE)="","","x")</f>
        <v/>
      </c>
      <c r="T14" s="11" t="str" cm="1">
        <f t="array" ref="T14">IF(VLOOKUP(Etudiants[[#This Row],[ID réponse]:[ID réponse]],[1]!Etudiants[#Data],MATCH(Etudiants[[#Headers],[Ordinateur]],[1]!Etudiants[#Headers],0),FALSE)="","","x")</f>
        <v/>
      </c>
      <c r="U14" s="11" t="str" cm="1">
        <f t="array" ref="U14">IF(VLOOKUP(Etudiants[[#This Row],[ID réponse]:[ID réponse]],[1]!Etudiants[#Data],MATCH(Etudiants[[#Headers],[Mobilier spécifique : à détailler]],[1]!Etudiants[#Headers],0),FALSE)="","","x")</f>
        <v/>
      </c>
      <c r="V14" s="11" t="str" cm="1">
        <f t="array" ref="V14">IF(VLOOKUP(Etudiants[[#This Row],[ID réponse]:[ID réponse]],[1]!Etudiants[#Data],MATCH(Etudiants[[#Headers],[Logiciel spécifique : à détailler]],[1]!Etudiants[#Headers],0),FALSE)="","","x")</f>
        <v/>
      </c>
      <c r="W14" s="11" t="str" cm="1">
        <f t="array" ref="W14">IF(VLOOKUP(Etudiants[[#This Row],[ID réponse]:[ID réponse]],[1]!Etudiants[#Data],MATCH(Etudiants[[#Headers],[Aide en TP]],[1]!Etudiants[#Headers],0),FALSE)="","","x")</f>
        <v/>
      </c>
      <c r="X14" s="11" t="str" cm="1">
        <f t="array" ref="X14">IF(VLOOKUP(Etudiants[[#This Row],[ID réponse]:[ID réponse]],[1]!Etudiants[#Data],MATCH(Etudiants[[#Headers],[Aménagement de l''EDT]],[1]!Etudiants[#Headers],0),FALSE)="","","x")</f>
        <v/>
      </c>
      <c r="Y14" s="11" t="str" cm="1">
        <f t="array" ref="Y14">IF(VLOOKUP(Etudiants[[#This Row],[ID réponse]:[ID réponse]],[1]!Etudiants[#Data],MATCH(Etudiants[[#Headers],[Sanitaire à proximité]],[1]!Etudiants[#Headers],0),FALSE)="","","x")</f>
        <v/>
      </c>
      <c r="Z14" s="11" t="str" cm="1">
        <f t="array" ref="Z14">IF(VLOOKUP(Etudiants[[#This Row],[ID réponse]:[ID réponse]],[1]!Etudiants[#Data],MATCH(Etudiants[[#Headers],[QCM papier]],[1]!Etudiants[#Headers],0),FALSE)="","","x")</f>
        <v/>
      </c>
      <c r="AA14" s="11" t="str" cm="1">
        <f t="array" ref="AA14">IF(VLOOKUP(Etudiants[[#This Row],[ID réponse]:[ID réponse]],[1]!Etudiants[#Data],MATCH(Etudiants[[#Headers],[Absences eventuelles excusées]],[1]!Etudiants[#Headers],0),FALSE)="","","x")</f>
        <v/>
      </c>
      <c r="AB14" s="11" t="str" cm="1">
        <f t="array" ref="AB14">IF(VLOOKUP(Etudiants[[#This Row],[ID réponse]:[ID réponse]],[1]!Etudiants[#Data],MATCH(Etudiants[[#Headers],[Aménagement de l''année en 2 ans]],[1]!Etudiants[#Headers],0),FALSE)="","","x")</f>
        <v/>
      </c>
      <c r="AC14" s="11" t="str" cm="1">
        <f t="array" ref="AC14">IF(VLOOKUP(Etudiants[[#This Row],[ID réponse]:[ID réponse]],[1]!Etudiants[#Data],MATCH(Etudiants[[#Headers],[Passage des épreuves orales devant l''enseignant uniquement]],[1]!Etudiants[#Headers],0),FALSE)="","","x")</f>
        <v/>
      </c>
      <c r="AD14" s="11" t="str" cm="1">
        <f t="array" ref="AD14">IF(VLOOKUP(Etudiants[[#This Row],[ID réponse]:[ID réponse]],[1]!Etudiants[#Data],MATCH(Etudiants[[#Headers],[Dépénalisation des fautes d''orthographe]],[1]!Etudiants[#Headers],0),FALSE)="","","x")</f>
        <v/>
      </c>
      <c r="AE14" s="11" t="str" cm="1">
        <f t="array" ref="AE14">IF(VLOOKUP(Etudiants[[#This Row],[ID réponse]:[ID réponse]],[1]!Etudiants[#Data],MATCH(Etudiants[[#Headers],[Adaptation des écrits à l''oral]],[1]!Etudiants[#Headers],0),FALSE)="","","x")</f>
        <v/>
      </c>
      <c r="AF14" s="11" t="str" cm="1">
        <f t="array" ref="AF14">IF(VLOOKUP(Etudiants[[#This Row],[ID réponse]:[ID réponse]],[1]!Etudiants[#Data],MATCH(Etudiants[[#Headers],[Adaptation des oraux à l''écrit]],[1]!Etudiants[#Headers],0),FALSE)="","","x")</f>
        <v/>
      </c>
      <c r="AG14" s="11" t="str" cm="1">
        <f t="array" ref="AG14">IF(VLOOKUP(Etudiants[[#This Row],[ID réponse]:[ID réponse]],[1]!Etudiants[#Data],MATCH(Etudiants[[#Headers],[Compensation du temps de sortie]],[1]!Etudiants[#Headers],0),FALSE)="","","x")</f>
        <v/>
      </c>
      <c r="AH14" s="11" t="str" cm="1">
        <f t="array" ref="AH14">IF(VLOOKUP(Etudiants[[#This Row],[ID réponse]:[ID réponse]],[1]!Etudiants[#Data],MATCH(Etudiants[[#Headers],[Temps majoré]],[1]!Etudiants[#Headers],0),FALSE)="","","x")</f>
        <v>x</v>
      </c>
      <c r="AI14" s="11" t="str" cm="1">
        <f t="array" ref="AI14">IF(VLOOKUP(Etudiants[[#This Row],[ID réponse]:[ID réponse]],[1]!Etudiants[#Data],MATCH(Etudiants[[#Headers],[1/4]],[1]!Etudiants[#Headers],0),FALSE)="","","x")</f>
        <v/>
      </c>
      <c r="AJ14" s="11" t="str" cm="1">
        <f t="array" ref="AJ14">IF(VLOOKUP(Etudiants[[#This Row],[ID réponse]:[ID réponse]],[1]!Etudiants[#Data],MATCH(Etudiants[[#Headers],[1/3]],[1]!Etudiants[#Headers],0),FALSE)="","","x")</f>
        <v/>
      </c>
      <c r="AK14" s="11" t="str" cm="1">
        <f t="array" ref="AK14">IF(VLOOKUP(Etudiants[[#This Row],[ID réponse]:[ID réponse]],[1]!Etudiants[#Data],MATCH(Etudiants[[#Headers],[1/2]],[1]!Etudiants[#Headers],0),FALSE)="","","x")</f>
        <v/>
      </c>
      <c r="AL14" s="11" t="str" cm="1">
        <f t="array" ref="AL14">IF(VLOOKUP(Etudiants[[#This Row],[ID réponse]:[ID réponse]],[1]!Etudiants[#Data],MATCH(Etudiants[[#Headers],[Ecrits]],[1]!Etudiants[#Headers],0),FALSE)="","","x")</f>
        <v>x</v>
      </c>
      <c r="AM14" s="11" t="str" cm="1">
        <f t="array" ref="AM14">IF(VLOOKUP(Etudiants[[#This Row],[ID réponse]:[ID réponse]],[1]!Etudiants[#Data],MATCH(Etudiants[[#Headers],[Oraux]],[1]!Etudiants[#Headers],0),FALSE)="","","x")</f>
        <v/>
      </c>
      <c r="AN14" s="11" t="str" cm="1">
        <f t="array" ref="AN14">IF(VLOOKUP(Etudiants[[#This Row],[ID réponse]:[ID réponse]],[1]!Etudiants[#Data],MATCH(Etudiants[[#Headers],[Pratiques]],[1]!Etudiants[#Headers],0),FALSE)="","","x")</f>
        <v>x</v>
      </c>
      <c r="AO14" s="11" t="str" cm="1">
        <f t="array" ref="AO14">IF(VLOOKUP(Etudiants[[#This Row],[ID réponse]:[ID réponse]],[1]!Etudiants[#Data],MATCH(Etudiants[[#Headers],[Préparations écrites des épreves orales]],[1]!Etudiants[#Headers],0),FALSE)="","","x")</f>
        <v/>
      </c>
      <c r="AP14" t="str" cm="1">
        <f t="array" ref="AP1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14" t="str" cm="1">
        <f t="array" ref="AQ1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" t="str" cm="1">
        <f t="array" ref="AR1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" t="str" cm="1">
        <f t="array" ref="AS1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" t="str" cm="1">
        <f t="array" ref="AT1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" t="str" cm="1">
        <f t="array" ref="AU1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" spans="1:47" x14ac:dyDescent="0.25">
      <c r="A15">
        <f>IFERROR([1]!OfficeForms.Table[[#This Row],[Id]],"")</f>
        <v>20</v>
      </c>
      <c r="B15" t="str" cm="1">
        <f t="array" ref="B1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5" t="str" cm="1">
        <f t="array" ref="C1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5" t="str" cm="1">
        <f t="array" ref="D1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L2 SPS</v>
      </c>
      <c r="E15" t="str" cm="1">
        <f t="array" ref="E1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" s="11" t="str" cm="1">
        <f t="array" ref="F15">IF(VLOOKUP(Etudiants[[#This Row],[ID réponse]:[ID réponse]],[1]!Etudiants[#Data],MATCH(Etudiants[[#Headers],[Aide en BU]],[1]!Etudiants[#Headers],0),FALSE)="","","x")</f>
        <v/>
      </c>
      <c r="G15" s="11" t="str" cm="1">
        <f t="array" ref="G15">IF(VLOOKUP(Etudiants[[#This Row],[ID réponse]:[ID réponse]],[1]!Etudiants[#Data],MATCH(Etudiants[[#Headers],[Tutorat d''intégration]],[1]!Etudiants[#Headers],0),FALSE)="","","x")</f>
        <v/>
      </c>
      <c r="H15" s="11" t="str" cm="1">
        <f t="array" ref="H15">IF(VLOOKUP(Etudiants[[#This Row],[ID réponse]:[ID réponse]],[1]!Etudiants[#Data],MATCH(Etudiants[[#Headers],[Secrétaire d''examens]],[1]!Etudiants[#Headers],0),FALSE)="","","x")</f>
        <v/>
      </c>
      <c r="I15" s="11" t="str" cm="1">
        <f t="array" ref="I15">IF(VLOOKUP(Etudiants[[#This Row],[ID réponse]:[ID réponse]],[1]!Etudiants[#Data],MATCH(Etudiants[[#Headers],[Sujets numériques]],[1]!Etudiants[#Headers],0),FALSE)="","","x")</f>
        <v/>
      </c>
      <c r="J15" s="11" t="str" cm="1">
        <f t="array" ref="J15">IF(VLOOKUP(Etudiants[[#This Row],[ID réponse]:[ID réponse]],[1]!Etudiants[#Data],MATCH(Etudiants[[#Headers],[Autorisation de sortie]],[1]!Etudiants[#Headers],0),FALSE)="","","x")</f>
        <v/>
      </c>
      <c r="K15" s="11" t="str" cm="1">
        <f t="array" ref="K15">IF(VLOOKUP(Etudiants[[#This Row],[ID réponse]:[ID réponse]],[1]!Etudiants[#Data],MATCH(Etudiants[[#Headers],[Prise de notes]],[1]!Etudiants[#Headers],0),FALSE)="","","x")</f>
        <v/>
      </c>
      <c r="L15" s="11" t="str" cm="1">
        <f t="array" ref="L15">IF(VLOOKUP(Etudiants[[#This Row],[ID réponse]:[ID réponse]],[1]!Etudiants[#Data],MATCH(Etudiants[[#Headers],[Rallonge des prêts en BU]],[1]!Etudiants[#Headers],0),FALSE)="","","x")</f>
        <v/>
      </c>
      <c r="M15" s="11" t="str" cm="1">
        <f t="array" ref="M15">IF(VLOOKUP(Etudiants[[#This Row],[ID réponse]:[ID réponse]],[1]!Etudiants[#Data],MATCH(Etudiants[[#Headers],[Soutien pédagogique]],[1]!Etudiants[#Headers],0),FALSE)="","","x")</f>
        <v/>
      </c>
      <c r="N15" s="11" t="str" cm="1">
        <f t="array" ref="N15">IF(VLOOKUP(Etudiants[[#This Row],[ID réponse]:[ID réponse]],[1]!Etudiants[#Data],MATCH(Etudiants[[#Headers],[Braille]],[1]!Etudiants[#Headers],0),FALSE)="","","x")</f>
        <v/>
      </c>
      <c r="O15" s="11" t="str" cm="1">
        <f t="array" ref="O15">IF(VLOOKUP(Etudiants[[#This Row],[ID réponse]:[ID réponse]],[1]!Etudiants[#Data],MATCH(Etudiants[[#Headers],[LSF/LPC]],[1]!Etudiants[#Headers],0),FALSE)="","","x")</f>
        <v/>
      </c>
      <c r="P15" s="11" t="str" cm="1">
        <f t="array" ref="P15">IF(VLOOKUP(Etudiants[[#This Row],[ID réponse]:[ID réponse]],[1]!Etudiants[#Data],MATCH(Etudiants[[#Headers],[Pas de support audio]],[1]!Etudiants[#Headers],0),FALSE)="","","x")</f>
        <v/>
      </c>
      <c r="Q15" s="11" t="str" cm="1">
        <f t="array" ref="Q15">IF(VLOOKUP(Etudiants[[#This Row],[ID réponse]:[ID réponse]],[1]!Etudiants[#Data],MATCH(Etudiants[[#Headers],[Assice confortable]],[1]!Etudiants[#Headers],0),FALSE)="","","x")</f>
        <v/>
      </c>
      <c r="R15" s="11" t="str" cm="1">
        <f t="array" ref="R15">IF(VLOOKUP(Etudiants[[#This Row],[ID réponse]:[ID réponse]],[1]!Etudiants[#Data],MATCH(Etudiants[[#Headers],[Micro HF]],[1]!Etudiants[#Headers],0),FALSE)="","","x")</f>
        <v/>
      </c>
      <c r="S15" s="11" t="str" cm="1">
        <f t="array" ref="S15">IF(VLOOKUP(Etudiants[[#This Row],[ID réponse]:[ID réponse]],[1]!Etudiants[#Data],MATCH(Etudiants[[#Headers],[Casier]],[1]!Etudiants[#Headers],0),FALSE)="","","x")</f>
        <v/>
      </c>
      <c r="T15" s="11" t="str" cm="1">
        <f t="array" ref="T15">IF(VLOOKUP(Etudiants[[#This Row],[ID réponse]:[ID réponse]],[1]!Etudiants[#Data],MATCH(Etudiants[[#Headers],[Ordinateur]],[1]!Etudiants[#Headers],0),FALSE)="","","x")</f>
        <v/>
      </c>
      <c r="U15" s="11" t="str" cm="1">
        <f t="array" ref="U15">IF(VLOOKUP(Etudiants[[#This Row],[ID réponse]:[ID réponse]],[1]!Etudiants[#Data],MATCH(Etudiants[[#Headers],[Mobilier spécifique : à détailler]],[1]!Etudiants[#Headers],0),FALSE)="","","x")</f>
        <v/>
      </c>
      <c r="V15" s="11" t="str" cm="1">
        <f t="array" ref="V15">IF(VLOOKUP(Etudiants[[#This Row],[ID réponse]:[ID réponse]],[1]!Etudiants[#Data],MATCH(Etudiants[[#Headers],[Logiciel spécifique : à détailler]],[1]!Etudiants[#Headers],0),FALSE)="","","x")</f>
        <v/>
      </c>
      <c r="W15" s="11" t="str" cm="1">
        <f t="array" ref="W15">IF(VLOOKUP(Etudiants[[#This Row],[ID réponse]:[ID réponse]],[1]!Etudiants[#Data],MATCH(Etudiants[[#Headers],[Aide en TP]],[1]!Etudiants[#Headers],0),FALSE)="","","x")</f>
        <v/>
      </c>
      <c r="X15" s="11" t="str" cm="1">
        <f t="array" ref="X15">IF(VLOOKUP(Etudiants[[#This Row],[ID réponse]:[ID réponse]],[1]!Etudiants[#Data],MATCH(Etudiants[[#Headers],[Aménagement de l''EDT]],[1]!Etudiants[#Headers],0),FALSE)="","","x")</f>
        <v/>
      </c>
      <c r="Y15" s="11" t="str" cm="1">
        <f t="array" ref="Y15">IF(VLOOKUP(Etudiants[[#This Row],[ID réponse]:[ID réponse]],[1]!Etudiants[#Data],MATCH(Etudiants[[#Headers],[Sanitaire à proximité]],[1]!Etudiants[#Headers],0),FALSE)="","","x")</f>
        <v/>
      </c>
      <c r="Z15" s="11" t="str" cm="1">
        <f t="array" ref="Z15">IF(VLOOKUP(Etudiants[[#This Row],[ID réponse]:[ID réponse]],[1]!Etudiants[#Data],MATCH(Etudiants[[#Headers],[QCM papier]],[1]!Etudiants[#Headers],0),FALSE)="","","x")</f>
        <v/>
      </c>
      <c r="AA15" s="11" t="str" cm="1">
        <f t="array" ref="AA15">IF(VLOOKUP(Etudiants[[#This Row],[ID réponse]:[ID réponse]],[1]!Etudiants[#Data],MATCH(Etudiants[[#Headers],[Absences eventuelles excusées]],[1]!Etudiants[#Headers],0),FALSE)="","","x")</f>
        <v/>
      </c>
      <c r="AB15" s="11" t="str" cm="1">
        <f t="array" ref="AB15">IF(VLOOKUP(Etudiants[[#This Row],[ID réponse]:[ID réponse]],[1]!Etudiants[#Data],MATCH(Etudiants[[#Headers],[Aménagement de l''année en 2 ans]],[1]!Etudiants[#Headers],0),FALSE)="","","x")</f>
        <v/>
      </c>
      <c r="AC15" s="11" t="str" cm="1">
        <f t="array" ref="AC15">IF(VLOOKUP(Etudiants[[#This Row],[ID réponse]:[ID réponse]],[1]!Etudiants[#Data],MATCH(Etudiants[[#Headers],[Passage des épreuves orales devant l''enseignant uniquement]],[1]!Etudiants[#Headers],0),FALSE)="","","x")</f>
        <v/>
      </c>
      <c r="AD15" s="11" t="str" cm="1">
        <f t="array" ref="AD15">IF(VLOOKUP(Etudiants[[#This Row],[ID réponse]:[ID réponse]],[1]!Etudiants[#Data],MATCH(Etudiants[[#Headers],[Dépénalisation des fautes d''orthographe]],[1]!Etudiants[#Headers],0),FALSE)="","","x")</f>
        <v/>
      </c>
      <c r="AE15" s="11" t="str" cm="1">
        <f t="array" ref="AE15">IF(VLOOKUP(Etudiants[[#This Row],[ID réponse]:[ID réponse]],[1]!Etudiants[#Data],MATCH(Etudiants[[#Headers],[Adaptation des écrits à l''oral]],[1]!Etudiants[#Headers],0),FALSE)="","","x")</f>
        <v>x</v>
      </c>
      <c r="AF15" s="11" t="str" cm="1">
        <f t="array" ref="AF15">IF(VLOOKUP(Etudiants[[#This Row],[ID réponse]:[ID réponse]],[1]!Etudiants[#Data],MATCH(Etudiants[[#Headers],[Adaptation des oraux à l''écrit]],[1]!Etudiants[#Headers],0),FALSE)="","","x")</f>
        <v/>
      </c>
      <c r="AG15" s="11" t="str" cm="1">
        <f t="array" ref="AG15">IF(VLOOKUP(Etudiants[[#This Row],[ID réponse]:[ID réponse]],[1]!Etudiants[#Data],MATCH(Etudiants[[#Headers],[Compensation du temps de sortie]],[1]!Etudiants[#Headers],0),FALSE)="","","x")</f>
        <v/>
      </c>
      <c r="AH15" s="11" t="str" cm="1">
        <f t="array" ref="AH15">IF(VLOOKUP(Etudiants[[#This Row],[ID réponse]:[ID réponse]],[1]!Etudiants[#Data],MATCH(Etudiants[[#Headers],[Temps majoré]],[1]!Etudiants[#Headers],0),FALSE)="","","x")</f>
        <v>x</v>
      </c>
      <c r="AI15" s="11" t="str" cm="1">
        <f t="array" ref="AI15">IF(VLOOKUP(Etudiants[[#This Row],[ID réponse]:[ID réponse]],[1]!Etudiants[#Data],MATCH(Etudiants[[#Headers],[1/4]],[1]!Etudiants[#Headers],0),FALSE)="","","x")</f>
        <v/>
      </c>
      <c r="AJ15" s="11" t="str" cm="1">
        <f t="array" ref="AJ15">IF(VLOOKUP(Etudiants[[#This Row],[ID réponse]:[ID réponse]],[1]!Etudiants[#Data],MATCH(Etudiants[[#Headers],[1/3]],[1]!Etudiants[#Headers],0),FALSE)="","","x")</f>
        <v>x</v>
      </c>
      <c r="AK15" s="11" t="str" cm="1">
        <f t="array" ref="AK15">IF(VLOOKUP(Etudiants[[#This Row],[ID réponse]:[ID réponse]],[1]!Etudiants[#Data],MATCH(Etudiants[[#Headers],[1/2]],[1]!Etudiants[#Headers],0),FALSE)="","","x")</f>
        <v/>
      </c>
      <c r="AL15" s="11" t="str" cm="1">
        <f t="array" ref="AL15">IF(VLOOKUP(Etudiants[[#This Row],[ID réponse]:[ID réponse]],[1]!Etudiants[#Data],MATCH(Etudiants[[#Headers],[Ecrits]],[1]!Etudiants[#Headers],0),FALSE)="","","x")</f>
        <v>x</v>
      </c>
      <c r="AM15" s="11" t="str" cm="1">
        <f t="array" ref="AM15">IF(VLOOKUP(Etudiants[[#This Row],[ID réponse]:[ID réponse]],[1]!Etudiants[#Data],MATCH(Etudiants[[#Headers],[Oraux]],[1]!Etudiants[#Headers],0),FALSE)="","","x")</f>
        <v/>
      </c>
      <c r="AN15" s="11" t="str" cm="1">
        <f t="array" ref="AN15">IF(VLOOKUP(Etudiants[[#This Row],[ID réponse]:[ID réponse]],[1]!Etudiants[#Data],MATCH(Etudiants[[#Headers],[Pratiques]],[1]!Etudiants[#Headers],0),FALSE)="","","x")</f>
        <v/>
      </c>
      <c r="AO15" s="11" t="str" cm="1">
        <f t="array" ref="AO15">IF(VLOOKUP(Etudiants[[#This Row],[ID réponse]:[ID réponse]],[1]!Etudiants[#Data],MATCH(Etudiants[[#Headers],[Préparations écrites des épreves orales]],[1]!Etudiants[#Headers],0),FALSE)="","","x")</f>
        <v/>
      </c>
      <c r="AP15" t="str" cm="1">
        <f t="array" ref="AP1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15" t="str" cm="1">
        <f t="array" ref="AQ1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" t="str" cm="1">
        <f t="array" ref="AR1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" t="str" cm="1">
        <f t="array" ref="AS1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" t="str" cm="1">
        <f t="array" ref="AT1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" t="str" cm="1">
        <f t="array" ref="AU1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" spans="1:47" x14ac:dyDescent="0.25">
      <c r="A16">
        <f>IFERROR([1]!OfficeForms.Table[[#This Row],[Id]],"")</f>
        <v>21</v>
      </c>
      <c r="B16" t="str" cm="1">
        <f t="array" ref="B1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6" t="str" cm="1">
        <f t="array" ref="C1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6" t="str" cm="1">
        <f t="array" ref="D1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Gestion</v>
      </c>
      <c r="E16" t="str" cm="1">
        <f t="array" ref="E1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" s="11" t="str" cm="1">
        <f t="array" ref="F16">IF(VLOOKUP(Etudiants[[#This Row],[ID réponse]:[ID réponse]],[1]!Etudiants[#Data],MATCH(Etudiants[[#Headers],[Aide en BU]],[1]!Etudiants[#Headers],0),FALSE)="","","x")</f>
        <v/>
      </c>
      <c r="G16" s="11" t="str" cm="1">
        <f t="array" ref="G16">IF(VLOOKUP(Etudiants[[#This Row],[ID réponse]:[ID réponse]],[1]!Etudiants[#Data],MATCH(Etudiants[[#Headers],[Tutorat d''intégration]],[1]!Etudiants[#Headers],0),FALSE)="","","x")</f>
        <v/>
      </c>
      <c r="H16" s="11" t="str" cm="1">
        <f t="array" ref="H16">IF(VLOOKUP(Etudiants[[#This Row],[ID réponse]:[ID réponse]],[1]!Etudiants[#Data],MATCH(Etudiants[[#Headers],[Secrétaire d''examens]],[1]!Etudiants[#Headers],0),FALSE)="","","x")</f>
        <v/>
      </c>
      <c r="I16" s="11" t="str" cm="1">
        <f t="array" ref="I16">IF(VLOOKUP(Etudiants[[#This Row],[ID réponse]:[ID réponse]],[1]!Etudiants[#Data],MATCH(Etudiants[[#Headers],[Sujets numériques]],[1]!Etudiants[#Headers],0),FALSE)="","","x")</f>
        <v/>
      </c>
      <c r="J16" s="11" t="str" cm="1">
        <f t="array" ref="J16">IF(VLOOKUP(Etudiants[[#This Row],[ID réponse]:[ID réponse]],[1]!Etudiants[#Data],MATCH(Etudiants[[#Headers],[Autorisation de sortie]],[1]!Etudiants[#Headers],0),FALSE)="","","x")</f>
        <v/>
      </c>
      <c r="K16" s="11" t="str" cm="1">
        <f t="array" ref="K16">IF(VLOOKUP(Etudiants[[#This Row],[ID réponse]:[ID réponse]],[1]!Etudiants[#Data],MATCH(Etudiants[[#Headers],[Prise de notes]],[1]!Etudiants[#Headers],0),FALSE)="","","x")</f>
        <v/>
      </c>
      <c r="L16" s="11" t="str" cm="1">
        <f t="array" ref="L16">IF(VLOOKUP(Etudiants[[#This Row],[ID réponse]:[ID réponse]],[1]!Etudiants[#Data],MATCH(Etudiants[[#Headers],[Rallonge des prêts en BU]],[1]!Etudiants[#Headers],0),FALSE)="","","x")</f>
        <v/>
      </c>
      <c r="M16" s="11" t="str" cm="1">
        <f t="array" ref="M16">IF(VLOOKUP(Etudiants[[#This Row],[ID réponse]:[ID réponse]],[1]!Etudiants[#Data],MATCH(Etudiants[[#Headers],[Soutien pédagogique]],[1]!Etudiants[#Headers],0),FALSE)="","","x")</f>
        <v/>
      </c>
      <c r="N16" s="11" t="str" cm="1">
        <f t="array" ref="N16">IF(VLOOKUP(Etudiants[[#This Row],[ID réponse]:[ID réponse]],[1]!Etudiants[#Data],MATCH(Etudiants[[#Headers],[Braille]],[1]!Etudiants[#Headers],0),FALSE)="","","x")</f>
        <v/>
      </c>
      <c r="O16" s="11" t="str" cm="1">
        <f t="array" ref="O16">IF(VLOOKUP(Etudiants[[#This Row],[ID réponse]:[ID réponse]],[1]!Etudiants[#Data],MATCH(Etudiants[[#Headers],[LSF/LPC]],[1]!Etudiants[#Headers],0),FALSE)="","","x")</f>
        <v/>
      </c>
      <c r="P16" s="11" t="str" cm="1">
        <f t="array" ref="P16">IF(VLOOKUP(Etudiants[[#This Row],[ID réponse]:[ID réponse]],[1]!Etudiants[#Data],MATCH(Etudiants[[#Headers],[Pas de support audio]],[1]!Etudiants[#Headers],0),FALSE)="","","x")</f>
        <v/>
      </c>
      <c r="Q16" s="11" t="str" cm="1">
        <f t="array" ref="Q16">IF(VLOOKUP(Etudiants[[#This Row],[ID réponse]:[ID réponse]],[1]!Etudiants[#Data],MATCH(Etudiants[[#Headers],[Assice confortable]],[1]!Etudiants[#Headers],0),FALSE)="","","x")</f>
        <v/>
      </c>
      <c r="R16" s="11" t="str" cm="1">
        <f t="array" ref="R16">IF(VLOOKUP(Etudiants[[#This Row],[ID réponse]:[ID réponse]],[1]!Etudiants[#Data],MATCH(Etudiants[[#Headers],[Micro HF]],[1]!Etudiants[#Headers],0),FALSE)="","","x")</f>
        <v/>
      </c>
      <c r="S16" s="11" t="str" cm="1">
        <f t="array" ref="S16">IF(VLOOKUP(Etudiants[[#This Row],[ID réponse]:[ID réponse]],[1]!Etudiants[#Data],MATCH(Etudiants[[#Headers],[Casier]],[1]!Etudiants[#Headers],0),FALSE)="","","x")</f>
        <v/>
      </c>
      <c r="T16" s="11" t="str" cm="1">
        <f t="array" ref="T16">IF(VLOOKUP(Etudiants[[#This Row],[ID réponse]:[ID réponse]],[1]!Etudiants[#Data],MATCH(Etudiants[[#Headers],[Ordinateur]],[1]!Etudiants[#Headers],0),FALSE)="","","x")</f>
        <v/>
      </c>
      <c r="U16" s="11" t="str" cm="1">
        <f t="array" ref="U16">IF(VLOOKUP(Etudiants[[#This Row],[ID réponse]:[ID réponse]],[1]!Etudiants[#Data],MATCH(Etudiants[[#Headers],[Mobilier spécifique : à détailler]],[1]!Etudiants[#Headers],0),FALSE)="","","x")</f>
        <v/>
      </c>
      <c r="V16" s="11" t="str" cm="1">
        <f t="array" ref="V16">IF(VLOOKUP(Etudiants[[#This Row],[ID réponse]:[ID réponse]],[1]!Etudiants[#Data],MATCH(Etudiants[[#Headers],[Logiciel spécifique : à détailler]],[1]!Etudiants[#Headers],0),FALSE)="","","x")</f>
        <v/>
      </c>
      <c r="W16" s="11" t="str" cm="1">
        <f t="array" ref="W16">IF(VLOOKUP(Etudiants[[#This Row],[ID réponse]:[ID réponse]],[1]!Etudiants[#Data],MATCH(Etudiants[[#Headers],[Aide en TP]],[1]!Etudiants[#Headers],0),FALSE)="","","x")</f>
        <v/>
      </c>
      <c r="X16" s="11" t="str" cm="1">
        <f t="array" ref="X16">IF(VLOOKUP(Etudiants[[#This Row],[ID réponse]:[ID réponse]],[1]!Etudiants[#Data],MATCH(Etudiants[[#Headers],[Aménagement de l''EDT]],[1]!Etudiants[#Headers],0),FALSE)="","","x")</f>
        <v/>
      </c>
      <c r="Y16" s="11" t="str" cm="1">
        <f t="array" ref="Y16">IF(VLOOKUP(Etudiants[[#This Row],[ID réponse]:[ID réponse]],[1]!Etudiants[#Data],MATCH(Etudiants[[#Headers],[Sanitaire à proximité]],[1]!Etudiants[#Headers],0),FALSE)="","","x")</f>
        <v/>
      </c>
      <c r="Z16" s="11" t="str" cm="1">
        <f t="array" ref="Z16">IF(VLOOKUP(Etudiants[[#This Row],[ID réponse]:[ID réponse]],[1]!Etudiants[#Data],MATCH(Etudiants[[#Headers],[QCM papier]],[1]!Etudiants[#Headers],0),FALSE)="","","x")</f>
        <v/>
      </c>
      <c r="AA16" s="11" t="str" cm="1">
        <f t="array" ref="AA16">IF(VLOOKUP(Etudiants[[#This Row],[ID réponse]:[ID réponse]],[1]!Etudiants[#Data],MATCH(Etudiants[[#Headers],[Absences eventuelles excusées]],[1]!Etudiants[#Headers],0),FALSE)="","","x")</f>
        <v/>
      </c>
      <c r="AB16" s="11" t="str" cm="1">
        <f t="array" ref="AB16">IF(VLOOKUP(Etudiants[[#This Row],[ID réponse]:[ID réponse]],[1]!Etudiants[#Data],MATCH(Etudiants[[#Headers],[Aménagement de l''année en 2 ans]],[1]!Etudiants[#Headers],0),FALSE)="","","x")</f>
        <v/>
      </c>
      <c r="AC16" s="11" t="str" cm="1">
        <f t="array" ref="AC16">IF(VLOOKUP(Etudiants[[#This Row],[ID réponse]:[ID réponse]],[1]!Etudiants[#Data],MATCH(Etudiants[[#Headers],[Passage des épreuves orales devant l''enseignant uniquement]],[1]!Etudiants[#Headers],0),FALSE)="","","x")</f>
        <v/>
      </c>
      <c r="AD16" s="11" t="str" cm="1">
        <f t="array" ref="AD16">IF(VLOOKUP(Etudiants[[#This Row],[ID réponse]:[ID réponse]],[1]!Etudiants[#Data],MATCH(Etudiants[[#Headers],[Dépénalisation des fautes d''orthographe]],[1]!Etudiants[#Headers],0),FALSE)="","","x")</f>
        <v/>
      </c>
      <c r="AE16" s="11" t="str" cm="1">
        <f t="array" ref="AE16">IF(VLOOKUP(Etudiants[[#This Row],[ID réponse]:[ID réponse]],[1]!Etudiants[#Data],MATCH(Etudiants[[#Headers],[Adaptation des écrits à l''oral]],[1]!Etudiants[#Headers],0),FALSE)="","","x")</f>
        <v/>
      </c>
      <c r="AF16" s="11" t="str" cm="1">
        <f t="array" ref="AF16">IF(VLOOKUP(Etudiants[[#This Row],[ID réponse]:[ID réponse]],[1]!Etudiants[#Data],MATCH(Etudiants[[#Headers],[Adaptation des oraux à l''écrit]],[1]!Etudiants[#Headers],0),FALSE)="","","x")</f>
        <v/>
      </c>
      <c r="AG16" s="11" t="str" cm="1">
        <f t="array" ref="AG16">IF(VLOOKUP(Etudiants[[#This Row],[ID réponse]:[ID réponse]],[1]!Etudiants[#Data],MATCH(Etudiants[[#Headers],[Compensation du temps de sortie]],[1]!Etudiants[#Headers],0),FALSE)="","","x")</f>
        <v/>
      </c>
      <c r="AH16" s="11" t="str" cm="1">
        <f t="array" ref="AH16">IF(VLOOKUP(Etudiants[[#This Row],[ID réponse]:[ID réponse]],[1]!Etudiants[#Data],MATCH(Etudiants[[#Headers],[Temps majoré]],[1]!Etudiants[#Headers],0),FALSE)="","","x")</f>
        <v>x</v>
      </c>
      <c r="AI16" s="11" t="str" cm="1">
        <f t="array" ref="AI16">IF(VLOOKUP(Etudiants[[#This Row],[ID réponse]:[ID réponse]],[1]!Etudiants[#Data],MATCH(Etudiants[[#Headers],[1/4]],[1]!Etudiants[#Headers],0),FALSE)="","","x")</f>
        <v/>
      </c>
      <c r="AJ16" s="11" t="str" cm="1">
        <f t="array" ref="AJ16">IF(VLOOKUP(Etudiants[[#This Row],[ID réponse]:[ID réponse]],[1]!Etudiants[#Data],MATCH(Etudiants[[#Headers],[1/3]],[1]!Etudiants[#Headers],0),FALSE)="","","x")</f>
        <v>x</v>
      </c>
      <c r="AK16" s="11" t="str" cm="1">
        <f t="array" ref="AK16">IF(VLOOKUP(Etudiants[[#This Row],[ID réponse]:[ID réponse]],[1]!Etudiants[#Data],MATCH(Etudiants[[#Headers],[1/2]],[1]!Etudiants[#Headers],0),FALSE)="","","x")</f>
        <v/>
      </c>
      <c r="AL16" s="11" t="str" cm="1">
        <f t="array" ref="AL16">IF(VLOOKUP(Etudiants[[#This Row],[ID réponse]:[ID réponse]],[1]!Etudiants[#Data],MATCH(Etudiants[[#Headers],[Ecrits]],[1]!Etudiants[#Headers],0),FALSE)="","","x")</f>
        <v>x</v>
      </c>
      <c r="AM16" s="11" t="str" cm="1">
        <f t="array" ref="AM16">IF(VLOOKUP(Etudiants[[#This Row],[ID réponse]:[ID réponse]],[1]!Etudiants[#Data],MATCH(Etudiants[[#Headers],[Oraux]],[1]!Etudiants[#Headers],0),FALSE)="","","x")</f>
        <v/>
      </c>
      <c r="AN16" s="11" t="str" cm="1">
        <f t="array" ref="AN16">IF(VLOOKUP(Etudiants[[#This Row],[ID réponse]:[ID réponse]],[1]!Etudiants[#Data],MATCH(Etudiants[[#Headers],[Pratiques]],[1]!Etudiants[#Headers],0),FALSE)="","","x")</f>
        <v>x</v>
      </c>
      <c r="AO16" s="11" t="str" cm="1">
        <f t="array" ref="AO16">IF(VLOOKUP(Etudiants[[#This Row],[ID réponse]:[ID réponse]],[1]!Etudiants[#Data],MATCH(Etudiants[[#Headers],[Préparations écrites des épreves orales]],[1]!Etudiants[#Headers],0),FALSE)="","","x")</f>
        <v/>
      </c>
      <c r="AP16" t="str" cm="1">
        <f t="array" ref="AP1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16" t="str" cm="1">
        <f t="array" ref="AQ1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" t="str" cm="1">
        <f t="array" ref="AR1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" t="str" cm="1">
        <f t="array" ref="AS1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" t="str" cm="1">
        <f t="array" ref="AT1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" t="str" cm="1">
        <f t="array" ref="AU1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" spans="1:47" x14ac:dyDescent="0.25">
      <c r="A17">
        <f>IFERROR([1]!OfficeForms.Table[[#This Row],[Id]],"")</f>
        <v>22</v>
      </c>
      <c r="B17" t="str" cm="1">
        <f t="array" ref="B1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7" t="str" cm="1">
        <f t="array" ref="C1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7" t="str" cm="1">
        <f t="array" ref="D1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Info</v>
      </c>
      <c r="E17" t="str" cm="1">
        <f t="array" ref="E1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" s="11" t="str" cm="1">
        <f t="array" ref="F17">IF(VLOOKUP(Etudiants[[#This Row],[ID réponse]:[ID réponse]],[1]!Etudiants[#Data],MATCH(Etudiants[[#Headers],[Aide en BU]],[1]!Etudiants[#Headers],0),FALSE)="","","x")</f>
        <v/>
      </c>
      <c r="G17" s="11" t="str" cm="1">
        <f t="array" ref="G17">IF(VLOOKUP(Etudiants[[#This Row],[ID réponse]:[ID réponse]],[1]!Etudiants[#Data],MATCH(Etudiants[[#Headers],[Tutorat d''intégration]],[1]!Etudiants[#Headers],0),FALSE)="","","x")</f>
        <v/>
      </c>
      <c r="H17" s="11" t="str" cm="1">
        <f t="array" ref="H17">IF(VLOOKUP(Etudiants[[#This Row],[ID réponse]:[ID réponse]],[1]!Etudiants[#Data],MATCH(Etudiants[[#Headers],[Secrétaire d''examens]],[1]!Etudiants[#Headers],0),FALSE)="","","x")</f>
        <v/>
      </c>
      <c r="I17" s="11" t="str" cm="1">
        <f t="array" ref="I17">IF(VLOOKUP(Etudiants[[#This Row],[ID réponse]:[ID réponse]],[1]!Etudiants[#Data],MATCH(Etudiants[[#Headers],[Sujets numériques]],[1]!Etudiants[#Headers],0),FALSE)="","","x")</f>
        <v/>
      </c>
      <c r="J17" s="11" t="str" cm="1">
        <f t="array" ref="J17">IF(VLOOKUP(Etudiants[[#This Row],[ID réponse]:[ID réponse]],[1]!Etudiants[#Data],MATCH(Etudiants[[#Headers],[Autorisation de sortie]],[1]!Etudiants[#Headers],0),FALSE)="","","x")</f>
        <v/>
      </c>
      <c r="K17" s="11" t="str" cm="1">
        <f t="array" ref="K17">IF(VLOOKUP(Etudiants[[#This Row],[ID réponse]:[ID réponse]],[1]!Etudiants[#Data],MATCH(Etudiants[[#Headers],[Prise de notes]],[1]!Etudiants[#Headers],0),FALSE)="","","x")</f>
        <v/>
      </c>
      <c r="L17" s="11" t="str" cm="1">
        <f t="array" ref="L17">IF(VLOOKUP(Etudiants[[#This Row],[ID réponse]:[ID réponse]],[1]!Etudiants[#Data],MATCH(Etudiants[[#Headers],[Rallonge des prêts en BU]],[1]!Etudiants[#Headers],0),FALSE)="","","x")</f>
        <v/>
      </c>
      <c r="M17" s="11" t="str" cm="1">
        <f t="array" ref="M17">IF(VLOOKUP(Etudiants[[#This Row],[ID réponse]:[ID réponse]],[1]!Etudiants[#Data],MATCH(Etudiants[[#Headers],[Soutien pédagogique]],[1]!Etudiants[#Headers],0),FALSE)="","","x")</f>
        <v/>
      </c>
      <c r="N17" s="11" t="str" cm="1">
        <f t="array" ref="N17">IF(VLOOKUP(Etudiants[[#This Row],[ID réponse]:[ID réponse]],[1]!Etudiants[#Data],MATCH(Etudiants[[#Headers],[Braille]],[1]!Etudiants[#Headers],0),FALSE)="","","x")</f>
        <v/>
      </c>
      <c r="O17" s="11" t="str" cm="1">
        <f t="array" ref="O17">IF(VLOOKUP(Etudiants[[#This Row],[ID réponse]:[ID réponse]],[1]!Etudiants[#Data],MATCH(Etudiants[[#Headers],[LSF/LPC]],[1]!Etudiants[#Headers],0),FALSE)="","","x")</f>
        <v/>
      </c>
      <c r="P17" s="11" t="str" cm="1">
        <f t="array" ref="P17">IF(VLOOKUP(Etudiants[[#This Row],[ID réponse]:[ID réponse]],[1]!Etudiants[#Data],MATCH(Etudiants[[#Headers],[Pas de support audio]],[1]!Etudiants[#Headers],0),FALSE)="","","x")</f>
        <v/>
      </c>
      <c r="Q17" s="11" t="str" cm="1">
        <f t="array" ref="Q17">IF(VLOOKUP(Etudiants[[#This Row],[ID réponse]:[ID réponse]],[1]!Etudiants[#Data],MATCH(Etudiants[[#Headers],[Assice confortable]],[1]!Etudiants[#Headers],0),FALSE)="","","x")</f>
        <v/>
      </c>
      <c r="R17" s="11" t="str" cm="1">
        <f t="array" ref="R17">IF(VLOOKUP(Etudiants[[#This Row],[ID réponse]:[ID réponse]],[1]!Etudiants[#Data],MATCH(Etudiants[[#Headers],[Micro HF]],[1]!Etudiants[#Headers],0),FALSE)="","","x")</f>
        <v/>
      </c>
      <c r="S17" s="11" t="str" cm="1">
        <f t="array" ref="S17">IF(VLOOKUP(Etudiants[[#This Row],[ID réponse]:[ID réponse]],[1]!Etudiants[#Data],MATCH(Etudiants[[#Headers],[Casier]],[1]!Etudiants[#Headers],0),FALSE)="","","x")</f>
        <v/>
      </c>
      <c r="T17" s="11" t="str" cm="1">
        <f t="array" ref="T17">IF(VLOOKUP(Etudiants[[#This Row],[ID réponse]:[ID réponse]],[1]!Etudiants[#Data],MATCH(Etudiants[[#Headers],[Ordinateur]],[1]!Etudiants[#Headers],0),FALSE)="","","x")</f>
        <v/>
      </c>
      <c r="U17" s="11" t="str" cm="1">
        <f t="array" ref="U17">IF(VLOOKUP(Etudiants[[#This Row],[ID réponse]:[ID réponse]],[1]!Etudiants[#Data],MATCH(Etudiants[[#Headers],[Mobilier spécifique : à détailler]],[1]!Etudiants[#Headers],0),FALSE)="","","x")</f>
        <v/>
      </c>
      <c r="V17" s="11" t="str" cm="1">
        <f t="array" ref="V17">IF(VLOOKUP(Etudiants[[#This Row],[ID réponse]:[ID réponse]],[1]!Etudiants[#Data],MATCH(Etudiants[[#Headers],[Logiciel spécifique : à détailler]],[1]!Etudiants[#Headers],0),FALSE)="","","x")</f>
        <v/>
      </c>
      <c r="W17" s="11" t="str" cm="1">
        <f t="array" ref="W17">IF(VLOOKUP(Etudiants[[#This Row],[ID réponse]:[ID réponse]],[1]!Etudiants[#Data],MATCH(Etudiants[[#Headers],[Aide en TP]],[1]!Etudiants[#Headers],0),FALSE)="","","x")</f>
        <v/>
      </c>
      <c r="X17" s="11" t="str" cm="1">
        <f t="array" ref="X17">IF(VLOOKUP(Etudiants[[#This Row],[ID réponse]:[ID réponse]],[1]!Etudiants[#Data],MATCH(Etudiants[[#Headers],[Aménagement de l''EDT]],[1]!Etudiants[#Headers],0),FALSE)="","","x")</f>
        <v/>
      </c>
      <c r="Y17" s="11" t="str" cm="1">
        <f t="array" ref="Y17">IF(VLOOKUP(Etudiants[[#This Row],[ID réponse]:[ID réponse]],[1]!Etudiants[#Data],MATCH(Etudiants[[#Headers],[Sanitaire à proximité]],[1]!Etudiants[#Headers],0),FALSE)="","","x")</f>
        <v/>
      </c>
      <c r="Z17" s="11" t="str" cm="1">
        <f t="array" ref="Z17">IF(VLOOKUP(Etudiants[[#This Row],[ID réponse]:[ID réponse]],[1]!Etudiants[#Data],MATCH(Etudiants[[#Headers],[QCM papier]],[1]!Etudiants[#Headers],0),FALSE)="","","x")</f>
        <v/>
      </c>
      <c r="AA17" s="11" t="str" cm="1">
        <f t="array" ref="AA17">IF(VLOOKUP(Etudiants[[#This Row],[ID réponse]:[ID réponse]],[1]!Etudiants[#Data],MATCH(Etudiants[[#Headers],[Absences eventuelles excusées]],[1]!Etudiants[#Headers],0),FALSE)="","","x")</f>
        <v/>
      </c>
      <c r="AB17" s="11" t="str" cm="1">
        <f t="array" ref="AB17">IF(VLOOKUP(Etudiants[[#This Row],[ID réponse]:[ID réponse]],[1]!Etudiants[#Data],MATCH(Etudiants[[#Headers],[Aménagement de l''année en 2 ans]],[1]!Etudiants[#Headers],0),FALSE)="","","x")</f>
        <v/>
      </c>
      <c r="AC17" s="11" t="str" cm="1">
        <f t="array" ref="AC17">IF(VLOOKUP(Etudiants[[#This Row],[ID réponse]:[ID réponse]],[1]!Etudiants[#Data],MATCH(Etudiants[[#Headers],[Passage des épreuves orales devant l''enseignant uniquement]],[1]!Etudiants[#Headers],0),FALSE)="","","x")</f>
        <v/>
      </c>
      <c r="AD17" s="11" t="str" cm="1">
        <f t="array" ref="AD17">IF(VLOOKUP(Etudiants[[#This Row],[ID réponse]:[ID réponse]],[1]!Etudiants[#Data],MATCH(Etudiants[[#Headers],[Dépénalisation des fautes d''orthographe]],[1]!Etudiants[#Headers],0),FALSE)="","","x")</f>
        <v/>
      </c>
      <c r="AE17" s="11" t="str" cm="1">
        <f t="array" ref="AE17">IF(VLOOKUP(Etudiants[[#This Row],[ID réponse]:[ID réponse]],[1]!Etudiants[#Data],MATCH(Etudiants[[#Headers],[Adaptation des écrits à l''oral]],[1]!Etudiants[#Headers],0),FALSE)="","","x")</f>
        <v/>
      </c>
      <c r="AF17" s="11" t="str" cm="1">
        <f t="array" ref="AF17">IF(VLOOKUP(Etudiants[[#This Row],[ID réponse]:[ID réponse]],[1]!Etudiants[#Data],MATCH(Etudiants[[#Headers],[Adaptation des oraux à l''écrit]],[1]!Etudiants[#Headers],0),FALSE)="","","x")</f>
        <v/>
      </c>
      <c r="AG17" s="11" t="str" cm="1">
        <f t="array" ref="AG17">IF(VLOOKUP(Etudiants[[#This Row],[ID réponse]:[ID réponse]],[1]!Etudiants[#Data],MATCH(Etudiants[[#Headers],[Compensation du temps de sortie]],[1]!Etudiants[#Headers],0),FALSE)="","","x")</f>
        <v/>
      </c>
      <c r="AH17" s="11" t="str" cm="1">
        <f t="array" ref="AH17">IF(VLOOKUP(Etudiants[[#This Row],[ID réponse]:[ID réponse]],[1]!Etudiants[#Data],MATCH(Etudiants[[#Headers],[Temps majoré]],[1]!Etudiants[#Headers],0),FALSE)="","","x")</f>
        <v>x</v>
      </c>
      <c r="AI17" s="11" t="str" cm="1">
        <f t="array" ref="AI17">IF(VLOOKUP(Etudiants[[#This Row],[ID réponse]:[ID réponse]],[1]!Etudiants[#Data],MATCH(Etudiants[[#Headers],[1/4]],[1]!Etudiants[#Headers],0),FALSE)="","","x")</f>
        <v/>
      </c>
      <c r="AJ17" s="11" t="str" cm="1">
        <f t="array" ref="AJ17">IF(VLOOKUP(Etudiants[[#This Row],[ID réponse]:[ID réponse]],[1]!Etudiants[#Data],MATCH(Etudiants[[#Headers],[1/3]],[1]!Etudiants[#Headers],0),FALSE)="","","x")</f>
        <v>x</v>
      </c>
      <c r="AK17" s="11" t="str" cm="1">
        <f t="array" ref="AK17">IF(VLOOKUP(Etudiants[[#This Row],[ID réponse]:[ID réponse]],[1]!Etudiants[#Data],MATCH(Etudiants[[#Headers],[1/2]],[1]!Etudiants[#Headers],0),FALSE)="","","x")</f>
        <v/>
      </c>
      <c r="AL17" s="11" t="str" cm="1">
        <f t="array" ref="AL17">IF(VLOOKUP(Etudiants[[#This Row],[ID réponse]:[ID réponse]],[1]!Etudiants[#Data],MATCH(Etudiants[[#Headers],[Ecrits]],[1]!Etudiants[#Headers],0),FALSE)="","","x")</f>
        <v>x</v>
      </c>
      <c r="AM17" s="11" t="str" cm="1">
        <f t="array" ref="AM17">IF(VLOOKUP(Etudiants[[#This Row],[ID réponse]:[ID réponse]],[1]!Etudiants[#Data],MATCH(Etudiants[[#Headers],[Oraux]],[1]!Etudiants[#Headers],0),FALSE)="","","x")</f>
        <v/>
      </c>
      <c r="AN17" s="11" t="str" cm="1">
        <f t="array" ref="AN17">IF(VLOOKUP(Etudiants[[#This Row],[ID réponse]:[ID réponse]],[1]!Etudiants[#Data],MATCH(Etudiants[[#Headers],[Pratiques]],[1]!Etudiants[#Headers],0),FALSE)="","","x")</f>
        <v>x</v>
      </c>
      <c r="AO17" s="11" t="str" cm="1">
        <f t="array" ref="AO17">IF(VLOOKUP(Etudiants[[#This Row],[ID réponse]:[ID réponse]],[1]!Etudiants[#Data],MATCH(Etudiants[[#Headers],[Préparations écrites des épreves orales]],[1]!Etudiants[#Headers],0),FALSE)="","","x")</f>
        <v/>
      </c>
      <c r="AP17" t="str" cm="1">
        <f t="array" ref="AP1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17" t="str" cm="1">
        <f t="array" ref="AQ1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" t="str" cm="1">
        <f t="array" ref="AR1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" t="str" cm="1">
        <f t="array" ref="AS1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" t="str" cm="1">
        <f t="array" ref="AT1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" t="str" cm="1">
        <f t="array" ref="AU1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" spans="1:47" x14ac:dyDescent="0.25">
      <c r="A18">
        <f>IFERROR([1]!OfficeForms.Table[[#This Row],[Id]],"")</f>
        <v>23</v>
      </c>
      <c r="B18" t="str" cm="1">
        <f t="array" ref="B1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8" t="str" cm="1">
        <f t="array" ref="C1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8" t="str" cm="1">
        <f t="array" ref="D1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RT</v>
      </c>
      <c r="E18" t="str" cm="1">
        <f t="array" ref="E1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" s="11" t="str" cm="1">
        <f t="array" ref="F18">IF(VLOOKUP(Etudiants[[#This Row],[ID réponse]:[ID réponse]],[1]!Etudiants[#Data],MATCH(Etudiants[[#Headers],[Aide en BU]],[1]!Etudiants[#Headers],0),FALSE)="","","x")</f>
        <v/>
      </c>
      <c r="G18" s="11" t="str" cm="1">
        <f t="array" ref="G18">IF(VLOOKUP(Etudiants[[#This Row],[ID réponse]:[ID réponse]],[1]!Etudiants[#Data],MATCH(Etudiants[[#Headers],[Tutorat d''intégration]],[1]!Etudiants[#Headers],0),FALSE)="","","x")</f>
        <v/>
      </c>
      <c r="H18" s="11" t="str" cm="1">
        <f t="array" ref="H18">IF(VLOOKUP(Etudiants[[#This Row],[ID réponse]:[ID réponse]],[1]!Etudiants[#Data],MATCH(Etudiants[[#Headers],[Secrétaire d''examens]],[1]!Etudiants[#Headers],0),FALSE)="","","x")</f>
        <v/>
      </c>
      <c r="I18" s="11" t="str" cm="1">
        <f t="array" ref="I18">IF(VLOOKUP(Etudiants[[#This Row],[ID réponse]:[ID réponse]],[1]!Etudiants[#Data],MATCH(Etudiants[[#Headers],[Sujets numériques]],[1]!Etudiants[#Headers],0),FALSE)="","","x")</f>
        <v/>
      </c>
      <c r="J18" s="11" t="str" cm="1">
        <f t="array" ref="J18">IF(VLOOKUP(Etudiants[[#This Row],[ID réponse]:[ID réponse]],[1]!Etudiants[#Data],MATCH(Etudiants[[#Headers],[Autorisation de sortie]],[1]!Etudiants[#Headers],0),FALSE)="","","x")</f>
        <v/>
      </c>
      <c r="K18" s="11" t="str" cm="1">
        <f t="array" ref="K18">IF(VLOOKUP(Etudiants[[#This Row],[ID réponse]:[ID réponse]],[1]!Etudiants[#Data],MATCH(Etudiants[[#Headers],[Prise de notes]],[1]!Etudiants[#Headers],0),FALSE)="","","x")</f>
        <v/>
      </c>
      <c r="L18" s="11" t="str" cm="1">
        <f t="array" ref="L18">IF(VLOOKUP(Etudiants[[#This Row],[ID réponse]:[ID réponse]],[1]!Etudiants[#Data],MATCH(Etudiants[[#Headers],[Rallonge des prêts en BU]],[1]!Etudiants[#Headers],0),FALSE)="","","x")</f>
        <v/>
      </c>
      <c r="M18" s="11" t="str" cm="1">
        <f t="array" ref="M18">IF(VLOOKUP(Etudiants[[#This Row],[ID réponse]:[ID réponse]],[1]!Etudiants[#Data],MATCH(Etudiants[[#Headers],[Soutien pédagogique]],[1]!Etudiants[#Headers],0),FALSE)="","","x")</f>
        <v/>
      </c>
      <c r="N18" s="11" t="str" cm="1">
        <f t="array" ref="N18">IF(VLOOKUP(Etudiants[[#This Row],[ID réponse]:[ID réponse]],[1]!Etudiants[#Data],MATCH(Etudiants[[#Headers],[Braille]],[1]!Etudiants[#Headers],0),FALSE)="","","x")</f>
        <v/>
      </c>
      <c r="O18" s="11" t="str" cm="1">
        <f t="array" ref="O18">IF(VLOOKUP(Etudiants[[#This Row],[ID réponse]:[ID réponse]],[1]!Etudiants[#Data],MATCH(Etudiants[[#Headers],[LSF/LPC]],[1]!Etudiants[#Headers],0),FALSE)="","","x")</f>
        <v/>
      </c>
      <c r="P18" s="11" t="str" cm="1">
        <f t="array" ref="P18">IF(VLOOKUP(Etudiants[[#This Row],[ID réponse]:[ID réponse]],[1]!Etudiants[#Data],MATCH(Etudiants[[#Headers],[Pas de support audio]],[1]!Etudiants[#Headers],0),FALSE)="","","x")</f>
        <v/>
      </c>
      <c r="Q18" s="11" t="str" cm="1">
        <f t="array" ref="Q18">IF(VLOOKUP(Etudiants[[#This Row],[ID réponse]:[ID réponse]],[1]!Etudiants[#Data],MATCH(Etudiants[[#Headers],[Assice confortable]],[1]!Etudiants[#Headers],0),FALSE)="","","x")</f>
        <v/>
      </c>
      <c r="R18" s="11" t="str" cm="1">
        <f t="array" ref="R18">IF(VLOOKUP(Etudiants[[#This Row],[ID réponse]:[ID réponse]],[1]!Etudiants[#Data],MATCH(Etudiants[[#Headers],[Micro HF]],[1]!Etudiants[#Headers],0),FALSE)="","","x")</f>
        <v/>
      </c>
      <c r="S18" s="11" t="str" cm="1">
        <f t="array" ref="S18">IF(VLOOKUP(Etudiants[[#This Row],[ID réponse]:[ID réponse]],[1]!Etudiants[#Data],MATCH(Etudiants[[#Headers],[Casier]],[1]!Etudiants[#Headers],0),FALSE)="","","x")</f>
        <v/>
      </c>
      <c r="T18" s="11" t="str" cm="1">
        <f t="array" ref="T18">IF(VLOOKUP(Etudiants[[#This Row],[ID réponse]:[ID réponse]],[1]!Etudiants[#Data],MATCH(Etudiants[[#Headers],[Ordinateur]],[1]!Etudiants[#Headers],0),FALSE)="","","x")</f>
        <v/>
      </c>
      <c r="U18" s="11" t="str" cm="1">
        <f t="array" ref="U18">IF(VLOOKUP(Etudiants[[#This Row],[ID réponse]:[ID réponse]],[1]!Etudiants[#Data],MATCH(Etudiants[[#Headers],[Mobilier spécifique : à détailler]],[1]!Etudiants[#Headers],0),FALSE)="","","x")</f>
        <v/>
      </c>
      <c r="V18" s="11" t="str" cm="1">
        <f t="array" ref="V18">IF(VLOOKUP(Etudiants[[#This Row],[ID réponse]:[ID réponse]],[1]!Etudiants[#Data],MATCH(Etudiants[[#Headers],[Logiciel spécifique : à détailler]],[1]!Etudiants[#Headers],0),FALSE)="","","x")</f>
        <v/>
      </c>
      <c r="W18" s="11" t="str" cm="1">
        <f t="array" ref="W18">IF(VLOOKUP(Etudiants[[#This Row],[ID réponse]:[ID réponse]],[1]!Etudiants[#Data],MATCH(Etudiants[[#Headers],[Aide en TP]],[1]!Etudiants[#Headers],0),FALSE)="","","x")</f>
        <v/>
      </c>
      <c r="X18" s="11" t="str" cm="1">
        <f t="array" ref="X18">IF(VLOOKUP(Etudiants[[#This Row],[ID réponse]:[ID réponse]],[1]!Etudiants[#Data],MATCH(Etudiants[[#Headers],[Aménagement de l''EDT]],[1]!Etudiants[#Headers],0),FALSE)="","","x")</f>
        <v/>
      </c>
      <c r="Y18" s="11" t="str" cm="1">
        <f t="array" ref="Y18">IF(VLOOKUP(Etudiants[[#This Row],[ID réponse]:[ID réponse]],[1]!Etudiants[#Data],MATCH(Etudiants[[#Headers],[Sanitaire à proximité]],[1]!Etudiants[#Headers],0),FALSE)="","","x")</f>
        <v/>
      </c>
      <c r="Z18" s="11" t="str" cm="1">
        <f t="array" ref="Z18">IF(VLOOKUP(Etudiants[[#This Row],[ID réponse]:[ID réponse]],[1]!Etudiants[#Data],MATCH(Etudiants[[#Headers],[QCM papier]],[1]!Etudiants[#Headers],0),FALSE)="","","x")</f>
        <v/>
      </c>
      <c r="AA18" s="11" t="str" cm="1">
        <f t="array" ref="AA18">IF(VLOOKUP(Etudiants[[#This Row],[ID réponse]:[ID réponse]],[1]!Etudiants[#Data],MATCH(Etudiants[[#Headers],[Absences eventuelles excusées]],[1]!Etudiants[#Headers],0),FALSE)="","","x")</f>
        <v/>
      </c>
      <c r="AB18" s="11" t="str" cm="1">
        <f t="array" ref="AB18">IF(VLOOKUP(Etudiants[[#This Row],[ID réponse]:[ID réponse]],[1]!Etudiants[#Data],MATCH(Etudiants[[#Headers],[Aménagement de l''année en 2 ans]],[1]!Etudiants[#Headers],0),FALSE)="","","x")</f>
        <v/>
      </c>
      <c r="AC18" s="11" t="str" cm="1">
        <f t="array" ref="AC18">IF(VLOOKUP(Etudiants[[#This Row],[ID réponse]:[ID réponse]],[1]!Etudiants[#Data],MATCH(Etudiants[[#Headers],[Passage des épreuves orales devant l''enseignant uniquement]],[1]!Etudiants[#Headers],0),FALSE)="","","x")</f>
        <v/>
      </c>
      <c r="AD18" s="11" t="str" cm="1">
        <f t="array" ref="AD18">IF(VLOOKUP(Etudiants[[#This Row],[ID réponse]:[ID réponse]],[1]!Etudiants[#Data],MATCH(Etudiants[[#Headers],[Dépénalisation des fautes d''orthographe]],[1]!Etudiants[#Headers],0),FALSE)="","","x")</f>
        <v>x</v>
      </c>
      <c r="AE18" s="11" t="str" cm="1">
        <f t="array" ref="AE18">IF(VLOOKUP(Etudiants[[#This Row],[ID réponse]:[ID réponse]],[1]!Etudiants[#Data],MATCH(Etudiants[[#Headers],[Adaptation des écrits à l''oral]],[1]!Etudiants[#Headers],0),FALSE)="","","x")</f>
        <v/>
      </c>
      <c r="AF18" s="11" t="str" cm="1">
        <f t="array" ref="AF18">IF(VLOOKUP(Etudiants[[#This Row],[ID réponse]:[ID réponse]],[1]!Etudiants[#Data],MATCH(Etudiants[[#Headers],[Adaptation des oraux à l''écrit]],[1]!Etudiants[#Headers],0),FALSE)="","","x")</f>
        <v/>
      </c>
      <c r="AG18" s="11" t="str" cm="1">
        <f t="array" ref="AG18">IF(VLOOKUP(Etudiants[[#This Row],[ID réponse]:[ID réponse]],[1]!Etudiants[#Data],MATCH(Etudiants[[#Headers],[Compensation du temps de sortie]],[1]!Etudiants[#Headers],0),FALSE)="","","x")</f>
        <v/>
      </c>
      <c r="AH18" s="11" t="str" cm="1">
        <f t="array" ref="AH18">IF(VLOOKUP(Etudiants[[#This Row],[ID réponse]:[ID réponse]],[1]!Etudiants[#Data],MATCH(Etudiants[[#Headers],[Temps majoré]],[1]!Etudiants[#Headers],0),FALSE)="","","x")</f>
        <v>x</v>
      </c>
      <c r="AI18" s="11" t="str" cm="1">
        <f t="array" ref="AI18">IF(VLOOKUP(Etudiants[[#This Row],[ID réponse]:[ID réponse]],[1]!Etudiants[#Data],MATCH(Etudiants[[#Headers],[1/4]],[1]!Etudiants[#Headers],0),FALSE)="","","x")</f>
        <v/>
      </c>
      <c r="AJ18" s="11" t="str" cm="1">
        <f t="array" ref="AJ18">IF(VLOOKUP(Etudiants[[#This Row],[ID réponse]:[ID réponse]],[1]!Etudiants[#Data],MATCH(Etudiants[[#Headers],[1/3]],[1]!Etudiants[#Headers],0),FALSE)="","","x")</f>
        <v>x</v>
      </c>
      <c r="AK18" s="11" t="str" cm="1">
        <f t="array" ref="AK18">IF(VLOOKUP(Etudiants[[#This Row],[ID réponse]:[ID réponse]],[1]!Etudiants[#Data],MATCH(Etudiants[[#Headers],[1/2]],[1]!Etudiants[#Headers],0),FALSE)="","","x")</f>
        <v/>
      </c>
      <c r="AL18" s="11" t="str" cm="1">
        <f t="array" ref="AL18">IF(VLOOKUP(Etudiants[[#This Row],[ID réponse]:[ID réponse]],[1]!Etudiants[#Data],MATCH(Etudiants[[#Headers],[Ecrits]],[1]!Etudiants[#Headers],0),FALSE)="","","x")</f>
        <v>x</v>
      </c>
      <c r="AM18" s="11" t="str" cm="1">
        <f t="array" ref="AM18">IF(VLOOKUP(Etudiants[[#This Row],[ID réponse]:[ID réponse]],[1]!Etudiants[#Data],MATCH(Etudiants[[#Headers],[Oraux]],[1]!Etudiants[#Headers],0),FALSE)="","","x")</f>
        <v/>
      </c>
      <c r="AN18" s="11" t="str" cm="1">
        <f t="array" ref="AN18">IF(VLOOKUP(Etudiants[[#This Row],[ID réponse]:[ID réponse]],[1]!Etudiants[#Data],MATCH(Etudiants[[#Headers],[Pratiques]],[1]!Etudiants[#Headers],0),FALSE)="","","x")</f>
        <v>x</v>
      </c>
      <c r="AO18" s="11" t="str" cm="1">
        <f t="array" ref="AO18">IF(VLOOKUP(Etudiants[[#This Row],[ID réponse]:[ID réponse]],[1]!Etudiants[#Data],MATCH(Etudiants[[#Headers],[Préparations écrites des épreves orales]],[1]!Etudiants[#Headers],0),FALSE)="","","x")</f>
        <v/>
      </c>
      <c r="AP18" t="str" cm="1">
        <f t="array" ref="AP1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18" t="str" cm="1">
        <f t="array" ref="AQ1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" t="str" cm="1">
        <f t="array" ref="AR1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" t="str" cm="1">
        <f t="array" ref="AS1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" t="str" cm="1">
        <f t="array" ref="AT1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" t="str" cm="1">
        <f t="array" ref="AU1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" spans="1:47" x14ac:dyDescent="0.25">
      <c r="A19">
        <f>IFERROR([1]!OfficeForms.Table[[#This Row],[Id]],"")</f>
        <v>24</v>
      </c>
      <c r="B19" t="str" cm="1">
        <f t="array" ref="B1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19" t="str" cm="1">
        <f t="array" ref="C1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19" t="str" cm="1">
        <f t="array" ref="D1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</v>
      </c>
      <c r="E19" t="str" cm="1">
        <f t="array" ref="E1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" s="11" t="str" cm="1">
        <f t="array" ref="F19">IF(VLOOKUP(Etudiants[[#This Row],[ID réponse]:[ID réponse]],[1]!Etudiants[#Data],MATCH(Etudiants[[#Headers],[Aide en BU]],[1]!Etudiants[#Headers],0),FALSE)="","","x")</f>
        <v/>
      </c>
      <c r="G19" s="11" t="str" cm="1">
        <f t="array" ref="G19">IF(VLOOKUP(Etudiants[[#This Row],[ID réponse]:[ID réponse]],[1]!Etudiants[#Data],MATCH(Etudiants[[#Headers],[Tutorat d''intégration]],[1]!Etudiants[#Headers],0),FALSE)="","","x")</f>
        <v/>
      </c>
      <c r="H19" s="11" t="str" cm="1">
        <f t="array" ref="H19">IF(VLOOKUP(Etudiants[[#This Row],[ID réponse]:[ID réponse]],[1]!Etudiants[#Data],MATCH(Etudiants[[#Headers],[Secrétaire d''examens]],[1]!Etudiants[#Headers],0),FALSE)="","","x")</f>
        <v/>
      </c>
      <c r="I19" s="11" t="str" cm="1">
        <f t="array" ref="I19">IF(VLOOKUP(Etudiants[[#This Row],[ID réponse]:[ID réponse]],[1]!Etudiants[#Data],MATCH(Etudiants[[#Headers],[Sujets numériques]],[1]!Etudiants[#Headers],0),FALSE)="","","x")</f>
        <v/>
      </c>
      <c r="J19" s="11" t="str" cm="1">
        <f t="array" ref="J19">IF(VLOOKUP(Etudiants[[#This Row],[ID réponse]:[ID réponse]],[1]!Etudiants[#Data],MATCH(Etudiants[[#Headers],[Autorisation de sortie]],[1]!Etudiants[#Headers],0),FALSE)="","","x")</f>
        <v/>
      </c>
      <c r="K19" s="11" t="str" cm="1">
        <f t="array" ref="K19">IF(VLOOKUP(Etudiants[[#This Row],[ID réponse]:[ID réponse]],[1]!Etudiants[#Data],MATCH(Etudiants[[#Headers],[Prise de notes]],[1]!Etudiants[#Headers],0),FALSE)="","","x")</f>
        <v/>
      </c>
      <c r="L19" s="11" t="str" cm="1">
        <f t="array" ref="L19">IF(VLOOKUP(Etudiants[[#This Row],[ID réponse]:[ID réponse]],[1]!Etudiants[#Data],MATCH(Etudiants[[#Headers],[Rallonge des prêts en BU]],[1]!Etudiants[#Headers],0),FALSE)="","","x")</f>
        <v/>
      </c>
      <c r="M19" s="11" t="str" cm="1">
        <f t="array" ref="M19">IF(VLOOKUP(Etudiants[[#This Row],[ID réponse]:[ID réponse]],[1]!Etudiants[#Data],MATCH(Etudiants[[#Headers],[Soutien pédagogique]],[1]!Etudiants[#Headers],0),FALSE)="","","x")</f>
        <v/>
      </c>
      <c r="N19" s="11" t="str" cm="1">
        <f t="array" ref="N19">IF(VLOOKUP(Etudiants[[#This Row],[ID réponse]:[ID réponse]],[1]!Etudiants[#Data],MATCH(Etudiants[[#Headers],[Braille]],[1]!Etudiants[#Headers],0),FALSE)="","","x")</f>
        <v/>
      </c>
      <c r="O19" s="11" t="str" cm="1">
        <f t="array" ref="O19">IF(VLOOKUP(Etudiants[[#This Row],[ID réponse]:[ID réponse]],[1]!Etudiants[#Data],MATCH(Etudiants[[#Headers],[LSF/LPC]],[1]!Etudiants[#Headers],0),FALSE)="","","x")</f>
        <v/>
      </c>
      <c r="P19" s="11" t="str" cm="1">
        <f t="array" ref="P19">IF(VLOOKUP(Etudiants[[#This Row],[ID réponse]:[ID réponse]],[1]!Etudiants[#Data],MATCH(Etudiants[[#Headers],[Pas de support audio]],[1]!Etudiants[#Headers],0),FALSE)="","","x")</f>
        <v/>
      </c>
      <c r="Q19" s="11" t="str" cm="1">
        <f t="array" ref="Q19">IF(VLOOKUP(Etudiants[[#This Row],[ID réponse]:[ID réponse]],[1]!Etudiants[#Data],MATCH(Etudiants[[#Headers],[Assice confortable]],[1]!Etudiants[#Headers],0),FALSE)="","","x")</f>
        <v/>
      </c>
      <c r="R19" s="11" t="str" cm="1">
        <f t="array" ref="R19">IF(VLOOKUP(Etudiants[[#This Row],[ID réponse]:[ID réponse]],[1]!Etudiants[#Data],MATCH(Etudiants[[#Headers],[Micro HF]],[1]!Etudiants[#Headers],0),FALSE)="","","x")</f>
        <v/>
      </c>
      <c r="S19" s="11" t="str" cm="1">
        <f t="array" ref="S19">IF(VLOOKUP(Etudiants[[#This Row],[ID réponse]:[ID réponse]],[1]!Etudiants[#Data],MATCH(Etudiants[[#Headers],[Casier]],[1]!Etudiants[#Headers],0),FALSE)="","","x")</f>
        <v/>
      </c>
      <c r="T19" s="11" t="str" cm="1">
        <f t="array" ref="T19">IF(VLOOKUP(Etudiants[[#This Row],[ID réponse]:[ID réponse]],[1]!Etudiants[#Data],MATCH(Etudiants[[#Headers],[Ordinateur]],[1]!Etudiants[#Headers],0),FALSE)="","","x")</f>
        <v/>
      </c>
      <c r="U19" s="11" t="str" cm="1">
        <f t="array" ref="U19">IF(VLOOKUP(Etudiants[[#This Row],[ID réponse]:[ID réponse]],[1]!Etudiants[#Data],MATCH(Etudiants[[#Headers],[Mobilier spécifique : à détailler]],[1]!Etudiants[#Headers],0),FALSE)="","","x")</f>
        <v/>
      </c>
      <c r="V19" s="11" t="str" cm="1">
        <f t="array" ref="V19">IF(VLOOKUP(Etudiants[[#This Row],[ID réponse]:[ID réponse]],[1]!Etudiants[#Data],MATCH(Etudiants[[#Headers],[Logiciel spécifique : à détailler]],[1]!Etudiants[#Headers],0),FALSE)="","","x")</f>
        <v/>
      </c>
      <c r="W19" s="11" t="str" cm="1">
        <f t="array" ref="W19">IF(VLOOKUP(Etudiants[[#This Row],[ID réponse]:[ID réponse]],[1]!Etudiants[#Data],MATCH(Etudiants[[#Headers],[Aide en TP]],[1]!Etudiants[#Headers],0),FALSE)="","","x")</f>
        <v/>
      </c>
      <c r="X19" s="11" t="str" cm="1">
        <f t="array" ref="X19">IF(VLOOKUP(Etudiants[[#This Row],[ID réponse]:[ID réponse]],[1]!Etudiants[#Data],MATCH(Etudiants[[#Headers],[Aménagement de l''EDT]],[1]!Etudiants[#Headers],0),FALSE)="","","x")</f>
        <v/>
      </c>
      <c r="Y19" s="11" t="str" cm="1">
        <f t="array" ref="Y19">IF(VLOOKUP(Etudiants[[#This Row],[ID réponse]:[ID réponse]],[1]!Etudiants[#Data],MATCH(Etudiants[[#Headers],[Sanitaire à proximité]],[1]!Etudiants[#Headers],0),FALSE)="","","x")</f>
        <v/>
      </c>
      <c r="Z19" s="11" t="str" cm="1">
        <f t="array" ref="Z19">IF(VLOOKUP(Etudiants[[#This Row],[ID réponse]:[ID réponse]],[1]!Etudiants[#Data],MATCH(Etudiants[[#Headers],[QCM papier]],[1]!Etudiants[#Headers],0),FALSE)="","","x")</f>
        <v/>
      </c>
      <c r="AA19" s="11" t="str" cm="1">
        <f t="array" ref="AA19">IF(VLOOKUP(Etudiants[[#This Row],[ID réponse]:[ID réponse]],[1]!Etudiants[#Data],MATCH(Etudiants[[#Headers],[Absences eventuelles excusées]],[1]!Etudiants[#Headers],0),FALSE)="","","x")</f>
        <v/>
      </c>
      <c r="AB19" s="11" t="str" cm="1">
        <f t="array" ref="AB19">IF(VLOOKUP(Etudiants[[#This Row],[ID réponse]:[ID réponse]],[1]!Etudiants[#Data],MATCH(Etudiants[[#Headers],[Aménagement de l''année en 2 ans]],[1]!Etudiants[#Headers],0),FALSE)="","","x")</f>
        <v/>
      </c>
      <c r="AC19" s="11" t="str" cm="1">
        <f t="array" ref="AC19">IF(VLOOKUP(Etudiants[[#This Row],[ID réponse]:[ID réponse]],[1]!Etudiants[#Data],MATCH(Etudiants[[#Headers],[Passage des épreuves orales devant l''enseignant uniquement]],[1]!Etudiants[#Headers],0),FALSE)="","","x")</f>
        <v/>
      </c>
      <c r="AD19" s="11" t="str" cm="1">
        <f t="array" ref="AD19">IF(VLOOKUP(Etudiants[[#This Row],[ID réponse]:[ID réponse]],[1]!Etudiants[#Data],MATCH(Etudiants[[#Headers],[Dépénalisation des fautes d''orthographe]],[1]!Etudiants[#Headers],0),FALSE)="","","x")</f>
        <v/>
      </c>
      <c r="AE19" s="11" t="str" cm="1">
        <f t="array" ref="AE19">IF(VLOOKUP(Etudiants[[#This Row],[ID réponse]:[ID réponse]],[1]!Etudiants[#Data],MATCH(Etudiants[[#Headers],[Adaptation des écrits à l''oral]],[1]!Etudiants[#Headers],0),FALSE)="","","x")</f>
        <v/>
      </c>
      <c r="AF19" s="11" t="str" cm="1">
        <f t="array" ref="AF19">IF(VLOOKUP(Etudiants[[#This Row],[ID réponse]:[ID réponse]],[1]!Etudiants[#Data],MATCH(Etudiants[[#Headers],[Adaptation des oraux à l''écrit]],[1]!Etudiants[#Headers],0),FALSE)="","","x")</f>
        <v/>
      </c>
      <c r="AG19" s="11" t="str" cm="1">
        <f t="array" ref="AG19">IF(VLOOKUP(Etudiants[[#This Row],[ID réponse]:[ID réponse]],[1]!Etudiants[#Data],MATCH(Etudiants[[#Headers],[Compensation du temps de sortie]],[1]!Etudiants[#Headers],0),FALSE)="","","x")</f>
        <v/>
      </c>
      <c r="AH19" s="11" t="str" cm="1">
        <f t="array" ref="AH19">IF(VLOOKUP(Etudiants[[#This Row],[ID réponse]:[ID réponse]],[1]!Etudiants[#Data],MATCH(Etudiants[[#Headers],[Temps majoré]],[1]!Etudiants[#Headers],0),FALSE)="","","x")</f>
        <v/>
      </c>
      <c r="AI19" s="11" t="str" cm="1">
        <f t="array" ref="AI19">IF(VLOOKUP(Etudiants[[#This Row],[ID réponse]:[ID réponse]],[1]!Etudiants[#Data],MATCH(Etudiants[[#Headers],[1/4]],[1]!Etudiants[#Headers],0),FALSE)="","","x")</f>
        <v/>
      </c>
      <c r="AJ19" s="11" t="str" cm="1">
        <f t="array" ref="AJ19">IF(VLOOKUP(Etudiants[[#This Row],[ID réponse]:[ID réponse]],[1]!Etudiants[#Data],MATCH(Etudiants[[#Headers],[1/3]],[1]!Etudiants[#Headers],0),FALSE)="","","x")</f>
        <v/>
      </c>
      <c r="AK19" s="11" t="str" cm="1">
        <f t="array" ref="AK19">IF(VLOOKUP(Etudiants[[#This Row],[ID réponse]:[ID réponse]],[1]!Etudiants[#Data],MATCH(Etudiants[[#Headers],[1/2]],[1]!Etudiants[#Headers],0),FALSE)="","","x")</f>
        <v/>
      </c>
      <c r="AL19" s="11" t="str" cm="1">
        <f t="array" ref="AL19">IF(VLOOKUP(Etudiants[[#This Row],[ID réponse]:[ID réponse]],[1]!Etudiants[#Data],MATCH(Etudiants[[#Headers],[Ecrits]],[1]!Etudiants[#Headers],0),FALSE)="","","x")</f>
        <v/>
      </c>
      <c r="AM19" s="11" t="str" cm="1">
        <f t="array" ref="AM19">IF(VLOOKUP(Etudiants[[#This Row],[ID réponse]:[ID réponse]],[1]!Etudiants[#Data],MATCH(Etudiants[[#Headers],[Oraux]],[1]!Etudiants[#Headers],0),FALSE)="","","x")</f>
        <v/>
      </c>
      <c r="AN19" s="11" t="str" cm="1">
        <f t="array" ref="AN19">IF(VLOOKUP(Etudiants[[#This Row],[ID réponse]:[ID réponse]],[1]!Etudiants[#Data],MATCH(Etudiants[[#Headers],[Pratiques]],[1]!Etudiants[#Headers],0),FALSE)="","","x")</f>
        <v/>
      </c>
      <c r="AO19" s="11" t="str" cm="1">
        <f t="array" ref="AO19">IF(VLOOKUP(Etudiants[[#This Row],[ID réponse]:[ID réponse]],[1]!Etudiants[#Data],MATCH(Etudiants[[#Headers],[Préparations écrites des épreves orales]],[1]!Etudiants[#Headers],0),FALSE)="","","x")</f>
        <v/>
      </c>
      <c r="AP19" t="str" cm="1">
        <f t="array" ref="AP1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19" t="str" cm="1">
        <f t="array" ref="AQ1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" t="str" cm="1">
        <f t="array" ref="AR1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" t="str" cm="1">
        <f t="array" ref="AS1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" t="str" cm="1">
        <f t="array" ref="AT1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" t="str" cm="1">
        <f t="array" ref="AU1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" spans="1:47" x14ac:dyDescent="0.25">
      <c r="A20">
        <f>IFERROR([1]!OfficeForms.Table[[#This Row],[Id]],"")</f>
        <v>25</v>
      </c>
      <c r="B20" t="str" cm="1">
        <f t="array" ref="B2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0" t="str" cm="1">
        <f t="array" ref="C2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0" t="str" cm="1">
        <f t="array" ref="D2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TC</v>
      </c>
      <c r="E20" t="str" cm="1">
        <f t="array" ref="E2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" s="11" t="str" cm="1">
        <f t="array" ref="F20">IF(VLOOKUP(Etudiants[[#This Row],[ID réponse]:[ID réponse]],[1]!Etudiants[#Data],MATCH(Etudiants[[#Headers],[Aide en BU]],[1]!Etudiants[#Headers],0),FALSE)="","","x")</f>
        <v/>
      </c>
      <c r="G20" s="11" t="str" cm="1">
        <f t="array" ref="G20">IF(VLOOKUP(Etudiants[[#This Row],[ID réponse]:[ID réponse]],[1]!Etudiants[#Data],MATCH(Etudiants[[#Headers],[Tutorat d''intégration]],[1]!Etudiants[#Headers],0),FALSE)="","","x")</f>
        <v/>
      </c>
      <c r="H20" s="11" t="str" cm="1">
        <f t="array" ref="H20">IF(VLOOKUP(Etudiants[[#This Row],[ID réponse]:[ID réponse]],[1]!Etudiants[#Data],MATCH(Etudiants[[#Headers],[Secrétaire d''examens]],[1]!Etudiants[#Headers],0),FALSE)="","","x")</f>
        <v/>
      </c>
      <c r="I20" s="11" t="str" cm="1">
        <f t="array" ref="I20">IF(VLOOKUP(Etudiants[[#This Row],[ID réponse]:[ID réponse]],[1]!Etudiants[#Data],MATCH(Etudiants[[#Headers],[Sujets numériques]],[1]!Etudiants[#Headers],0),FALSE)="","","x")</f>
        <v/>
      </c>
      <c r="J20" s="11" t="str" cm="1">
        <f t="array" ref="J20">IF(VLOOKUP(Etudiants[[#This Row],[ID réponse]:[ID réponse]],[1]!Etudiants[#Data],MATCH(Etudiants[[#Headers],[Autorisation de sortie]],[1]!Etudiants[#Headers],0),FALSE)="","","x")</f>
        <v/>
      </c>
      <c r="K20" s="11" t="str" cm="1">
        <f t="array" ref="K20">IF(VLOOKUP(Etudiants[[#This Row],[ID réponse]:[ID réponse]],[1]!Etudiants[#Data],MATCH(Etudiants[[#Headers],[Prise de notes]],[1]!Etudiants[#Headers],0),FALSE)="","","x")</f>
        <v/>
      </c>
      <c r="L20" s="11" t="str" cm="1">
        <f t="array" ref="L20">IF(VLOOKUP(Etudiants[[#This Row],[ID réponse]:[ID réponse]],[1]!Etudiants[#Data],MATCH(Etudiants[[#Headers],[Rallonge des prêts en BU]],[1]!Etudiants[#Headers],0),FALSE)="","","x")</f>
        <v/>
      </c>
      <c r="M20" s="11" t="str" cm="1">
        <f t="array" ref="M20">IF(VLOOKUP(Etudiants[[#This Row],[ID réponse]:[ID réponse]],[1]!Etudiants[#Data],MATCH(Etudiants[[#Headers],[Soutien pédagogique]],[1]!Etudiants[#Headers],0),FALSE)="","","x")</f>
        <v/>
      </c>
      <c r="N20" s="11" t="str" cm="1">
        <f t="array" ref="N20">IF(VLOOKUP(Etudiants[[#This Row],[ID réponse]:[ID réponse]],[1]!Etudiants[#Data],MATCH(Etudiants[[#Headers],[Braille]],[1]!Etudiants[#Headers],0),FALSE)="","","x")</f>
        <v/>
      </c>
      <c r="O20" s="11" t="str" cm="1">
        <f t="array" ref="O20">IF(VLOOKUP(Etudiants[[#This Row],[ID réponse]:[ID réponse]],[1]!Etudiants[#Data],MATCH(Etudiants[[#Headers],[LSF/LPC]],[1]!Etudiants[#Headers],0),FALSE)="","","x")</f>
        <v/>
      </c>
      <c r="P20" s="11" t="str" cm="1">
        <f t="array" ref="P20">IF(VLOOKUP(Etudiants[[#This Row],[ID réponse]:[ID réponse]],[1]!Etudiants[#Data],MATCH(Etudiants[[#Headers],[Pas de support audio]],[1]!Etudiants[#Headers],0),FALSE)="","","x")</f>
        <v/>
      </c>
      <c r="Q20" s="11" t="str" cm="1">
        <f t="array" ref="Q20">IF(VLOOKUP(Etudiants[[#This Row],[ID réponse]:[ID réponse]],[1]!Etudiants[#Data],MATCH(Etudiants[[#Headers],[Assice confortable]],[1]!Etudiants[#Headers],0),FALSE)="","","x")</f>
        <v/>
      </c>
      <c r="R20" s="11" t="str" cm="1">
        <f t="array" ref="R20">IF(VLOOKUP(Etudiants[[#This Row],[ID réponse]:[ID réponse]],[1]!Etudiants[#Data],MATCH(Etudiants[[#Headers],[Micro HF]],[1]!Etudiants[#Headers],0),FALSE)="","","x")</f>
        <v/>
      </c>
      <c r="S20" s="11" t="str" cm="1">
        <f t="array" ref="S20">IF(VLOOKUP(Etudiants[[#This Row],[ID réponse]:[ID réponse]],[1]!Etudiants[#Data],MATCH(Etudiants[[#Headers],[Casier]],[1]!Etudiants[#Headers],0),FALSE)="","","x")</f>
        <v/>
      </c>
      <c r="T20" s="11" t="str" cm="1">
        <f t="array" ref="T20">IF(VLOOKUP(Etudiants[[#This Row],[ID réponse]:[ID réponse]],[1]!Etudiants[#Data],MATCH(Etudiants[[#Headers],[Ordinateur]],[1]!Etudiants[#Headers],0),FALSE)="","","x")</f>
        <v/>
      </c>
      <c r="U20" s="11" t="str" cm="1">
        <f t="array" ref="U20">IF(VLOOKUP(Etudiants[[#This Row],[ID réponse]:[ID réponse]],[1]!Etudiants[#Data],MATCH(Etudiants[[#Headers],[Mobilier spécifique : à détailler]],[1]!Etudiants[#Headers],0),FALSE)="","","x")</f>
        <v/>
      </c>
      <c r="V20" s="11" t="str" cm="1">
        <f t="array" ref="V20">IF(VLOOKUP(Etudiants[[#This Row],[ID réponse]:[ID réponse]],[1]!Etudiants[#Data],MATCH(Etudiants[[#Headers],[Logiciel spécifique : à détailler]],[1]!Etudiants[#Headers],0),FALSE)="","","x")</f>
        <v/>
      </c>
      <c r="W20" s="11" t="str" cm="1">
        <f t="array" ref="W20">IF(VLOOKUP(Etudiants[[#This Row],[ID réponse]:[ID réponse]],[1]!Etudiants[#Data],MATCH(Etudiants[[#Headers],[Aide en TP]],[1]!Etudiants[#Headers],0),FALSE)="","","x")</f>
        <v/>
      </c>
      <c r="X20" s="11" t="str" cm="1">
        <f t="array" ref="X20">IF(VLOOKUP(Etudiants[[#This Row],[ID réponse]:[ID réponse]],[1]!Etudiants[#Data],MATCH(Etudiants[[#Headers],[Aménagement de l''EDT]],[1]!Etudiants[#Headers],0),FALSE)="","","x")</f>
        <v/>
      </c>
      <c r="Y20" s="11" t="str" cm="1">
        <f t="array" ref="Y20">IF(VLOOKUP(Etudiants[[#This Row],[ID réponse]:[ID réponse]],[1]!Etudiants[#Data],MATCH(Etudiants[[#Headers],[Sanitaire à proximité]],[1]!Etudiants[#Headers],0),FALSE)="","","x")</f>
        <v/>
      </c>
      <c r="Z20" s="11" t="str" cm="1">
        <f t="array" ref="Z20">IF(VLOOKUP(Etudiants[[#This Row],[ID réponse]:[ID réponse]],[1]!Etudiants[#Data],MATCH(Etudiants[[#Headers],[QCM papier]],[1]!Etudiants[#Headers],0),FALSE)="","","x")</f>
        <v/>
      </c>
      <c r="AA20" s="11" t="str" cm="1">
        <f t="array" ref="AA20">IF(VLOOKUP(Etudiants[[#This Row],[ID réponse]:[ID réponse]],[1]!Etudiants[#Data],MATCH(Etudiants[[#Headers],[Absences eventuelles excusées]],[1]!Etudiants[#Headers],0),FALSE)="","","x")</f>
        <v/>
      </c>
      <c r="AB20" s="11" t="str" cm="1">
        <f t="array" ref="AB20">IF(VLOOKUP(Etudiants[[#This Row],[ID réponse]:[ID réponse]],[1]!Etudiants[#Data],MATCH(Etudiants[[#Headers],[Aménagement de l''année en 2 ans]],[1]!Etudiants[#Headers],0),FALSE)="","","x")</f>
        <v/>
      </c>
      <c r="AC20" s="11" t="str" cm="1">
        <f t="array" ref="AC20">IF(VLOOKUP(Etudiants[[#This Row],[ID réponse]:[ID réponse]],[1]!Etudiants[#Data],MATCH(Etudiants[[#Headers],[Passage des épreuves orales devant l''enseignant uniquement]],[1]!Etudiants[#Headers],0),FALSE)="","","x")</f>
        <v/>
      </c>
      <c r="AD20" s="11" t="str" cm="1">
        <f t="array" ref="AD20">IF(VLOOKUP(Etudiants[[#This Row],[ID réponse]:[ID réponse]],[1]!Etudiants[#Data],MATCH(Etudiants[[#Headers],[Dépénalisation des fautes d''orthographe]],[1]!Etudiants[#Headers],0),FALSE)="","","x")</f>
        <v/>
      </c>
      <c r="AE20" s="11" t="str" cm="1">
        <f t="array" ref="AE20">IF(VLOOKUP(Etudiants[[#This Row],[ID réponse]:[ID réponse]],[1]!Etudiants[#Data],MATCH(Etudiants[[#Headers],[Adaptation des écrits à l''oral]],[1]!Etudiants[#Headers],0),FALSE)="","","x")</f>
        <v/>
      </c>
      <c r="AF20" s="11" t="str" cm="1">
        <f t="array" ref="AF20">IF(VLOOKUP(Etudiants[[#This Row],[ID réponse]:[ID réponse]],[1]!Etudiants[#Data],MATCH(Etudiants[[#Headers],[Adaptation des oraux à l''écrit]],[1]!Etudiants[#Headers],0),FALSE)="","","x")</f>
        <v/>
      </c>
      <c r="AG20" s="11" t="str" cm="1">
        <f t="array" ref="AG20">IF(VLOOKUP(Etudiants[[#This Row],[ID réponse]:[ID réponse]],[1]!Etudiants[#Data],MATCH(Etudiants[[#Headers],[Compensation du temps de sortie]],[1]!Etudiants[#Headers],0),FALSE)="","","x")</f>
        <v/>
      </c>
      <c r="AH20" s="11" t="str" cm="1">
        <f t="array" ref="AH20">IF(VLOOKUP(Etudiants[[#This Row],[ID réponse]:[ID réponse]],[1]!Etudiants[#Data],MATCH(Etudiants[[#Headers],[Temps majoré]],[1]!Etudiants[#Headers],0),FALSE)="","","x")</f>
        <v/>
      </c>
      <c r="AI20" s="11" t="str" cm="1">
        <f t="array" ref="AI20">IF(VLOOKUP(Etudiants[[#This Row],[ID réponse]:[ID réponse]],[1]!Etudiants[#Data],MATCH(Etudiants[[#Headers],[1/4]],[1]!Etudiants[#Headers],0),FALSE)="","","x")</f>
        <v/>
      </c>
      <c r="AJ20" s="11" t="str" cm="1">
        <f t="array" ref="AJ20">IF(VLOOKUP(Etudiants[[#This Row],[ID réponse]:[ID réponse]],[1]!Etudiants[#Data],MATCH(Etudiants[[#Headers],[1/3]],[1]!Etudiants[#Headers],0),FALSE)="","","x")</f>
        <v/>
      </c>
      <c r="AK20" s="11" t="str" cm="1">
        <f t="array" ref="AK20">IF(VLOOKUP(Etudiants[[#This Row],[ID réponse]:[ID réponse]],[1]!Etudiants[#Data],MATCH(Etudiants[[#Headers],[1/2]],[1]!Etudiants[#Headers],0),FALSE)="","","x")</f>
        <v/>
      </c>
      <c r="AL20" s="11" t="str" cm="1">
        <f t="array" ref="AL20">IF(VLOOKUP(Etudiants[[#This Row],[ID réponse]:[ID réponse]],[1]!Etudiants[#Data],MATCH(Etudiants[[#Headers],[Ecrits]],[1]!Etudiants[#Headers],0),FALSE)="","","x")</f>
        <v/>
      </c>
      <c r="AM20" s="11" t="str" cm="1">
        <f t="array" ref="AM20">IF(VLOOKUP(Etudiants[[#This Row],[ID réponse]:[ID réponse]],[1]!Etudiants[#Data],MATCH(Etudiants[[#Headers],[Oraux]],[1]!Etudiants[#Headers],0),FALSE)="","","x")</f>
        <v/>
      </c>
      <c r="AN20" s="11" t="str" cm="1">
        <f t="array" ref="AN20">IF(VLOOKUP(Etudiants[[#This Row],[ID réponse]:[ID réponse]],[1]!Etudiants[#Data],MATCH(Etudiants[[#Headers],[Pratiques]],[1]!Etudiants[#Headers],0),FALSE)="","","x")</f>
        <v/>
      </c>
      <c r="AO20" s="11" t="str" cm="1">
        <f t="array" ref="AO20">IF(VLOOKUP(Etudiants[[#This Row],[ID réponse]:[ID réponse]],[1]!Etudiants[#Data],MATCH(Etudiants[[#Headers],[Préparations écrites des épreves orales]],[1]!Etudiants[#Headers],0),FALSE)="","","x")</f>
        <v/>
      </c>
      <c r="AP20" t="str" cm="1">
        <f t="array" ref="AP2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0" t="str" cm="1">
        <f t="array" ref="AQ2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" t="str" cm="1">
        <f t="array" ref="AR2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" t="str" cm="1">
        <f t="array" ref="AS2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" t="str" cm="1">
        <f t="array" ref="AT2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" t="str" cm="1">
        <f t="array" ref="AU2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" spans="1:47" x14ac:dyDescent="0.25">
      <c r="A21">
        <f>IFERROR([1]!OfficeForms.Table[[#This Row],[Id]],"")</f>
        <v>26</v>
      </c>
      <c r="B21" t="str" cm="1">
        <f t="array" ref="B2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1" t="str" cm="1">
        <f t="array" ref="C2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1" t="str" cm="1">
        <f t="array" ref="D2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Info</v>
      </c>
      <c r="E21" t="str" cm="1">
        <f t="array" ref="E2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" s="11" t="str" cm="1">
        <f t="array" ref="F21">IF(VLOOKUP(Etudiants[[#This Row],[ID réponse]:[ID réponse]],[1]!Etudiants[#Data],MATCH(Etudiants[[#Headers],[Aide en BU]],[1]!Etudiants[#Headers],0),FALSE)="","","x")</f>
        <v/>
      </c>
      <c r="G21" s="11" t="str" cm="1">
        <f t="array" ref="G21">IF(VLOOKUP(Etudiants[[#This Row],[ID réponse]:[ID réponse]],[1]!Etudiants[#Data],MATCH(Etudiants[[#Headers],[Tutorat d''intégration]],[1]!Etudiants[#Headers],0),FALSE)="","","x")</f>
        <v/>
      </c>
      <c r="H21" s="11" t="str" cm="1">
        <f t="array" ref="H21">IF(VLOOKUP(Etudiants[[#This Row],[ID réponse]:[ID réponse]],[1]!Etudiants[#Data],MATCH(Etudiants[[#Headers],[Secrétaire d''examens]],[1]!Etudiants[#Headers],0),FALSE)="","","x")</f>
        <v/>
      </c>
      <c r="I21" s="11" t="str" cm="1">
        <f t="array" ref="I21">IF(VLOOKUP(Etudiants[[#This Row],[ID réponse]:[ID réponse]],[1]!Etudiants[#Data],MATCH(Etudiants[[#Headers],[Sujets numériques]],[1]!Etudiants[#Headers],0),FALSE)="","","x")</f>
        <v/>
      </c>
      <c r="J21" s="11" t="str" cm="1">
        <f t="array" ref="J21">IF(VLOOKUP(Etudiants[[#This Row],[ID réponse]:[ID réponse]],[1]!Etudiants[#Data],MATCH(Etudiants[[#Headers],[Autorisation de sortie]],[1]!Etudiants[#Headers],0),FALSE)="","","x")</f>
        <v/>
      </c>
      <c r="K21" s="11" t="str" cm="1">
        <f t="array" ref="K21">IF(VLOOKUP(Etudiants[[#This Row],[ID réponse]:[ID réponse]],[1]!Etudiants[#Data],MATCH(Etudiants[[#Headers],[Prise de notes]],[1]!Etudiants[#Headers],0),FALSE)="","","x")</f>
        <v/>
      </c>
      <c r="L21" s="11" t="str" cm="1">
        <f t="array" ref="L21">IF(VLOOKUP(Etudiants[[#This Row],[ID réponse]:[ID réponse]],[1]!Etudiants[#Data],MATCH(Etudiants[[#Headers],[Rallonge des prêts en BU]],[1]!Etudiants[#Headers],0),FALSE)="","","x")</f>
        <v/>
      </c>
      <c r="M21" s="11" t="str" cm="1">
        <f t="array" ref="M21">IF(VLOOKUP(Etudiants[[#This Row],[ID réponse]:[ID réponse]],[1]!Etudiants[#Data],MATCH(Etudiants[[#Headers],[Soutien pédagogique]],[1]!Etudiants[#Headers],0),FALSE)="","","x")</f>
        <v/>
      </c>
      <c r="N21" s="11" t="str" cm="1">
        <f t="array" ref="N21">IF(VLOOKUP(Etudiants[[#This Row],[ID réponse]:[ID réponse]],[1]!Etudiants[#Data],MATCH(Etudiants[[#Headers],[Braille]],[1]!Etudiants[#Headers],0),FALSE)="","","x")</f>
        <v/>
      </c>
      <c r="O21" s="11" t="str" cm="1">
        <f t="array" ref="O21">IF(VLOOKUP(Etudiants[[#This Row],[ID réponse]:[ID réponse]],[1]!Etudiants[#Data],MATCH(Etudiants[[#Headers],[LSF/LPC]],[1]!Etudiants[#Headers],0),FALSE)="","","x")</f>
        <v/>
      </c>
      <c r="P21" s="11" t="str" cm="1">
        <f t="array" ref="P21">IF(VLOOKUP(Etudiants[[#This Row],[ID réponse]:[ID réponse]],[1]!Etudiants[#Data],MATCH(Etudiants[[#Headers],[Pas de support audio]],[1]!Etudiants[#Headers],0),FALSE)="","","x")</f>
        <v/>
      </c>
      <c r="Q21" s="11" t="str" cm="1">
        <f t="array" ref="Q21">IF(VLOOKUP(Etudiants[[#This Row],[ID réponse]:[ID réponse]],[1]!Etudiants[#Data],MATCH(Etudiants[[#Headers],[Assice confortable]],[1]!Etudiants[#Headers],0),FALSE)="","","x")</f>
        <v/>
      </c>
      <c r="R21" s="11" t="str" cm="1">
        <f t="array" ref="R21">IF(VLOOKUP(Etudiants[[#This Row],[ID réponse]:[ID réponse]],[1]!Etudiants[#Data],MATCH(Etudiants[[#Headers],[Micro HF]],[1]!Etudiants[#Headers],0),FALSE)="","","x")</f>
        <v/>
      </c>
      <c r="S21" s="11" t="str" cm="1">
        <f t="array" ref="S21">IF(VLOOKUP(Etudiants[[#This Row],[ID réponse]:[ID réponse]],[1]!Etudiants[#Data],MATCH(Etudiants[[#Headers],[Casier]],[1]!Etudiants[#Headers],0),FALSE)="","","x")</f>
        <v/>
      </c>
      <c r="T21" s="11" t="str" cm="1">
        <f t="array" ref="T21">IF(VLOOKUP(Etudiants[[#This Row],[ID réponse]:[ID réponse]],[1]!Etudiants[#Data],MATCH(Etudiants[[#Headers],[Ordinateur]],[1]!Etudiants[#Headers],0),FALSE)="","","x")</f>
        <v/>
      </c>
      <c r="U21" s="11" t="str" cm="1">
        <f t="array" ref="U21">IF(VLOOKUP(Etudiants[[#This Row],[ID réponse]:[ID réponse]],[1]!Etudiants[#Data],MATCH(Etudiants[[#Headers],[Mobilier spécifique : à détailler]],[1]!Etudiants[#Headers],0),FALSE)="","","x")</f>
        <v/>
      </c>
      <c r="V21" s="11" t="str" cm="1">
        <f t="array" ref="V21">IF(VLOOKUP(Etudiants[[#This Row],[ID réponse]:[ID réponse]],[1]!Etudiants[#Data],MATCH(Etudiants[[#Headers],[Logiciel spécifique : à détailler]],[1]!Etudiants[#Headers],0),FALSE)="","","x")</f>
        <v/>
      </c>
      <c r="W21" s="11" t="str" cm="1">
        <f t="array" ref="W21">IF(VLOOKUP(Etudiants[[#This Row],[ID réponse]:[ID réponse]],[1]!Etudiants[#Data],MATCH(Etudiants[[#Headers],[Aide en TP]],[1]!Etudiants[#Headers],0),FALSE)="","","x")</f>
        <v/>
      </c>
      <c r="X21" s="11" t="str" cm="1">
        <f t="array" ref="X21">IF(VLOOKUP(Etudiants[[#This Row],[ID réponse]:[ID réponse]],[1]!Etudiants[#Data],MATCH(Etudiants[[#Headers],[Aménagement de l''EDT]],[1]!Etudiants[#Headers],0),FALSE)="","","x")</f>
        <v/>
      </c>
      <c r="Y21" s="11" t="str" cm="1">
        <f t="array" ref="Y21">IF(VLOOKUP(Etudiants[[#This Row],[ID réponse]:[ID réponse]],[1]!Etudiants[#Data],MATCH(Etudiants[[#Headers],[Sanitaire à proximité]],[1]!Etudiants[#Headers],0),FALSE)="","","x")</f>
        <v/>
      </c>
      <c r="Z21" s="11" t="str" cm="1">
        <f t="array" ref="Z21">IF(VLOOKUP(Etudiants[[#This Row],[ID réponse]:[ID réponse]],[1]!Etudiants[#Data],MATCH(Etudiants[[#Headers],[QCM papier]],[1]!Etudiants[#Headers],0),FALSE)="","","x")</f>
        <v/>
      </c>
      <c r="AA21" s="11" t="str" cm="1">
        <f t="array" ref="AA21">IF(VLOOKUP(Etudiants[[#This Row],[ID réponse]:[ID réponse]],[1]!Etudiants[#Data],MATCH(Etudiants[[#Headers],[Absences eventuelles excusées]],[1]!Etudiants[#Headers],0),FALSE)="","","x")</f>
        <v/>
      </c>
      <c r="AB21" s="11" t="str" cm="1">
        <f t="array" ref="AB21">IF(VLOOKUP(Etudiants[[#This Row],[ID réponse]:[ID réponse]],[1]!Etudiants[#Data],MATCH(Etudiants[[#Headers],[Aménagement de l''année en 2 ans]],[1]!Etudiants[#Headers],0),FALSE)="","","x")</f>
        <v/>
      </c>
      <c r="AC21" s="11" t="str" cm="1">
        <f t="array" ref="AC21">IF(VLOOKUP(Etudiants[[#This Row],[ID réponse]:[ID réponse]],[1]!Etudiants[#Data],MATCH(Etudiants[[#Headers],[Passage des épreuves orales devant l''enseignant uniquement]],[1]!Etudiants[#Headers],0),FALSE)="","","x")</f>
        <v/>
      </c>
      <c r="AD21" s="11" t="str" cm="1">
        <f t="array" ref="AD21">IF(VLOOKUP(Etudiants[[#This Row],[ID réponse]:[ID réponse]],[1]!Etudiants[#Data],MATCH(Etudiants[[#Headers],[Dépénalisation des fautes d''orthographe]],[1]!Etudiants[#Headers],0),FALSE)="","","x")</f>
        <v/>
      </c>
      <c r="AE21" s="11" t="str" cm="1">
        <f t="array" ref="AE21">IF(VLOOKUP(Etudiants[[#This Row],[ID réponse]:[ID réponse]],[1]!Etudiants[#Data],MATCH(Etudiants[[#Headers],[Adaptation des écrits à l''oral]],[1]!Etudiants[#Headers],0),FALSE)="","","x")</f>
        <v/>
      </c>
      <c r="AF21" s="11" t="str" cm="1">
        <f t="array" ref="AF21">IF(VLOOKUP(Etudiants[[#This Row],[ID réponse]:[ID réponse]],[1]!Etudiants[#Data],MATCH(Etudiants[[#Headers],[Adaptation des oraux à l''écrit]],[1]!Etudiants[#Headers],0),FALSE)="","","x")</f>
        <v/>
      </c>
      <c r="AG21" s="11" t="str" cm="1">
        <f t="array" ref="AG21">IF(VLOOKUP(Etudiants[[#This Row],[ID réponse]:[ID réponse]],[1]!Etudiants[#Data],MATCH(Etudiants[[#Headers],[Compensation du temps de sortie]],[1]!Etudiants[#Headers],0),FALSE)="","","x")</f>
        <v/>
      </c>
      <c r="AH21" s="11" t="str" cm="1">
        <f t="array" ref="AH21">IF(VLOOKUP(Etudiants[[#This Row],[ID réponse]:[ID réponse]],[1]!Etudiants[#Data],MATCH(Etudiants[[#Headers],[Temps majoré]],[1]!Etudiants[#Headers],0),FALSE)="","","x")</f>
        <v/>
      </c>
      <c r="AI21" s="11" t="str" cm="1">
        <f t="array" ref="AI21">IF(VLOOKUP(Etudiants[[#This Row],[ID réponse]:[ID réponse]],[1]!Etudiants[#Data],MATCH(Etudiants[[#Headers],[1/4]],[1]!Etudiants[#Headers],0),FALSE)="","","x")</f>
        <v/>
      </c>
      <c r="AJ21" s="11" t="str" cm="1">
        <f t="array" ref="AJ21">IF(VLOOKUP(Etudiants[[#This Row],[ID réponse]:[ID réponse]],[1]!Etudiants[#Data],MATCH(Etudiants[[#Headers],[1/3]],[1]!Etudiants[#Headers],0),FALSE)="","","x")</f>
        <v/>
      </c>
      <c r="AK21" s="11" t="str" cm="1">
        <f t="array" ref="AK21">IF(VLOOKUP(Etudiants[[#This Row],[ID réponse]:[ID réponse]],[1]!Etudiants[#Data],MATCH(Etudiants[[#Headers],[1/2]],[1]!Etudiants[#Headers],0),FALSE)="","","x")</f>
        <v/>
      </c>
      <c r="AL21" s="11" t="str" cm="1">
        <f t="array" ref="AL21">IF(VLOOKUP(Etudiants[[#This Row],[ID réponse]:[ID réponse]],[1]!Etudiants[#Data],MATCH(Etudiants[[#Headers],[Ecrits]],[1]!Etudiants[#Headers],0),FALSE)="","","x")</f>
        <v/>
      </c>
      <c r="AM21" s="11" t="str" cm="1">
        <f t="array" ref="AM21">IF(VLOOKUP(Etudiants[[#This Row],[ID réponse]:[ID réponse]],[1]!Etudiants[#Data],MATCH(Etudiants[[#Headers],[Oraux]],[1]!Etudiants[#Headers],0),FALSE)="","","x")</f>
        <v/>
      </c>
      <c r="AN21" s="11" t="str" cm="1">
        <f t="array" ref="AN21">IF(VLOOKUP(Etudiants[[#This Row],[ID réponse]:[ID réponse]],[1]!Etudiants[#Data],MATCH(Etudiants[[#Headers],[Pratiques]],[1]!Etudiants[#Headers],0),FALSE)="","","x")</f>
        <v/>
      </c>
      <c r="AO21" s="11" t="str" cm="1">
        <f t="array" ref="AO21">IF(VLOOKUP(Etudiants[[#This Row],[ID réponse]:[ID réponse]],[1]!Etudiants[#Data],MATCH(Etudiants[[#Headers],[Préparations écrites des épreves orales]],[1]!Etudiants[#Headers],0),FALSE)="","","x")</f>
        <v/>
      </c>
      <c r="AP21" t="str" cm="1">
        <f t="array" ref="AP2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1" t="str" cm="1">
        <f t="array" ref="AQ2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" t="str" cm="1">
        <f t="array" ref="AR2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" t="str" cm="1">
        <f t="array" ref="AS2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" t="str" cm="1">
        <f t="array" ref="AT2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" t="str" cm="1">
        <f t="array" ref="AU2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" spans="1:47" x14ac:dyDescent="0.25">
      <c r="A22">
        <f>IFERROR([1]!OfficeForms.Table[[#This Row],[Id]],"")</f>
        <v>27</v>
      </c>
      <c r="B22" t="str" cm="1">
        <f t="array" ref="B2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2" t="str" cm="1">
        <f t="array" ref="C2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2" t="str" cm="1">
        <f t="array" ref="D2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M2 MEEF PE</v>
      </c>
      <c r="E22" t="str" cm="1">
        <f t="array" ref="E2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" s="11" t="str" cm="1">
        <f t="array" ref="F22">IF(VLOOKUP(Etudiants[[#This Row],[ID réponse]:[ID réponse]],[1]!Etudiants[#Data],MATCH(Etudiants[[#Headers],[Aide en BU]],[1]!Etudiants[#Headers],0),FALSE)="","","x")</f>
        <v/>
      </c>
      <c r="G22" s="11" t="str" cm="1">
        <f t="array" ref="G22">IF(VLOOKUP(Etudiants[[#This Row],[ID réponse]:[ID réponse]],[1]!Etudiants[#Data],MATCH(Etudiants[[#Headers],[Tutorat d''intégration]],[1]!Etudiants[#Headers],0),FALSE)="","","x")</f>
        <v/>
      </c>
      <c r="H22" s="11" t="str" cm="1">
        <f t="array" ref="H22">IF(VLOOKUP(Etudiants[[#This Row],[ID réponse]:[ID réponse]],[1]!Etudiants[#Data],MATCH(Etudiants[[#Headers],[Secrétaire d''examens]],[1]!Etudiants[#Headers],0),FALSE)="","","x")</f>
        <v/>
      </c>
      <c r="I22" s="11" t="str" cm="1">
        <f t="array" ref="I22">IF(VLOOKUP(Etudiants[[#This Row],[ID réponse]:[ID réponse]],[1]!Etudiants[#Data],MATCH(Etudiants[[#Headers],[Sujets numériques]],[1]!Etudiants[#Headers],0),FALSE)="","","x")</f>
        <v/>
      </c>
      <c r="J22" s="11" t="str" cm="1">
        <f t="array" ref="J22">IF(VLOOKUP(Etudiants[[#This Row],[ID réponse]:[ID réponse]],[1]!Etudiants[#Data],MATCH(Etudiants[[#Headers],[Autorisation de sortie]],[1]!Etudiants[#Headers],0),FALSE)="","","x")</f>
        <v>x</v>
      </c>
      <c r="K22" s="11" t="str" cm="1">
        <f t="array" ref="K22">IF(VLOOKUP(Etudiants[[#This Row],[ID réponse]:[ID réponse]],[1]!Etudiants[#Data],MATCH(Etudiants[[#Headers],[Prise de notes]],[1]!Etudiants[#Headers],0),FALSE)="","","x")</f>
        <v>x</v>
      </c>
      <c r="L22" s="11" t="str" cm="1">
        <f t="array" ref="L22">IF(VLOOKUP(Etudiants[[#This Row],[ID réponse]:[ID réponse]],[1]!Etudiants[#Data],MATCH(Etudiants[[#Headers],[Rallonge des prêts en BU]],[1]!Etudiants[#Headers],0),FALSE)="","","x")</f>
        <v/>
      </c>
      <c r="M22" s="11" t="str" cm="1">
        <f t="array" ref="M22">IF(VLOOKUP(Etudiants[[#This Row],[ID réponse]:[ID réponse]],[1]!Etudiants[#Data],MATCH(Etudiants[[#Headers],[Soutien pédagogique]],[1]!Etudiants[#Headers],0),FALSE)="","","x")</f>
        <v/>
      </c>
      <c r="N22" s="11" t="str" cm="1">
        <f t="array" ref="N22">IF(VLOOKUP(Etudiants[[#This Row],[ID réponse]:[ID réponse]],[1]!Etudiants[#Data],MATCH(Etudiants[[#Headers],[Braille]],[1]!Etudiants[#Headers],0),FALSE)="","","x")</f>
        <v/>
      </c>
      <c r="O22" s="11" t="str" cm="1">
        <f t="array" ref="O22">IF(VLOOKUP(Etudiants[[#This Row],[ID réponse]:[ID réponse]],[1]!Etudiants[#Data],MATCH(Etudiants[[#Headers],[LSF/LPC]],[1]!Etudiants[#Headers],0),FALSE)="","","x")</f>
        <v/>
      </c>
      <c r="P22" s="11" t="str" cm="1">
        <f t="array" ref="P22">IF(VLOOKUP(Etudiants[[#This Row],[ID réponse]:[ID réponse]],[1]!Etudiants[#Data],MATCH(Etudiants[[#Headers],[Pas de support audio]],[1]!Etudiants[#Headers],0),FALSE)="","","x")</f>
        <v/>
      </c>
      <c r="Q22" s="11" t="str" cm="1">
        <f t="array" ref="Q22">IF(VLOOKUP(Etudiants[[#This Row],[ID réponse]:[ID réponse]],[1]!Etudiants[#Data],MATCH(Etudiants[[#Headers],[Assice confortable]],[1]!Etudiants[#Headers],0),FALSE)="","","x")</f>
        <v/>
      </c>
      <c r="R22" s="11" t="str" cm="1">
        <f t="array" ref="R22">IF(VLOOKUP(Etudiants[[#This Row],[ID réponse]:[ID réponse]],[1]!Etudiants[#Data],MATCH(Etudiants[[#Headers],[Micro HF]],[1]!Etudiants[#Headers],0),FALSE)="","","x")</f>
        <v/>
      </c>
      <c r="S22" s="11" t="str" cm="1">
        <f t="array" ref="S22">IF(VLOOKUP(Etudiants[[#This Row],[ID réponse]:[ID réponse]],[1]!Etudiants[#Data],MATCH(Etudiants[[#Headers],[Casier]],[1]!Etudiants[#Headers],0),FALSE)="","","x")</f>
        <v/>
      </c>
      <c r="T22" s="11" t="str" cm="1">
        <f t="array" ref="T22">IF(VLOOKUP(Etudiants[[#This Row],[ID réponse]:[ID réponse]],[1]!Etudiants[#Data],MATCH(Etudiants[[#Headers],[Ordinateur]],[1]!Etudiants[#Headers],0),FALSE)="","","x")</f>
        <v/>
      </c>
      <c r="U22" s="11" t="str" cm="1">
        <f t="array" ref="U22">IF(VLOOKUP(Etudiants[[#This Row],[ID réponse]:[ID réponse]],[1]!Etudiants[#Data],MATCH(Etudiants[[#Headers],[Mobilier spécifique : à détailler]],[1]!Etudiants[#Headers],0),FALSE)="","","x")</f>
        <v/>
      </c>
      <c r="V22" s="11" t="str" cm="1">
        <f t="array" ref="V22">IF(VLOOKUP(Etudiants[[#This Row],[ID réponse]:[ID réponse]],[1]!Etudiants[#Data],MATCH(Etudiants[[#Headers],[Logiciel spécifique : à détailler]],[1]!Etudiants[#Headers],0),FALSE)="","","x")</f>
        <v/>
      </c>
      <c r="W22" s="11" t="str" cm="1">
        <f t="array" ref="W22">IF(VLOOKUP(Etudiants[[#This Row],[ID réponse]:[ID réponse]],[1]!Etudiants[#Data],MATCH(Etudiants[[#Headers],[Aide en TP]],[1]!Etudiants[#Headers],0),FALSE)="","","x")</f>
        <v/>
      </c>
      <c r="X22" s="11" t="str" cm="1">
        <f t="array" ref="X22">IF(VLOOKUP(Etudiants[[#This Row],[ID réponse]:[ID réponse]],[1]!Etudiants[#Data],MATCH(Etudiants[[#Headers],[Aménagement de l''EDT]],[1]!Etudiants[#Headers],0),FALSE)="","","x")</f>
        <v/>
      </c>
      <c r="Y22" s="11" t="str" cm="1">
        <f t="array" ref="Y22">IF(VLOOKUP(Etudiants[[#This Row],[ID réponse]:[ID réponse]],[1]!Etudiants[#Data],MATCH(Etudiants[[#Headers],[Sanitaire à proximité]],[1]!Etudiants[#Headers],0),FALSE)="","","x")</f>
        <v/>
      </c>
      <c r="Z22" s="11" t="str" cm="1">
        <f t="array" ref="Z22">IF(VLOOKUP(Etudiants[[#This Row],[ID réponse]:[ID réponse]],[1]!Etudiants[#Data],MATCH(Etudiants[[#Headers],[QCM papier]],[1]!Etudiants[#Headers],0),FALSE)="","","x")</f>
        <v/>
      </c>
      <c r="AA22" s="11" t="str" cm="1">
        <f t="array" ref="AA22">IF(VLOOKUP(Etudiants[[#This Row],[ID réponse]:[ID réponse]],[1]!Etudiants[#Data],MATCH(Etudiants[[#Headers],[Absences eventuelles excusées]],[1]!Etudiants[#Headers],0),FALSE)="","","x")</f>
        <v>x</v>
      </c>
      <c r="AB22" s="11" t="str" cm="1">
        <f t="array" ref="AB22">IF(VLOOKUP(Etudiants[[#This Row],[ID réponse]:[ID réponse]],[1]!Etudiants[#Data],MATCH(Etudiants[[#Headers],[Aménagement de l''année en 2 ans]],[1]!Etudiants[#Headers],0),FALSE)="","","x")</f>
        <v/>
      </c>
      <c r="AC22" s="11" t="str" cm="1">
        <f t="array" ref="AC22">IF(VLOOKUP(Etudiants[[#This Row],[ID réponse]:[ID réponse]],[1]!Etudiants[#Data],MATCH(Etudiants[[#Headers],[Passage des épreuves orales devant l''enseignant uniquement]],[1]!Etudiants[#Headers],0),FALSE)="","","x")</f>
        <v/>
      </c>
      <c r="AD22" s="11" t="str" cm="1">
        <f t="array" ref="AD22">IF(VLOOKUP(Etudiants[[#This Row],[ID réponse]:[ID réponse]],[1]!Etudiants[#Data],MATCH(Etudiants[[#Headers],[Dépénalisation des fautes d''orthographe]],[1]!Etudiants[#Headers],0),FALSE)="","","x")</f>
        <v/>
      </c>
      <c r="AE22" s="11" t="str" cm="1">
        <f t="array" ref="AE22">IF(VLOOKUP(Etudiants[[#This Row],[ID réponse]:[ID réponse]],[1]!Etudiants[#Data],MATCH(Etudiants[[#Headers],[Adaptation des écrits à l''oral]],[1]!Etudiants[#Headers],0),FALSE)="","","x")</f>
        <v/>
      </c>
      <c r="AF22" s="11" t="str" cm="1">
        <f t="array" ref="AF22">IF(VLOOKUP(Etudiants[[#This Row],[ID réponse]:[ID réponse]],[1]!Etudiants[#Data],MATCH(Etudiants[[#Headers],[Adaptation des oraux à l''écrit]],[1]!Etudiants[#Headers],0),FALSE)="","","x")</f>
        <v/>
      </c>
      <c r="AG22" s="11" t="str" cm="1">
        <f t="array" ref="AG22">IF(VLOOKUP(Etudiants[[#This Row],[ID réponse]:[ID réponse]],[1]!Etudiants[#Data],MATCH(Etudiants[[#Headers],[Compensation du temps de sortie]],[1]!Etudiants[#Headers],0),FALSE)="","","x")</f>
        <v/>
      </c>
      <c r="AH22" s="11" t="str" cm="1">
        <f t="array" ref="AH22">IF(VLOOKUP(Etudiants[[#This Row],[ID réponse]:[ID réponse]],[1]!Etudiants[#Data],MATCH(Etudiants[[#Headers],[Temps majoré]],[1]!Etudiants[#Headers],0),FALSE)="","","x")</f>
        <v/>
      </c>
      <c r="AI22" s="11" t="str" cm="1">
        <f t="array" ref="AI22">IF(VLOOKUP(Etudiants[[#This Row],[ID réponse]:[ID réponse]],[1]!Etudiants[#Data],MATCH(Etudiants[[#Headers],[1/4]],[1]!Etudiants[#Headers],0),FALSE)="","","x")</f>
        <v/>
      </c>
      <c r="AJ22" s="11" t="str" cm="1">
        <f t="array" ref="AJ22">IF(VLOOKUP(Etudiants[[#This Row],[ID réponse]:[ID réponse]],[1]!Etudiants[#Data],MATCH(Etudiants[[#Headers],[1/3]],[1]!Etudiants[#Headers],0),FALSE)="","","x")</f>
        <v/>
      </c>
      <c r="AK22" s="11" t="str" cm="1">
        <f t="array" ref="AK22">IF(VLOOKUP(Etudiants[[#This Row],[ID réponse]:[ID réponse]],[1]!Etudiants[#Data],MATCH(Etudiants[[#Headers],[1/2]],[1]!Etudiants[#Headers],0),FALSE)="","","x")</f>
        <v/>
      </c>
      <c r="AL22" s="11" t="str" cm="1">
        <f t="array" ref="AL22">IF(VLOOKUP(Etudiants[[#This Row],[ID réponse]:[ID réponse]],[1]!Etudiants[#Data],MATCH(Etudiants[[#Headers],[Ecrits]],[1]!Etudiants[#Headers],0),FALSE)="","","x")</f>
        <v/>
      </c>
      <c r="AM22" s="11" t="str" cm="1">
        <f t="array" ref="AM22">IF(VLOOKUP(Etudiants[[#This Row],[ID réponse]:[ID réponse]],[1]!Etudiants[#Data],MATCH(Etudiants[[#Headers],[Oraux]],[1]!Etudiants[#Headers],0),FALSE)="","","x")</f>
        <v/>
      </c>
      <c r="AN22" s="11" t="str" cm="1">
        <f t="array" ref="AN22">IF(VLOOKUP(Etudiants[[#This Row],[ID réponse]:[ID réponse]],[1]!Etudiants[#Data],MATCH(Etudiants[[#Headers],[Pratiques]],[1]!Etudiants[#Headers],0),FALSE)="","","x")</f>
        <v/>
      </c>
      <c r="AO22" s="11" t="str" cm="1">
        <f t="array" ref="AO22">IF(VLOOKUP(Etudiants[[#This Row],[ID réponse]:[ID réponse]],[1]!Etudiants[#Data],MATCH(Etudiants[[#Headers],[Préparations écrites des épreves orales]],[1]!Etudiants[#Headers],0),FALSE)="","","x")</f>
        <v/>
      </c>
      <c r="AP22" t="str" cm="1">
        <f t="array" ref="AP2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2" t="str" cm="1">
        <f t="array" ref="AQ2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" t="str" cm="1">
        <f t="array" ref="AR2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" t="str" cm="1">
        <f t="array" ref="AS2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" t="str" cm="1">
        <f t="array" ref="AT2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" t="str" cm="1">
        <f t="array" ref="AU2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" spans="1:47" x14ac:dyDescent="0.25">
      <c r="A23">
        <f>IFERROR([1]!OfficeForms.Table[[#This Row],[Id]],"")</f>
        <v>28</v>
      </c>
      <c r="B23" t="str" cm="1">
        <f t="array" ref="B2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3" t="str" cm="1">
        <f t="array" ref="C2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3" t="str" cm="1">
        <f t="array" ref="D2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GCCD</v>
      </c>
      <c r="E23" t="str" cm="1">
        <f t="array" ref="E2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" s="11" t="str" cm="1">
        <f t="array" ref="F23">IF(VLOOKUP(Etudiants[[#This Row],[ID réponse]:[ID réponse]],[1]!Etudiants[#Data],MATCH(Etudiants[[#Headers],[Aide en BU]],[1]!Etudiants[#Headers],0),FALSE)="","","x")</f>
        <v/>
      </c>
      <c r="G23" s="11" t="str" cm="1">
        <f t="array" ref="G23">IF(VLOOKUP(Etudiants[[#This Row],[ID réponse]:[ID réponse]],[1]!Etudiants[#Data],MATCH(Etudiants[[#Headers],[Tutorat d''intégration]],[1]!Etudiants[#Headers],0),FALSE)="","","x")</f>
        <v/>
      </c>
      <c r="H23" s="11" t="str" cm="1">
        <f t="array" ref="H23">IF(VLOOKUP(Etudiants[[#This Row],[ID réponse]:[ID réponse]],[1]!Etudiants[#Data],MATCH(Etudiants[[#Headers],[Secrétaire d''examens]],[1]!Etudiants[#Headers],0),FALSE)="","","x")</f>
        <v/>
      </c>
      <c r="I23" s="11" t="str" cm="1">
        <f t="array" ref="I23">IF(VLOOKUP(Etudiants[[#This Row],[ID réponse]:[ID réponse]],[1]!Etudiants[#Data],MATCH(Etudiants[[#Headers],[Sujets numériques]],[1]!Etudiants[#Headers],0),FALSE)="","","x")</f>
        <v/>
      </c>
      <c r="J23" s="11" t="str" cm="1">
        <f t="array" ref="J23">IF(VLOOKUP(Etudiants[[#This Row],[ID réponse]:[ID réponse]],[1]!Etudiants[#Data],MATCH(Etudiants[[#Headers],[Autorisation de sortie]],[1]!Etudiants[#Headers],0),FALSE)="","","x")</f>
        <v/>
      </c>
      <c r="K23" s="11" t="str" cm="1">
        <f t="array" ref="K23">IF(VLOOKUP(Etudiants[[#This Row],[ID réponse]:[ID réponse]],[1]!Etudiants[#Data],MATCH(Etudiants[[#Headers],[Prise de notes]],[1]!Etudiants[#Headers],0),FALSE)="","","x")</f>
        <v/>
      </c>
      <c r="L23" s="11" t="str" cm="1">
        <f t="array" ref="L23">IF(VLOOKUP(Etudiants[[#This Row],[ID réponse]:[ID réponse]],[1]!Etudiants[#Data],MATCH(Etudiants[[#Headers],[Rallonge des prêts en BU]],[1]!Etudiants[#Headers],0),FALSE)="","","x")</f>
        <v/>
      </c>
      <c r="M23" s="11" t="str" cm="1">
        <f t="array" ref="M23">IF(VLOOKUP(Etudiants[[#This Row],[ID réponse]:[ID réponse]],[1]!Etudiants[#Data],MATCH(Etudiants[[#Headers],[Soutien pédagogique]],[1]!Etudiants[#Headers],0),FALSE)="","","x")</f>
        <v/>
      </c>
      <c r="N23" s="11" t="str" cm="1">
        <f t="array" ref="N23">IF(VLOOKUP(Etudiants[[#This Row],[ID réponse]:[ID réponse]],[1]!Etudiants[#Data],MATCH(Etudiants[[#Headers],[Braille]],[1]!Etudiants[#Headers],0),FALSE)="","","x")</f>
        <v/>
      </c>
      <c r="O23" s="11" t="str" cm="1">
        <f t="array" ref="O23">IF(VLOOKUP(Etudiants[[#This Row],[ID réponse]:[ID réponse]],[1]!Etudiants[#Data],MATCH(Etudiants[[#Headers],[LSF/LPC]],[1]!Etudiants[#Headers],0),FALSE)="","","x")</f>
        <v/>
      </c>
      <c r="P23" s="11" t="str" cm="1">
        <f t="array" ref="P23">IF(VLOOKUP(Etudiants[[#This Row],[ID réponse]:[ID réponse]],[1]!Etudiants[#Data],MATCH(Etudiants[[#Headers],[Pas de support audio]],[1]!Etudiants[#Headers],0),FALSE)="","","x")</f>
        <v/>
      </c>
      <c r="Q23" s="11" t="str" cm="1">
        <f t="array" ref="Q23">IF(VLOOKUP(Etudiants[[#This Row],[ID réponse]:[ID réponse]],[1]!Etudiants[#Data],MATCH(Etudiants[[#Headers],[Assice confortable]],[1]!Etudiants[#Headers],0),FALSE)="","","x")</f>
        <v/>
      </c>
      <c r="R23" s="11" t="str" cm="1">
        <f t="array" ref="R23">IF(VLOOKUP(Etudiants[[#This Row],[ID réponse]:[ID réponse]],[1]!Etudiants[#Data],MATCH(Etudiants[[#Headers],[Micro HF]],[1]!Etudiants[#Headers],0),FALSE)="","","x")</f>
        <v/>
      </c>
      <c r="S23" s="11" t="str" cm="1">
        <f t="array" ref="S23">IF(VLOOKUP(Etudiants[[#This Row],[ID réponse]:[ID réponse]],[1]!Etudiants[#Data],MATCH(Etudiants[[#Headers],[Casier]],[1]!Etudiants[#Headers],0),FALSE)="","","x")</f>
        <v/>
      </c>
      <c r="T23" s="11" t="str" cm="1">
        <f t="array" ref="T23">IF(VLOOKUP(Etudiants[[#This Row],[ID réponse]:[ID réponse]],[1]!Etudiants[#Data],MATCH(Etudiants[[#Headers],[Ordinateur]],[1]!Etudiants[#Headers],0),FALSE)="","","x")</f>
        <v/>
      </c>
      <c r="U23" s="11" t="str" cm="1">
        <f t="array" ref="U23">IF(VLOOKUP(Etudiants[[#This Row],[ID réponse]:[ID réponse]],[1]!Etudiants[#Data],MATCH(Etudiants[[#Headers],[Mobilier spécifique : à détailler]],[1]!Etudiants[#Headers],0),FALSE)="","","x")</f>
        <v/>
      </c>
      <c r="V23" s="11" t="str" cm="1">
        <f t="array" ref="V23">IF(VLOOKUP(Etudiants[[#This Row],[ID réponse]:[ID réponse]],[1]!Etudiants[#Data],MATCH(Etudiants[[#Headers],[Logiciel spécifique : à détailler]],[1]!Etudiants[#Headers],0),FALSE)="","","x")</f>
        <v/>
      </c>
      <c r="W23" s="11" t="str" cm="1">
        <f t="array" ref="W23">IF(VLOOKUP(Etudiants[[#This Row],[ID réponse]:[ID réponse]],[1]!Etudiants[#Data],MATCH(Etudiants[[#Headers],[Aide en TP]],[1]!Etudiants[#Headers],0),FALSE)="","","x")</f>
        <v/>
      </c>
      <c r="X23" s="11" t="str" cm="1">
        <f t="array" ref="X23">IF(VLOOKUP(Etudiants[[#This Row],[ID réponse]:[ID réponse]],[1]!Etudiants[#Data],MATCH(Etudiants[[#Headers],[Aménagement de l''EDT]],[1]!Etudiants[#Headers],0),FALSE)="","","x")</f>
        <v/>
      </c>
      <c r="Y23" s="11" t="str" cm="1">
        <f t="array" ref="Y23">IF(VLOOKUP(Etudiants[[#This Row],[ID réponse]:[ID réponse]],[1]!Etudiants[#Data],MATCH(Etudiants[[#Headers],[Sanitaire à proximité]],[1]!Etudiants[#Headers],0),FALSE)="","","x")</f>
        <v/>
      </c>
      <c r="Z23" s="11" t="str" cm="1">
        <f t="array" ref="Z23">IF(VLOOKUP(Etudiants[[#This Row],[ID réponse]:[ID réponse]],[1]!Etudiants[#Data],MATCH(Etudiants[[#Headers],[QCM papier]],[1]!Etudiants[#Headers],0),FALSE)="","","x")</f>
        <v/>
      </c>
      <c r="AA23" s="11" t="str" cm="1">
        <f t="array" ref="AA23">IF(VLOOKUP(Etudiants[[#This Row],[ID réponse]:[ID réponse]],[1]!Etudiants[#Data],MATCH(Etudiants[[#Headers],[Absences eventuelles excusées]],[1]!Etudiants[#Headers],0),FALSE)="","","x")</f>
        <v/>
      </c>
      <c r="AB23" s="11" t="str" cm="1">
        <f t="array" ref="AB23">IF(VLOOKUP(Etudiants[[#This Row],[ID réponse]:[ID réponse]],[1]!Etudiants[#Data],MATCH(Etudiants[[#Headers],[Aménagement de l''année en 2 ans]],[1]!Etudiants[#Headers],0),FALSE)="","","x")</f>
        <v/>
      </c>
      <c r="AC23" s="11" t="str" cm="1">
        <f t="array" ref="AC23">IF(VLOOKUP(Etudiants[[#This Row],[ID réponse]:[ID réponse]],[1]!Etudiants[#Data],MATCH(Etudiants[[#Headers],[Passage des épreuves orales devant l''enseignant uniquement]],[1]!Etudiants[#Headers],0),FALSE)="","","x")</f>
        <v/>
      </c>
      <c r="AD23" s="11" t="str" cm="1">
        <f t="array" ref="AD23">IF(VLOOKUP(Etudiants[[#This Row],[ID réponse]:[ID réponse]],[1]!Etudiants[#Data],MATCH(Etudiants[[#Headers],[Dépénalisation des fautes d''orthographe]],[1]!Etudiants[#Headers],0),FALSE)="","","x")</f>
        <v/>
      </c>
      <c r="AE23" s="11" t="str" cm="1">
        <f t="array" ref="AE23">IF(VLOOKUP(Etudiants[[#This Row],[ID réponse]:[ID réponse]],[1]!Etudiants[#Data],MATCH(Etudiants[[#Headers],[Adaptation des écrits à l''oral]],[1]!Etudiants[#Headers],0),FALSE)="","","x")</f>
        <v/>
      </c>
      <c r="AF23" s="11" t="str" cm="1">
        <f t="array" ref="AF23">IF(VLOOKUP(Etudiants[[#This Row],[ID réponse]:[ID réponse]],[1]!Etudiants[#Data],MATCH(Etudiants[[#Headers],[Adaptation des oraux à l''écrit]],[1]!Etudiants[#Headers],0),FALSE)="","","x")</f>
        <v/>
      </c>
      <c r="AG23" s="11" t="str" cm="1">
        <f t="array" ref="AG23">IF(VLOOKUP(Etudiants[[#This Row],[ID réponse]:[ID réponse]],[1]!Etudiants[#Data],MATCH(Etudiants[[#Headers],[Compensation du temps de sortie]],[1]!Etudiants[#Headers],0),FALSE)="","","x")</f>
        <v/>
      </c>
      <c r="AH23" s="11" t="str" cm="1">
        <f t="array" ref="AH23">IF(VLOOKUP(Etudiants[[#This Row],[ID réponse]:[ID réponse]],[1]!Etudiants[#Data],MATCH(Etudiants[[#Headers],[Temps majoré]],[1]!Etudiants[#Headers],0),FALSE)="","","x")</f>
        <v>x</v>
      </c>
      <c r="AI23" s="11" t="str" cm="1">
        <f t="array" ref="AI23">IF(VLOOKUP(Etudiants[[#This Row],[ID réponse]:[ID réponse]],[1]!Etudiants[#Data],MATCH(Etudiants[[#Headers],[1/4]],[1]!Etudiants[#Headers],0),FALSE)="","","x")</f>
        <v/>
      </c>
      <c r="AJ23" s="11" t="str" cm="1">
        <f t="array" ref="AJ23">IF(VLOOKUP(Etudiants[[#This Row],[ID réponse]:[ID réponse]],[1]!Etudiants[#Data],MATCH(Etudiants[[#Headers],[1/3]],[1]!Etudiants[#Headers],0),FALSE)="","","x")</f>
        <v>x</v>
      </c>
      <c r="AK23" s="11" t="str" cm="1">
        <f t="array" ref="AK23">IF(VLOOKUP(Etudiants[[#This Row],[ID réponse]:[ID réponse]],[1]!Etudiants[#Data],MATCH(Etudiants[[#Headers],[1/2]],[1]!Etudiants[#Headers],0),FALSE)="","","x")</f>
        <v/>
      </c>
      <c r="AL23" s="11" t="str" cm="1">
        <f t="array" ref="AL23">IF(VLOOKUP(Etudiants[[#This Row],[ID réponse]:[ID réponse]],[1]!Etudiants[#Data],MATCH(Etudiants[[#Headers],[Ecrits]],[1]!Etudiants[#Headers],0),FALSE)="","","x")</f>
        <v>x</v>
      </c>
      <c r="AM23" s="11" t="str" cm="1">
        <f t="array" ref="AM23">IF(VLOOKUP(Etudiants[[#This Row],[ID réponse]:[ID réponse]],[1]!Etudiants[#Data],MATCH(Etudiants[[#Headers],[Oraux]],[1]!Etudiants[#Headers],0),FALSE)="","","x")</f>
        <v/>
      </c>
      <c r="AN23" s="11" t="str" cm="1">
        <f t="array" ref="AN23">IF(VLOOKUP(Etudiants[[#This Row],[ID réponse]:[ID réponse]],[1]!Etudiants[#Data],MATCH(Etudiants[[#Headers],[Pratiques]],[1]!Etudiants[#Headers],0),FALSE)="","","x")</f>
        <v>x</v>
      </c>
      <c r="AO23" s="11" t="str" cm="1">
        <f t="array" ref="AO23">IF(VLOOKUP(Etudiants[[#This Row],[ID réponse]:[ID réponse]],[1]!Etudiants[#Data],MATCH(Etudiants[[#Headers],[Préparations écrites des épreves orales]],[1]!Etudiants[#Headers],0),FALSE)="","","x")</f>
        <v/>
      </c>
      <c r="AP23" t="str" cm="1">
        <f t="array" ref="AP2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3" t="str" cm="1">
        <f t="array" ref="AQ2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" t="str" cm="1">
        <f t="array" ref="AR2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" t="str" cm="1">
        <f t="array" ref="AS2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" t="str" cm="1">
        <f t="array" ref="AT2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" t="str" cm="1">
        <f t="array" ref="AU2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" spans="1:47" x14ac:dyDescent="0.25">
      <c r="A24">
        <f>IFERROR([1]!OfficeForms.Table[[#This Row],[Id]],"")</f>
        <v>29</v>
      </c>
      <c r="B24" t="str" cm="1">
        <f t="array" ref="B2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4" t="str" cm="1">
        <f t="array" ref="C2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4" t="str" cm="1">
        <f t="array" ref="D2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Lettres</v>
      </c>
      <c r="E24" t="str" cm="1">
        <f t="array" ref="E2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" s="11" t="str" cm="1">
        <f t="array" ref="F24">IF(VLOOKUP(Etudiants[[#This Row],[ID réponse]:[ID réponse]],[1]!Etudiants[#Data],MATCH(Etudiants[[#Headers],[Aide en BU]],[1]!Etudiants[#Headers],0),FALSE)="","","x")</f>
        <v/>
      </c>
      <c r="G24" s="11" t="str" cm="1">
        <f t="array" ref="G24">IF(VLOOKUP(Etudiants[[#This Row],[ID réponse]:[ID réponse]],[1]!Etudiants[#Data],MATCH(Etudiants[[#Headers],[Tutorat d''intégration]],[1]!Etudiants[#Headers],0),FALSE)="","","x")</f>
        <v/>
      </c>
      <c r="H24" s="11" t="str" cm="1">
        <f t="array" ref="H24">IF(VLOOKUP(Etudiants[[#This Row],[ID réponse]:[ID réponse]],[1]!Etudiants[#Data],MATCH(Etudiants[[#Headers],[Secrétaire d''examens]],[1]!Etudiants[#Headers],0),FALSE)="","","x")</f>
        <v/>
      </c>
      <c r="I24" s="11" t="str" cm="1">
        <f t="array" ref="I24">IF(VLOOKUP(Etudiants[[#This Row],[ID réponse]:[ID réponse]],[1]!Etudiants[#Data],MATCH(Etudiants[[#Headers],[Sujets numériques]],[1]!Etudiants[#Headers],0),FALSE)="","","x")</f>
        <v/>
      </c>
      <c r="J24" s="11" t="str" cm="1">
        <f t="array" ref="J24">IF(VLOOKUP(Etudiants[[#This Row],[ID réponse]:[ID réponse]],[1]!Etudiants[#Data],MATCH(Etudiants[[#Headers],[Autorisation de sortie]],[1]!Etudiants[#Headers],0),FALSE)="","","x")</f>
        <v>x</v>
      </c>
      <c r="K24" s="11" t="str" cm="1">
        <f t="array" ref="K24">IF(VLOOKUP(Etudiants[[#This Row],[ID réponse]:[ID réponse]],[1]!Etudiants[#Data],MATCH(Etudiants[[#Headers],[Prise de notes]],[1]!Etudiants[#Headers],0),FALSE)="","","x")</f>
        <v/>
      </c>
      <c r="L24" s="11" t="str" cm="1">
        <f t="array" ref="L24">IF(VLOOKUP(Etudiants[[#This Row],[ID réponse]:[ID réponse]],[1]!Etudiants[#Data],MATCH(Etudiants[[#Headers],[Rallonge des prêts en BU]],[1]!Etudiants[#Headers],0),FALSE)="","","x")</f>
        <v/>
      </c>
      <c r="M24" s="11" t="str" cm="1">
        <f t="array" ref="M24">IF(VLOOKUP(Etudiants[[#This Row],[ID réponse]:[ID réponse]],[1]!Etudiants[#Data],MATCH(Etudiants[[#Headers],[Soutien pédagogique]],[1]!Etudiants[#Headers],0),FALSE)="","","x")</f>
        <v/>
      </c>
      <c r="N24" s="11" t="str" cm="1">
        <f t="array" ref="N24">IF(VLOOKUP(Etudiants[[#This Row],[ID réponse]:[ID réponse]],[1]!Etudiants[#Data],MATCH(Etudiants[[#Headers],[Braille]],[1]!Etudiants[#Headers],0),FALSE)="","","x")</f>
        <v/>
      </c>
      <c r="O24" s="11" t="str" cm="1">
        <f t="array" ref="O24">IF(VLOOKUP(Etudiants[[#This Row],[ID réponse]:[ID réponse]],[1]!Etudiants[#Data],MATCH(Etudiants[[#Headers],[LSF/LPC]],[1]!Etudiants[#Headers],0),FALSE)="","","x")</f>
        <v/>
      </c>
      <c r="P24" s="11" t="str" cm="1">
        <f t="array" ref="P24">IF(VLOOKUP(Etudiants[[#This Row],[ID réponse]:[ID réponse]],[1]!Etudiants[#Data],MATCH(Etudiants[[#Headers],[Pas de support audio]],[1]!Etudiants[#Headers],0),FALSE)="","","x")</f>
        <v/>
      </c>
      <c r="Q24" s="11" t="str" cm="1">
        <f t="array" ref="Q24">IF(VLOOKUP(Etudiants[[#This Row],[ID réponse]:[ID réponse]],[1]!Etudiants[#Data],MATCH(Etudiants[[#Headers],[Assice confortable]],[1]!Etudiants[#Headers],0),FALSE)="","","x")</f>
        <v/>
      </c>
      <c r="R24" s="11" t="str" cm="1">
        <f t="array" ref="R24">IF(VLOOKUP(Etudiants[[#This Row],[ID réponse]:[ID réponse]],[1]!Etudiants[#Data],MATCH(Etudiants[[#Headers],[Micro HF]],[1]!Etudiants[#Headers],0),FALSE)="","","x")</f>
        <v/>
      </c>
      <c r="S24" s="11" t="str" cm="1">
        <f t="array" ref="S24">IF(VLOOKUP(Etudiants[[#This Row],[ID réponse]:[ID réponse]],[1]!Etudiants[#Data],MATCH(Etudiants[[#Headers],[Casier]],[1]!Etudiants[#Headers],0),FALSE)="","","x")</f>
        <v/>
      </c>
      <c r="T24" s="11" t="str" cm="1">
        <f t="array" ref="T24">IF(VLOOKUP(Etudiants[[#This Row],[ID réponse]:[ID réponse]],[1]!Etudiants[#Data],MATCH(Etudiants[[#Headers],[Ordinateur]],[1]!Etudiants[#Headers],0),FALSE)="","","x")</f>
        <v/>
      </c>
      <c r="U24" s="11" t="str" cm="1">
        <f t="array" ref="U24">IF(VLOOKUP(Etudiants[[#This Row],[ID réponse]:[ID réponse]],[1]!Etudiants[#Data],MATCH(Etudiants[[#Headers],[Mobilier spécifique : à détailler]],[1]!Etudiants[#Headers],0),FALSE)="","","x")</f>
        <v/>
      </c>
      <c r="V24" s="11" t="str" cm="1">
        <f t="array" ref="V24">IF(VLOOKUP(Etudiants[[#This Row],[ID réponse]:[ID réponse]],[1]!Etudiants[#Data],MATCH(Etudiants[[#Headers],[Logiciel spécifique : à détailler]],[1]!Etudiants[#Headers],0),FALSE)="","","x")</f>
        <v/>
      </c>
      <c r="W24" s="11" t="str" cm="1">
        <f t="array" ref="W24">IF(VLOOKUP(Etudiants[[#This Row],[ID réponse]:[ID réponse]],[1]!Etudiants[#Data],MATCH(Etudiants[[#Headers],[Aide en TP]],[1]!Etudiants[#Headers],0),FALSE)="","","x")</f>
        <v/>
      </c>
      <c r="X24" s="11" t="str" cm="1">
        <f t="array" ref="X24">IF(VLOOKUP(Etudiants[[#This Row],[ID réponse]:[ID réponse]],[1]!Etudiants[#Data],MATCH(Etudiants[[#Headers],[Aménagement de l''EDT]],[1]!Etudiants[#Headers],0),FALSE)="","","x")</f>
        <v/>
      </c>
      <c r="Y24" s="11" t="str" cm="1">
        <f t="array" ref="Y24">IF(VLOOKUP(Etudiants[[#This Row],[ID réponse]:[ID réponse]],[1]!Etudiants[#Data],MATCH(Etudiants[[#Headers],[Sanitaire à proximité]],[1]!Etudiants[#Headers],0),FALSE)="","","x")</f>
        <v/>
      </c>
      <c r="Z24" s="11" t="str" cm="1">
        <f t="array" ref="Z24">IF(VLOOKUP(Etudiants[[#This Row],[ID réponse]:[ID réponse]],[1]!Etudiants[#Data],MATCH(Etudiants[[#Headers],[QCM papier]],[1]!Etudiants[#Headers],0),FALSE)="","","x")</f>
        <v/>
      </c>
      <c r="AA24" s="11" t="str" cm="1">
        <f t="array" ref="AA24">IF(VLOOKUP(Etudiants[[#This Row],[ID réponse]:[ID réponse]],[1]!Etudiants[#Data],MATCH(Etudiants[[#Headers],[Absences eventuelles excusées]],[1]!Etudiants[#Headers],0),FALSE)="","","x")</f>
        <v>x</v>
      </c>
      <c r="AB24" s="11" t="str" cm="1">
        <f t="array" ref="AB24">IF(VLOOKUP(Etudiants[[#This Row],[ID réponse]:[ID réponse]],[1]!Etudiants[#Data],MATCH(Etudiants[[#Headers],[Aménagement de l''année en 2 ans]],[1]!Etudiants[#Headers],0),FALSE)="","","x")</f>
        <v>x</v>
      </c>
      <c r="AC24" s="11" t="str" cm="1">
        <f t="array" ref="AC24">IF(VLOOKUP(Etudiants[[#This Row],[ID réponse]:[ID réponse]],[1]!Etudiants[#Data],MATCH(Etudiants[[#Headers],[Passage des épreuves orales devant l''enseignant uniquement]],[1]!Etudiants[#Headers],0),FALSE)="","","x")</f>
        <v/>
      </c>
      <c r="AD24" s="11" t="str" cm="1">
        <f t="array" ref="AD24">IF(VLOOKUP(Etudiants[[#This Row],[ID réponse]:[ID réponse]],[1]!Etudiants[#Data],MATCH(Etudiants[[#Headers],[Dépénalisation des fautes d''orthographe]],[1]!Etudiants[#Headers],0),FALSE)="","","x")</f>
        <v/>
      </c>
      <c r="AE24" s="11" t="str" cm="1">
        <f t="array" ref="AE24">IF(VLOOKUP(Etudiants[[#This Row],[ID réponse]:[ID réponse]],[1]!Etudiants[#Data],MATCH(Etudiants[[#Headers],[Adaptation des écrits à l''oral]],[1]!Etudiants[#Headers],0),FALSE)="","","x")</f>
        <v/>
      </c>
      <c r="AF24" s="11" t="str" cm="1">
        <f t="array" ref="AF24">IF(VLOOKUP(Etudiants[[#This Row],[ID réponse]:[ID réponse]],[1]!Etudiants[#Data],MATCH(Etudiants[[#Headers],[Adaptation des oraux à l''écrit]],[1]!Etudiants[#Headers],0),FALSE)="","","x")</f>
        <v/>
      </c>
      <c r="AG24" s="11" t="str" cm="1">
        <f t="array" ref="AG24">IF(VLOOKUP(Etudiants[[#This Row],[ID réponse]:[ID réponse]],[1]!Etudiants[#Data],MATCH(Etudiants[[#Headers],[Compensation du temps de sortie]],[1]!Etudiants[#Headers],0),FALSE)="","","x")</f>
        <v>x</v>
      </c>
      <c r="AH24" s="11" t="str" cm="1">
        <f t="array" ref="AH24">IF(VLOOKUP(Etudiants[[#This Row],[ID réponse]:[ID réponse]],[1]!Etudiants[#Data],MATCH(Etudiants[[#Headers],[Temps majoré]],[1]!Etudiants[#Headers],0),FALSE)="","","x")</f>
        <v/>
      </c>
      <c r="AI24" s="11" t="str" cm="1">
        <f t="array" ref="AI24">IF(VLOOKUP(Etudiants[[#This Row],[ID réponse]:[ID réponse]],[1]!Etudiants[#Data],MATCH(Etudiants[[#Headers],[1/4]],[1]!Etudiants[#Headers],0),FALSE)="","","x")</f>
        <v/>
      </c>
      <c r="AJ24" s="11" t="str" cm="1">
        <f t="array" ref="AJ24">IF(VLOOKUP(Etudiants[[#This Row],[ID réponse]:[ID réponse]],[1]!Etudiants[#Data],MATCH(Etudiants[[#Headers],[1/3]],[1]!Etudiants[#Headers],0),FALSE)="","","x")</f>
        <v/>
      </c>
      <c r="AK24" s="11" t="str" cm="1">
        <f t="array" ref="AK24">IF(VLOOKUP(Etudiants[[#This Row],[ID réponse]:[ID réponse]],[1]!Etudiants[#Data],MATCH(Etudiants[[#Headers],[1/2]],[1]!Etudiants[#Headers],0),FALSE)="","","x")</f>
        <v/>
      </c>
      <c r="AL24" s="11" t="str" cm="1">
        <f t="array" ref="AL24">IF(VLOOKUP(Etudiants[[#This Row],[ID réponse]:[ID réponse]],[1]!Etudiants[#Data],MATCH(Etudiants[[#Headers],[Ecrits]],[1]!Etudiants[#Headers],0),FALSE)="","","x")</f>
        <v/>
      </c>
      <c r="AM24" s="11" t="str" cm="1">
        <f t="array" ref="AM24">IF(VLOOKUP(Etudiants[[#This Row],[ID réponse]:[ID réponse]],[1]!Etudiants[#Data],MATCH(Etudiants[[#Headers],[Oraux]],[1]!Etudiants[#Headers],0),FALSE)="","","x")</f>
        <v/>
      </c>
      <c r="AN24" s="11" t="str" cm="1">
        <f t="array" ref="AN24">IF(VLOOKUP(Etudiants[[#This Row],[ID réponse]:[ID réponse]],[1]!Etudiants[#Data],MATCH(Etudiants[[#Headers],[Pratiques]],[1]!Etudiants[#Headers],0),FALSE)="","","x")</f>
        <v/>
      </c>
      <c r="AO24" s="11" t="str" cm="1">
        <f t="array" ref="AO24">IF(VLOOKUP(Etudiants[[#This Row],[ID réponse]:[ID réponse]],[1]!Etudiants[#Data],MATCH(Etudiants[[#Headers],[Préparations écrites des épreves orales]],[1]!Etudiants[#Headers],0),FALSE)="","","x")</f>
        <v/>
      </c>
      <c r="AP24" t="str" cm="1">
        <f t="array" ref="AP2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24" t="str" cm="1">
        <f t="array" ref="AQ2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" t="str" cm="1">
        <f t="array" ref="AR2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" t="str" cm="1">
        <f t="array" ref="AS2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" t="str" cm="1">
        <f t="array" ref="AT2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" t="str" cm="1">
        <f t="array" ref="AU2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" spans="1:47" x14ac:dyDescent="0.25">
      <c r="A25">
        <f>IFERROR([1]!OfficeForms.Table[[#This Row],[Id]],"")</f>
        <v>30</v>
      </c>
      <c r="B25" t="str" cm="1">
        <f t="array" ref="B2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5" t="str" cm="1">
        <f t="array" ref="C2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5" t="str" cm="1">
        <f t="array" ref="D2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Info</v>
      </c>
      <c r="E25" t="str" cm="1">
        <f t="array" ref="E2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" s="11" t="str" cm="1">
        <f t="array" ref="F25">IF(VLOOKUP(Etudiants[[#This Row],[ID réponse]:[ID réponse]],[1]!Etudiants[#Data],MATCH(Etudiants[[#Headers],[Aide en BU]],[1]!Etudiants[#Headers],0),FALSE)="","","x")</f>
        <v/>
      </c>
      <c r="G25" s="11" t="str" cm="1">
        <f t="array" ref="G25">IF(VLOOKUP(Etudiants[[#This Row],[ID réponse]:[ID réponse]],[1]!Etudiants[#Data],MATCH(Etudiants[[#Headers],[Tutorat d''intégration]],[1]!Etudiants[#Headers],0),FALSE)="","","x")</f>
        <v/>
      </c>
      <c r="H25" s="11" t="str" cm="1">
        <f t="array" ref="H25">IF(VLOOKUP(Etudiants[[#This Row],[ID réponse]:[ID réponse]],[1]!Etudiants[#Data],MATCH(Etudiants[[#Headers],[Secrétaire d''examens]],[1]!Etudiants[#Headers],0),FALSE)="","","x")</f>
        <v/>
      </c>
      <c r="I25" s="11" t="str" cm="1">
        <f t="array" ref="I25">IF(VLOOKUP(Etudiants[[#This Row],[ID réponse]:[ID réponse]],[1]!Etudiants[#Data],MATCH(Etudiants[[#Headers],[Sujets numériques]],[1]!Etudiants[#Headers],0),FALSE)="","","x")</f>
        <v/>
      </c>
      <c r="J25" s="11" t="str" cm="1">
        <f t="array" ref="J25">IF(VLOOKUP(Etudiants[[#This Row],[ID réponse]:[ID réponse]],[1]!Etudiants[#Data],MATCH(Etudiants[[#Headers],[Autorisation de sortie]],[1]!Etudiants[#Headers],0),FALSE)="","","x")</f>
        <v>x</v>
      </c>
      <c r="K25" s="11" t="str" cm="1">
        <f t="array" ref="K25">IF(VLOOKUP(Etudiants[[#This Row],[ID réponse]:[ID réponse]],[1]!Etudiants[#Data],MATCH(Etudiants[[#Headers],[Prise de notes]],[1]!Etudiants[#Headers],0),FALSE)="","","x")</f>
        <v/>
      </c>
      <c r="L25" s="11" t="str" cm="1">
        <f t="array" ref="L25">IF(VLOOKUP(Etudiants[[#This Row],[ID réponse]:[ID réponse]],[1]!Etudiants[#Data],MATCH(Etudiants[[#Headers],[Rallonge des prêts en BU]],[1]!Etudiants[#Headers],0),FALSE)="","","x")</f>
        <v/>
      </c>
      <c r="M25" s="11" t="str" cm="1">
        <f t="array" ref="M25">IF(VLOOKUP(Etudiants[[#This Row],[ID réponse]:[ID réponse]],[1]!Etudiants[#Data],MATCH(Etudiants[[#Headers],[Soutien pédagogique]],[1]!Etudiants[#Headers],0),FALSE)="","","x")</f>
        <v/>
      </c>
      <c r="N25" s="11" t="str" cm="1">
        <f t="array" ref="N25">IF(VLOOKUP(Etudiants[[#This Row],[ID réponse]:[ID réponse]],[1]!Etudiants[#Data],MATCH(Etudiants[[#Headers],[Braille]],[1]!Etudiants[#Headers],0),FALSE)="","","x")</f>
        <v/>
      </c>
      <c r="O25" s="11" t="str" cm="1">
        <f t="array" ref="O25">IF(VLOOKUP(Etudiants[[#This Row],[ID réponse]:[ID réponse]],[1]!Etudiants[#Data],MATCH(Etudiants[[#Headers],[LSF/LPC]],[1]!Etudiants[#Headers],0),FALSE)="","","x")</f>
        <v/>
      </c>
      <c r="P25" s="11" t="str" cm="1">
        <f t="array" ref="P25">IF(VLOOKUP(Etudiants[[#This Row],[ID réponse]:[ID réponse]],[1]!Etudiants[#Data],MATCH(Etudiants[[#Headers],[Pas de support audio]],[1]!Etudiants[#Headers],0),FALSE)="","","x")</f>
        <v/>
      </c>
      <c r="Q25" s="11" t="str" cm="1">
        <f t="array" ref="Q25">IF(VLOOKUP(Etudiants[[#This Row],[ID réponse]:[ID réponse]],[1]!Etudiants[#Data],MATCH(Etudiants[[#Headers],[Assice confortable]],[1]!Etudiants[#Headers],0),FALSE)="","","x")</f>
        <v/>
      </c>
      <c r="R25" s="11" t="str" cm="1">
        <f t="array" ref="R25">IF(VLOOKUP(Etudiants[[#This Row],[ID réponse]:[ID réponse]],[1]!Etudiants[#Data],MATCH(Etudiants[[#Headers],[Micro HF]],[1]!Etudiants[#Headers],0),FALSE)="","","x")</f>
        <v/>
      </c>
      <c r="S25" s="11" t="str" cm="1">
        <f t="array" ref="S25">IF(VLOOKUP(Etudiants[[#This Row],[ID réponse]:[ID réponse]],[1]!Etudiants[#Data],MATCH(Etudiants[[#Headers],[Casier]],[1]!Etudiants[#Headers],0),FALSE)="","","x")</f>
        <v>x</v>
      </c>
      <c r="T25" s="11" t="str" cm="1">
        <f t="array" ref="T25">IF(VLOOKUP(Etudiants[[#This Row],[ID réponse]:[ID réponse]],[1]!Etudiants[#Data],MATCH(Etudiants[[#Headers],[Ordinateur]],[1]!Etudiants[#Headers],0),FALSE)="","","x")</f>
        <v/>
      </c>
      <c r="U25" s="11" t="str" cm="1">
        <f t="array" ref="U25">IF(VLOOKUP(Etudiants[[#This Row],[ID réponse]:[ID réponse]],[1]!Etudiants[#Data],MATCH(Etudiants[[#Headers],[Mobilier spécifique : à détailler]],[1]!Etudiants[#Headers],0),FALSE)="","","x")</f>
        <v/>
      </c>
      <c r="V25" s="11" t="str" cm="1">
        <f t="array" ref="V25">IF(VLOOKUP(Etudiants[[#This Row],[ID réponse]:[ID réponse]],[1]!Etudiants[#Data],MATCH(Etudiants[[#Headers],[Logiciel spécifique : à détailler]],[1]!Etudiants[#Headers],0),FALSE)="","","x")</f>
        <v/>
      </c>
      <c r="W25" s="11" t="str" cm="1">
        <f t="array" ref="W25">IF(VLOOKUP(Etudiants[[#This Row],[ID réponse]:[ID réponse]],[1]!Etudiants[#Data],MATCH(Etudiants[[#Headers],[Aide en TP]],[1]!Etudiants[#Headers],0),FALSE)="","","x")</f>
        <v/>
      </c>
      <c r="X25" s="11" t="str" cm="1">
        <f t="array" ref="X25">IF(VLOOKUP(Etudiants[[#This Row],[ID réponse]:[ID réponse]],[1]!Etudiants[#Data],MATCH(Etudiants[[#Headers],[Aménagement de l''EDT]],[1]!Etudiants[#Headers],0),FALSE)="","","x")</f>
        <v/>
      </c>
      <c r="Y25" s="11" t="str" cm="1">
        <f t="array" ref="Y25">IF(VLOOKUP(Etudiants[[#This Row],[ID réponse]:[ID réponse]],[1]!Etudiants[#Data],MATCH(Etudiants[[#Headers],[Sanitaire à proximité]],[1]!Etudiants[#Headers],0),FALSE)="","","x")</f>
        <v/>
      </c>
      <c r="Z25" s="11" t="str" cm="1">
        <f t="array" ref="Z25">IF(VLOOKUP(Etudiants[[#This Row],[ID réponse]:[ID réponse]],[1]!Etudiants[#Data],MATCH(Etudiants[[#Headers],[QCM papier]],[1]!Etudiants[#Headers],0),FALSE)="","","x")</f>
        <v/>
      </c>
      <c r="AA25" s="11" t="str" cm="1">
        <f t="array" ref="AA25">IF(VLOOKUP(Etudiants[[#This Row],[ID réponse]:[ID réponse]],[1]!Etudiants[#Data],MATCH(Etudiants[[#Headers],[Absences eventuelles excusées]],[1]!Etudiants[#Headers],0),FALSE)="","","x")</f>
        <v/>
      </c>
      <c r="AB25" s="11" t="str" cm="1">
        <f t="array" ref="AB25">IF(VLOOKUP(Etudiants[[#This Row],[ID réponse]:[ID réponse]],[1]!Etudiants[#Data],MATCH(Etudiants[[#Headers],[Aménagement de l''année en 2 ans]],[1]!Etudiants[#Headers],0),FALSE)="","","x")</f>
        <v>x</v>
      </c>
      <c r="AC25" s="11" t="str" cm="1">
        <f t="array" ref="AC25">IF(VLOOKUP(Etudiants[[#This Row],[ID réponse]:[ID réponse]],[1]!Etudiants[#Data],MATCH(Etudiants[[#Headers],[Passage des épreuves orales devant l''enseignant uniquement]],[1]!Etudiants[#Headers],0),FALSE)="","","x")</f>
        <v/>
      </c>
      <c r="AD25" s="11" t="str" cm="1">
        <f t="array" ref="AD25">IF(VLOOKUP(Etudiants[[#This Row],[ID réponse]:[ID réponse]],[1]!Etudiants[#Data],MATCH(Etudiants[[#Headers],[Dépénalisation des fautes d''orthographe]],[1]!Etudiants[#Headers],0),FALSE)="","","x")</f>
        <v/>
      </c>
      <c r="AE25" s="11" t="str" cm="1">
        <f t="array" ref="AE25">IF(VLOOKUP(Etudiants[[#This Row],[ID réponse]:[ID réponse]],[1]!Etudiants[#Data],MATCH(Etudiants[[#Headers],[Adaptation des écrits à l''oral]],[1]!Etudiants[#Headers],0),FALSE)="","","x")</f>
        <v/>
      </c>
      <c r="AF25" s="11" t="str" cm="1">
        <f t="array" ref="AF25">IF(VLOOKUP(Etudiants[[#This Row],[ID réponse]:[ID réponse]],[1]!Etudiants[#Data],MATCH(Etudiants[[#Headers],[Adaptation des oraux à l''écrit]],[1]!Etudiants[#Headers],0),FALSE)="","","x")</f>
        <v/>
      </c>
      <c r="AG25" s="11" t="str" cm="1">
        <f t="array" ref="AG25">IF(VLOOKUP(Etudiants[[#This Row],[ID réponse]:[ID réponse]],[1]!Etudiants[#Data],MATCH(Etudiants[[#Headers],[Compensation du temps de sortie]],[1]!Etudiants[#Headers],0),FALSE)="","","x")</f>
        <v/>
      </c>
      <c r="AH25" s="11" t="str" cm="1">
        <f t="array" ref="AH25">IF(VLOOKUP(Etudiants[[#This Row],[ID réponse]:[ID réponse]],[1]!Etudiants[#Data],MATCH(Etudiants[[#Headers],[Temps majoré]],[1]!Etudiants[#Headers],0),FALSE)="","","x")</f>
        <v>x</v>
      </c>
      <c r="AI25" s="11" t="str" cm="1">
        <f t="array" ref="AI25">IF(VLOOKUP(Etudiants[[#This Row],[ID réponse]:[ID réponse]],[1]!Etudiants[#Data],MATCH(Etudiants[[#Headers],[1/4]],[1]!Etudiants[#Headers],0),FALSE)="","","x")</f>
        <v/>
      </c>
      <c r="AJ25" s="11" t="str" cm="1">
        <f t="array" ref="AJ25">IF(VLOOKUP(Etudiants[[#This Row],[ID réponse]:[ID réponse]],[1]!Etudiants[#Data],MATCH(Etudiants[[#Headers],[1/3]],[1]!Etudiants[#Headers],0),FALSE)="","","x")</f>
        <v>x</v>
      </c>
      <c r="AK25" s="11" t="str" cm="1">
        <f t="array" ref="AK25">IF(VLOOKUP(Etudiants[[#This Row],[ID réponse]:[ID réponse]],[1]!Etudiants[#Data],MATCH(Etudiants[[#Headers],[1/2]],[1]!Etudiants[#Headers],0),FALSE)="","","x")</f>
        <v/>
      </c>
      <c r="AL25" s="11" t="str" cm="1">
        <f t="array" ref="AL25">IF(VLOOKUP(Etudiants[[#This Row],[ID réponse]:[ID réponse]],[1]!Etudiants[#Data],MATCH(Etudiants[[#Headers],[Ecrits]],[1]!Etudiants[#Headers],0),FALSE)="","","x")</f>
        <v>x</v>
      </c>
      <c r="AM25" s="11" t="str" cm="1">
        <f t="array" ref="AM25">IF(VLOOKUP(Etudiants[[#This Row],[ID réponse]:[ID réponse]],[1]!Etudiants[#Data],MATCH(Etudiants[[#Headers],[Oraux]],[1]!Etudiants[#Headers],0),FALSE)="","","x")</f>
        <v/>
      </c>
      <c r="AN25" s="11" t="str" cm="1">
        <f t="array" ref="AN25">IF(VLOOKUP(Etudiants[[#This Row],[ID réponse]:[ID réponse]],[1]!Etudiants[#Data],MATCH(Etudiants[[#Headers],[Pratiques]],[1]!Etudiants[#Headers],0),FALSE)="","","x")</f>
        <v>x</v>
      </c>
      <c r="AO25" s="11" t="str" cm="1">
        <f t="array" ref="AO25">IF(VLOOKUP(Etudiants[[#This Row],[ID réponse]:[ID réponse]],[1]!Etudiants[#Data],MATCH(Etudiants[[#Headers],[Préparations écrites des épreves orales]],[1]!Etudiants[#Headers],0),FALSE)="","","x")</f>
        <v/>
      </c>
      <c r="AP25" t="str" cm="1">
        <f t="array" ref="AP2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25" t="str" cm="1">
        <f t="array" ref="AQ2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" t="str" cm="1">
        <f t="array" ref="AR2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" t="str" cm="1">
        <f t="array" ref="AS2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" t="str" cm="1">
        <f t="array" ref="AT2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" t="str" cm="1">
        <f t="array" ref="AU2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" spans="1:47" x14ac:dyDescent="0.25">
      <c r="A26">
        <f>IFERROR([1]!OfficeForms.Table[[#This Row],[Id]],"")</f>
        <v>31</v>
      </c>
      <c r="B26" t="str" cm="1">
        <f t="array" ref="B2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6" t="str" cm="1">
        <f t="array" ref="C2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6" t="str" cm="1">
        <f t="array" ref="D2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Gestion</v>
      </c>
      <c r="E26" t="str" cm="1">
        <f t="array" ref="E2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" s="11" t="str" cm="1">
        <f t="array" ref="F26">IF(VLOOKUP(Etudiants[[#This Row],[ID réponse]:[ID réponse]],[1]!Etudiants[#Data],MATCH(Etudiants[[#Headers],[Aide en BU]],[1]!Etudiants[#Headers],0),FALSE)="","","x")</f>
        <v/>
      </c>
      <c r="G26" s="11" t="str" cm="1">
        <f t="array" ref="G26">IF(VLOOKUP(Etudiants[[#This Row],[ID réponse]:[ID réponse]],[1]!Etudiants[#Data],MATCH(Etudiants[[#Headers],[Tutorat d''intégration]],[1]!Etudiants[#Headers],0),FALSE)="","","x")</f>
        <v/>
      </c>
      <c r="H26" s="11" t="str" cm="1">
        <f t="array" ref="H26">IF(VLOOKUP(Etudiants[[#This Row],[ID réponse]:[ID réponse]],[1]!Etudiants[#Data],MATCH(Etudiants[[#Headers],[Secrétaire d''examens]],[1]!Etudiants[#Headers],0),FALSE)="","","x")</f>
        <v/>
      </c>
      <c r="I26" s="11" t="str" cm="1">
        <f t="array" ref="I26">IF(VLOOKUP(Etudiants[[#This Row],[ID réponse]:[ID réponse]],[1]!Etudiants[#Data],MATCH(Etudiants[[#Headers],[Sujets numériques]],[1]!Etudiants[#Headers],0),FALSE)="","","x")</f>
        <v/>
      </c>
      <c r="J26" s="11" t="str" cm="1">
        <f t="array" ref="J26">IF(VLOOKUP(Etudiants[[#This Row],[ID réponse]:[ID réponse]],[1]!Etudiants[#Data],MATCH(Etudiants[[#Headers],[Autorisation de sortie]],[1]!Etudiants[#Headers],0),FALSE)="","","x")</f>
        <v/>
      </c>
      <c r="K26" s="11" t="str" cm="1">
        <f t="array" ref="K26">IF(VLOOKUP(Etudiants[[#This Row],[ID réponse]:[ID réponse]],[1]!Etudiants[#Data],MATCH(Etudiants[[#Headers],[Prise de notes]],[1]!Etudiants[#Headers],0),FALSE)="","","x")</f>
        <v/>
      </c>
      <c r="L26" s="11" t="str" cm="1">
        <f t="array" ref="L26">IF(VLOOKUP(Etudiants[[#This Row],[ID réponse]:[ID réponse]],[1]!Etudiants[#Data],MATCH(Etudiants[[#Headers],[Rallonge des prêts en BU]],[1]!Etudiants[#Headers],0),FALSE)="","","x")</f>
        <v/>
      </c>
      <c r="M26" s="11" t="str" cm="1">
        <f t="array" ref="M26">IF(VLOOKUP(Etudiants[[#This Row],[ID réponse]:[ID réponse]],[1]!Etudiants[#Data],MATCH(Etudiants[[#Headers],[Soutien pédagogique]],[1]!Etudiants[#Headers],0),FALSE)="","","x")</f>
        <v/>
      </c>
      <c r="N26" s="11" t="str" cm="1">
        <f t="array" ref="N26">IF(VLOOKUP(Etudiants[[#This Row],[ID réponse]:[ID réponse]],[1]!Etudiants[#Data],MATCH(Etudiants[[#Headers],[Braille]],[1]!Etudiants[#Headers],0),FALSE)="","","x")</f>
        <v/>
      </c>
      <c r="O26" s="11" t="str" cm="1">
        <f t="array" ref="O26">IF(VLOOKUP(Etudiants[[#This Row],[ID réponse]:[ID réponse]],[1]!Etudiants[#Data],MATCH(Etudiants[[#Headers],[LSF/LPC]],[1]!Etudiants[#Headers],0),FALSE)="","","x")</f>
        <v/>
      </c>
      <c r="P26" s="11" t="str" cm="1">
        <f t="array" ref="P26">IF(VLOOKUP(Etudiants[[#This Row],[ID réponse]:[ID réponse]],[1]!Etudiants[#Data],MATCH(Etudiants[[#Headers],[Pas de support audio]],[1]!Etudiants[#Headers],0),FALSE)="","","x")</f>
        <v/>
      </c>
      <c r="Q26" s="11" t="str" cm="1">
        <f t="array" ref="Q26">IF(VLOOKUP(Etudiants[[#This Row],[ID réponse]:[ID réponse]],[1]!Etudiants[#Data],MATCH(Etudiants[[#Headers],[Assice confortable]],[1]!Etudiants[#Headers],0),FALSE)="","","x")</f>
        <v/>
      </c>
      <c r="R26" s="11" t="str" cm="1">
        <f t="array" ref="R26">IF(VLOOKUP(Etudiants[[#This Row],[ID réponse]:[ID réponse]],[1]!Etudiants[#Data],MATCH(Etudiants[[#Headers],[Micro HF]],[1]!Etudiants[#Headers],0),FALSE)="","","x")</f>
        <v/>
      </c>
      <c r="S26" s="11" t="str" cm="1">
        <f t="array" ref="S26">IF(VLOOKUP(Etudiants[[#This Row],[ID réponse]:[ID réponse]],[1]!Etudiants[#Data],MATCH(Etudiants[[#Headers],[Casier]],[1]!Etudiants[#Headers],0),FALSE)="","","x")</f>
        <v/>
      </c>
      <c r="T26" s="11" t="str" cm="1">
        <f t="array" ref="T26">IF(VLOOKUP(Etudiants[[#This Row],[ID réponse]:[ID réponse]],[1]!Etudiants[#Data],MATCH(Etudiants[[#Headers],[Ordinateur]],[1]!Etudiants[#Headers],0),FALSE)="","","x")</f>
        <v/>
      </c>
      <c r="U26" s="11" t="str" cm="1">
        <f t="array" ref="U26">IF(VLOOKUP(Etudiants[[#This Row],[ID réponse]:[ID réponse]],[1]!Etudiants[#Data],MATCH(Etudiants[[#Headers],[Mobilier spécifique : à détailler]],[1]!Etudiants[#Headers],0),FALSE)="","","x")</f>
        <v/>
      </c>
      <c r="V26" s="11" t="str" cm="1">
        <f t="array" ref="V26">IF(VLOOKUP(Etudiants[[#This Row],[ID réponse]:[ID réponse]],[1]!Etudiants[#Data],MATCH(Etudiants[[#Headers],[Logiciel spécifique : à détailler]],[1]!Etudiants[#Headers],0),FALSE)="","","x")</f>
        <v/>
      </c>
      <c r="W26" s="11" t="str" cm="1">
        <f t="array" ref="W26">IF(VLOOKUP(Etudiants[[#This Row],[ID réponse]:[ID réponse]],[1]!Etudiants[#Data],MATCH(Etudiants[[#Headers],[Aide en TP]],[1]!Etudiants[#Headers],0),FALSE)="","","x")</f>
        <v/>
      </c>
      <c r="X26" s="11" t="str" cm="1">
        <f t="array" ref="X26">IF(VLOOKUP(Etudiants[[#This Row],[ID réponse]:[ID réponse]],[1]!Etudiants[#Data],MATCH(Etudiants[[#Headers],[Aménagement de l''EDT]],[1]!Etudiants[#Headers],0),FALSE)="","","x")</f>
        <v/>
      </c>
      <c r="Y26" s="11" t="str" cm="1">
        <f t="array" ref="Y26">IF(VLOOKUP(Etudiants[[#This Row],[ID réponse]:[ID réponse]],[1]!Etudiants[#Data],MATCH(Etudiants[[#Headers],[Sanitaire à proximité]],[1]!Etudiants[#Headers],0),FALSE)="","","x")</f>
        <v/>
      </c>
      <c r="Z26" s="11" t="str" cm="1">
        <f t="array" ref="Z26">IF(VLOOKUP(Etudiants[[#This Row],[ID réponse]:[ID réponse]],[1]!Etudiants[#Data],MATCH(Etudiants[[#Headers],[QCM papier]],[1]!Etudiants[#Headers],0),FALSE)="","","x")</f>
        <v/>
      </c>
      <c r="AA26" s="11" t="str" cm="1">
        <f t="array" ref="AA26">IF(VLOOKUP(Etudiants[[#This Row],[ID réponse]:[ID réponse]],[1]!Etudiants[#Data],MATCH(Etudiants[[#Headers],[Absences eventuelles excusées]],[1]!Etudiants[#Headers],0),FALSE)="","","x")</f>
        <v/>
      </c>
      <c r="AB26" s="11" t="str" cm="1">
        <f t="array" ref="AB26">IF(VLOOKUP(Etudiants[[#This Row],[ID réponse]:[ID réponse]],[1]!Etudiants[#Data],MATCH(Etudiants[[#Headers],[Aménagement de l''année en 2 ans]],[1]!Etudiants[#Headers],0),FALSE)="","","x")</f>
        <v/>
      </c>
      <c r="AC26" s="11" t="str" cm="1">
        <f t="array" ref="AC26">IF(VLOOKUP(Etudiants[[#This Row],[ID réponse]:[ID réponse]],[1]!Etudiants[#Data],MATCH(Etudiants[[#Headers],[Passage des épreuves orales devant l''enseignant uniquement]],[1]!Etudiants[#Headers],0),FALSE)="","","x")</f>
        <v/>
      </c>
      <c r="AD26" s="11" t="str" cm="1">
        <f t="array" ref="AD26">IF(VLOOKUP(Etudiants[[#This Row],[ID réponse]:[ID réponse]],[1]!Etudiants[#Data],MATCH(Etudiants[[#Headers],[Dépénalisation des fautes d''orthographe]],[1]!Etudiants[#Headers],0),FALSE)="","","x")</f>
        <v>x</v>
      </c>
      <c r="AE26" s="11" t="str" cm="1">
        <f t="array" ref="AE26">IF(VLOOKUP(Etudiants[[#This Row],[ID réponse]:[ID réponse]],[1]!Etudiants[#Data],MATCH(Etudiants[[#Headers],[Adaptation des écrits à l''oral]],[1]!Etudiants[#Headers],0),FALSE)="","","x")</f>
        <v/>
      </c>
      <c r="AF26" s="11" t="str" cm="1">
        <f t="array" ref="AF26">IF(VLOOKUP(Etudiants[[#This Row],[ID réponse]:[ID réponse]],[1]!Etudiants[#Data],MATCH(Etudiants[[#Headers],[Adaptation des oraux à l''écrit]],[1]!Etudiants[#Headers],0),FALSE)="","","x")</f>
        <v/>
      </c>
      <c r="AG26" s="11" t="str" cm="1">
        <f t="array" ref="AG26">IF(VLOOKUP(Etudiants[[#This Row],[ID réponse]:[ID réponse]],[1]!Etudiants[#Data],MATCH(Etudiants[[#Headers],[Compensation du temps de sortie]],[1]!Etudiants[#Headers],0),FALSE)="","","x")</f>
        <v/>
      </c>
      <c r="AH26" s="11" t="str" cm="1">
        <f t="array" ref="AH26">IF(VLOOKUP(Etudiants[[#This Row],[ID réponse]:[ID réponse]],[1]!Etudiants[#Data],MATCH(Etudiants[[#Headers],[Temps majoré]],[1]!Etudiants[#Headers],0),FALSE)="","","x")</f>
        <v>x</v>
      </c>
      <c r="AI26" s="11" t="str" cm="1">
        <f t="array" ref="AI26">IF(VLOOKUP(Etudiants[[#This Row],[ID réponse]:[ID réponse]],[1]!Etudiants[#Data],MATCH(Etudiants[[#Headers],[1/4]],[1]!Etudiants[#Headers],0),FALSE)="","","x")</f>
        <v/>
      </c>
      <c r="AJ26" s="11" t="str" cm="1">
        <f t="array" ref="AJ26">IF(VLOOKUP(Etudiants[[#This Row],[ID réponse]:[ID réponse]],[1]!Etudiants[#Data],MATCH(Etudiants[[#Headers],[1/3]],[1]!Etudiants[#Headers],0),FALSE)="","","x")</f>
        <v>x</v>
      </c>
      <c r="AK26" s="11" t="str" cm="1">
        <f t="array" ref="AK26">IF(VLOOKUP(Etudiants[[#This Row],[ID réponse]:[ID réponse]],[1]!Etudiants[#Data],MATCH(Etudiants[[#Headers],[1/2]],[1]!Etudiants[#Headers],0),FALSE)="","","x")</f>
        <v/>
      </c>
      <c r="AL26" s="11" t="str" cm="1">
        <f t="array" ref="AL26">IF(VLOOKUP(Etudiants[[#This Row],[ID réponse]:[ID réponse]],[1]!Etudiants[#Data],MATCH(Etudiants[[#Headers],[Ecrits]],[1]!Etudiants[#Headers],0),FALSE)="","","x")</f>
        <v>x</v>
      </c>
      <c r="AM26" s="11" t="str" cm="1">
        <f t="array" ref="AM26">IF(VLOOKUP(Etudiants[[#This Row],[ID réponse]:[ID réponse]],[1]!Etudiants[#Data],MATCH(Etudiants[[#Headers],[Oraux]],[1]!Etudiants[#Headers],0),FALSE)="","","x")</f>
        <v/>
      </c>
      <c r="AN26" s="11" t="str" cm="1">
        <f t="array" ref="AN26">IF(VLOOKUP(Etudiants[[#This Row],[ID réponse]:[ID réponse]],[1]!Etudiants[#Data],MATCH(Etudiants[[#Headers],[Pratiques]],[1]!Etudiants[#Headers],0),FALSE)="","","x")</f>
        <v>x</v>
      </c>
      <c r="AO26" s="11" t="str" cm="1">
        <f t="array" ref="AO26">IF(VLOOKUP(Etudiants[[#This Row],[ID réponse]:[ID réponse]],[1]!Etudiants[#Data],MATCH(Etudiants[[#Headers],[Préparations écrites des épreves orales]],[1]!Etudiants[#Headers],0),FALSE)="","","x")</f>
        <v/>
      </c>
      <c r="AP26" t="str" cm="1">
        <f t="array" ref="AP2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26" t="str" cm="1">
        <f t="array" ref="AQ2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" t="str" cm="1">
        <f t="array" ref="AR2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" t="str" cm="1">
        <f t="array" ref="AS2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" t="str" cm="1">
        <f t="array" ref="AT2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" t="str" cm="1">
        <f t="array" ref="AU2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" spans="1:47" x14ac:dyDescent="0.25">
      <c r="A27">
        <f>IFERROR([1]!OfficeForms.Table[[#This Row],[Id]],"")</f>
        <v>32</v>
      </c>
      <c r="B27" t="str" cm="1">
        <f t="array" ref="B2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7" t="str" cm="1">
        <f t="array" ref="C2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7" t="str" cm="1">
        <f t="array" ref="D2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SV</v>
      </c>
      <c r="E27" t="str" cm="1">
        <f t="array" ref="E2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" s="11" t="str" cm="1">
        <f t="array" ref="F27">IF(VLOOKUP(Etudiants[[#This Row],[ID réponse]:[ID réponse]],[1]!Etudiants[#Data],MATCH(Etudiants[[#Headers],[Aide en BU]],[1]!Etudiants[#Headers],0),FALSE)="","","x")</f>
        <v/>
      </c>
      <c r="G27" s="11" t="str" cm="1">
        <f t="array" ref="G27">IF(VLOOKUP(Etudiants[[#This Row],[ID réponse]:[ID réponse]],[1]!Etudiants[#Data],MATCH(Etudiants[[#Headers],[Tutorat d''intégration]],[1]!Etudiants[#Headers],0),FALSE)="","","x")</f>
        <v/>
      </c>
      <c r="H27" s="11" t="str" cm="1">
        <f t="array" ref="H27">IF(VLOOKUP(Etudiants[[#This Row],[ID réponse]:[ID réponse]],[1]!Etudiants[#Data],MATCH(Etudiants[[#Headers],[Secrétaire d''examens]],[1]!Etudiants[#Headers],0),FALSE)="","","x")</f>
        <v/>
      </c>
      <c r="I27" s="11" t="str" cm="1">
        <f t="array" ref="I27">IF(VLOOKUP(Etudiants[[#This Row],[ID réponse]:[ID réponse]],[1]!Etudiants[#Data],MATCH(Etudiants[[#Headers],[Sujets numériques]],[1]!Etudiants[#Headers],0),FALSE)="","","x")</f>
        <v>x</v>
      </c>
      <c r="J27" s="11" t="str" cm="1">
        <f t="array" ref="J27">IF(VLOOKUP(Etudiants[[#This Row],[ID réponse]:[ID réponse]],[1]!Etudiants[#Data],MATCH(Etudiants[[#Headers],[Autorisation de sortie]],[1]!Etudiants[#Headers],0),FALSE)="","","x")</f>
        <v>x</v>
      </c>
      <c r="K27" s="11" t="str" cm="1">
        <f t="array" ref="K27">IF(VLOOKUP(Etudiants[[#This Row],[ID réponse]:[ID réponse]],[1]!Etudiants[#Data],MATCH(Etudiants[[#Headers],[Prise de notes]],[1]!Etudiants[#Headers],0),FALSE)="","","x")</f>
        <v/>
      </c>
      <c r="L27" s="11" t="str" cm="1">
        <f t="array" ref="L27">IF(VLOOKUP(Etudiants[[#This Row],[ID réponse]:[ID réponse]],[1]!Etudiants[#Data],MATCH(Etudiants[[#Headers],[Rallonge des prêts en BU]],[1]!Etudiants[#Headers],0),FALSE)="","","x")</f>
        <v/>
      </c>
      <c r="M27" s="11" t="str" cm="1">
        <f t="array" ref="M27">IF(VLOOKUP(Etudiants[[#This Row],[ID réponse]:[ID réponse]],[1]!Etudiants[#Data],MATCH(Etudiants[[#Headers],[Soutien pédagogique]],[1]!Etudiants[#Headers],0),FALSE)="","","x")</f>
        <v/>
      </c>
      <c r="N27" s="11" t="str" cm="1">
        <f t="array" ref="N27">IF(VLOOKUP(Etudiants[[#This Row],[ID réponse]:[ID réponse]],[1]!Etudiants[#Data],MATCH(Etudiants[[#Headers],[Braille]],[1]!Etudiants[#Headers],0),FALSE)="","","x")</f>
        <v/>
      </c>
      <c r="O27" s="11" t="str" cm="1">
        <f t="array" ref="O27">IF(VLOOKUP(Etudiants[[#This Row],[ID réponse]:[ID réponse]],[1]!Etudiants[#Data],MATCH(Etudiants[[#Headers],[LSF/LPC]],[1]!Etudiants[#Headers],0),FALSE)="","","x")</f>
        <v/>
      </c>
      <c r="P27" s="11" t="str" cm="1">
        <f t="array" ref="P27">IF(VLOOKUP(Etudiants[[#This Row],[ID réponse]:[ID réponse]],[1]!Etudiants[#Data],MATCH(Etudiants[[#Headers],[Pas de support audio]],[1]!Etudiants[#Headers],0),FALSE)="","","x")</f>
        <v/>
      </c>
      <c r="Q27" s="11" t="str" cm="1">
        <f t="array" ref="Q27">IF(VLOOKUP(Etudiants[[#This Row],[ID réponse]:[ID réponse]],[1]!Etudiants[#Data],MATCH(Etudiants[[#Headers],[Assice confortable]],[1]!Etudiants[#Headers],0),FALSE)="","","x")</f>
        <v/>
      </c>
      <c r="R27" s="11" t="str" cm="1">
        <f t="array" ref="R27">IF(VLOOKUP(Etudiants[[#This Row],[ID réponse]:[ID réponse]],[1]!Etudiants[#Data],MATCH(Etudiants[[#Headers],[Micro HF]],[1]!Etudiants[#Headers],0),FALSE)="","","x")</f>
        <v/>
      </c>
      <c r="S27" s="11" t="str" cm="1">
        <f t="array" ref="S27">IF(VLOOKUP(Etudiants[[#This Row],[ID réponse]:[ID réponse]],[1]!Etudiants[#Data],MATCH(Etudiants[[#Headers],[Casier]],[1]!Etudiants[#Headers],0),FALSE)="","","x")</f>
        <v/>
      </c>
      <c r="T27" s="11" t="str" cm="1">
        <f t="array" ref="T27">IF(VLOOKUP(Etudiants[[#This Row],[ID réponse]:[ID réponse]],[1]!Etudiants[#Data],MATCH(Etudiants[[#Headers],[Ordinateur]],[1]!Etudiants[#Headers],0),FALSE)="","","x")</f>
        <v/>
      </c>
      <c r="U27" s="11" t="str" cm="1">
        <f t="array" ref="U27">IF(VLOOKUP(Etudiants[[#This Row],[ID réponse]:[ID réponse]],[1]!Etudiants[#Data],MATCH(Etudiants[[#Headers],[Mobilier spécifique : à détailler]],[1]!Etudiants[#Headers],0),FALSE)="","","x")</f>
        <v/>
      </c>
      <c r="V27" s="11" t="str" cm="1">
        <f t="array" ref="V27">IF(VLOOKUP(Etudiants[[#This Row],[ID réponse]:[ID réponse]],[1]!Etudiants[#Data],MATCH(Etudiants[[#Headers],[Logiciel spécifique : à détailler]],[1]!Etudiants[#Headers],0),FALSE)="","","x")</f>
        <v/>
      </c>
      <c r="W27" s="11" t="str" cm="1">
        <f t="array" ref="W27">IF(VLOOKUP(Etudiants[[#This Row],[ID réponse]:[ID réponse]],[1]!Etudiants[#Data],MATCH(Etudiants[[#Headers],[Aide en TP]],[1]!Etudiants[#Headers],0),FALSE)="","","x")</f>
        <v/>
      </c>
      <c r="X27" s="11" t="str" cm="1">
        <f t="array" ref="X27">IF(VLOOKUP(Etudiants[[#This Row],[ID réponse]:[ID réponse]],[1]!Etudiants[#Data],MATCH(Etudiants[[#Headers],[Aménagement de l''EDT]],[1]!Etudiants[#Headers],0),FALSE)="","","x")</f>
        <v/>
      </c>
      <c r="Y27" s="11" t="str" cm="1">
        <f t="array" ref="Y27">IF(VLOOKUP(Etudiants[[#This Row],[ID réponse]:[ID réponse]],[1]!Etudiants[#Data],MATCH(Etudiants[[#Headers],[Sanitaire à proximité]],[1]!Etudiants[#Headers],0),FALSE)="","","x")</f>
        <v/>
      </c>
      <c r="Z27" s="11" t="str" cm="1">
        <f t="array" ref="Z27">IF(VLOOKUP(Etudiants[[#This Row],[ID réponse]:[ID réponse]],[1]!Etudiants[#Data],MATCH(Etudiants[[#Headers],[QCM papier]],[1]!Etudiants[#Headers],0),FALSE)="","","x")</f>
        <v/>
      </c>
      <c r="AA27" s="11" t="str" cm="1">
        <f t="array" ref="AA27">IF(VLOOKUP(Etudiants[[#This Row],[ID réponse]:[ID réponse]],[1]!Etudiants[#Data],MATCH(Etudiants[[#Headers],[Absences eventuelles excusées]],[1]!Etudiants[#Headers],0),FALSE)="","","x")</f>
        <v/>
      </c>
      <c r="AB27" s="11" t="str" cm="1">
        <f t="array" ref="AB27">IF(VLOOKUP(Etudiants[[#This Row],[ID réponse]:[ID réponse]],[1]!Etudiants[#Data],MATCH(Etudiants[[#Headers],[Aménagement de l''année en 2 ans]],[1]!Etudiants[#Headers],0),FALSE)="","","x")</f>
        <v/>
      </c>
      <c r="AC27" s="11" t="str" cm="1">
        <f t="array" ref="AC27">IF(VLOOKUP(Etudiants[[#This Row],[ID réponse]:[ID réponse]],[1]!Etudiants[#Data],MATCH(Etudiants[[#Headers],[Passage des épreuves orales devant l''enseignant uniquement]],[1]!Etudiants[#Headers],0),FALSE)="","","x")</f>
        <v/>
      </c>
      <c r="AD27" s="11" t="str" cm="1">
        <f t="array" ref="AD27">IF(VLOOKUP(Etudiants[[#This Row],[ID réponse]:[ID réponse]],[1]!Etudiants[#Data],MATCH(Etudiants[[#Headers],[Dépénalisation des fautes d''orthographe]],[1]!Etudiants[#Headers],0),FALSE)="","","x")</f>
        <v/>
      </c>
      <c r="AE27" s="11" t="str" cm="1">
        <f t="array" ref="AE27">IF(VLOOKUP(Etudiants[[#This Row],[ID réponse]:[ID réponse]],[1]!Etudiants[#Data],MATCH(Etudiants[[#Headers],[Adaptation des écrits à l''oral]],[1]!Etudiants[#Headers],0),FALSE)="","","x")</f>
        <v/>
      </c>
      <c r="AF27" s="11" t="str" cm="1">
        <f t="array" ref="AF27">IF(VLOOKUP(Etudiants[[#This Row],[ID réponse]:[ID réponse]],[1]!Etudiants[#Data],MATCH(Etudiants[[#Headers],[Adaptation des oraux à l''écrit]],[1]!Etudiants[#Headers],0),FALSE)="","","x")</f>
        <v/>
      </c>
      <c r="AG27" s="11" t="str" cm="1">
        <f t="array" ref="AG27">IF(VLOOKUP(Etudiants[[#This Row],[ID réponse]:[ID réponse]],[1]!Etudiants[#Data],MATCH(Etudiants[[#Headers],[Compensation du temps de sortie]],[1]!Etudiants[#Headers],0),FALSE)="","","x")</f>
        <v/>
      </c>
      <c r="AH27" s="11" t="str" cm="1">
        <f t="array" ref="AH27">IF(VLOOKUP(Etudiants[[#This Row],[ID réponse]:[ID réponse]],[1]!Etudiants[#Data],MATCH(Etudiants[[#Headers],[Temps majoré]],[1]!Etudiants[#Headers],0),FALSE)="","","x")</f>
        <v>x</v>
      </c>
      <c r="AI27" s="11" t="str" cm="1">
        <f t="array" ref="AI27">IF(VLOOKUP(Etudiants[[#This Row],[ID réponse]:[ID réponse]],[1]!Etudiants[#Data],MATCH(Etudiants[[#Headers],[1/4]],[1]!Etudiants[#Headers],0),FALSE)="","","x")</f>
        <v/>
      </c>
      <c r="AJ27" s="11" t="str" cm="1">
        <f t="array" ref="AJ27">IF(VLOOKUP(Etudiants[[#This Row],[ID réponse]:[ID réponse]],[1]!Etudiants[#Data],MATCH(Etudiants[[#Headers],[1/3]],[1]!Etudiants[#Headers],0),FALSE)="","","x")</f>
        <v>x</v>
      </c>
      <c r="AK27" s="11" t="str" cm="1">
        <f t="array" ref="AK27">IF(VLOOKUP(Etudiants[[#This Row],[ID réponse]:[ID réponse]],[1]!Etudiants[#Data],MATCH(Etudiants[[#Headers],[1/2]],[1]!Etudiants[#Headers],0),FALSE)="","","x")</f>
        <v/>
      </c>
      <c r="AL27" s="11" t="str" cm="1">
        <f t="array" ref="AL27">IF(VLOOKUP(Etudiants[[#This Row],[ID réponse]:[ID réponse]],[1]!Etudiants[#Data],MATCH(Etudiants[[#Headers],[Ecrits]],[1]!Etudiants[#Headers],0),FALSE)="","","x")</f>
        <v>x</v>
      </c>
      <c r="AM27" s="11" t="str" cm="1">
        <f t="array" ref="AM27">IF(VLOOKUP(Etudiants[[#This Row],[ID réponse]:[ID réponse]],[1]!Etudiants[#Data],MATCH(Etudiants[[#Headers],[Oraux]],[1]!Etudiants[#Headers],0),FALSE)="","","x")</f>
        <v/>
      </c>
      <c r="AN27" s="11" t="str" cm="1">
        <f t="array" ref="AN27">IF(VLOOKUP(Etudiants[[#This Row],[ID réponse]:[ID réponse]],[1]!Etudiants[#Data],MATCH(Etudiants[[#Headers],[Pratiques]],[1]!Etudiants[#Headers],0),FALSE)="","","x")</f>
        <v>x</v>
      </c>
      <c r="AO27" s="11" t="str" cm="1">
        <f t="array" ref="AO27">IF(VLOOKUP(Etudiants[[#This Row],[ID réponse]:[ID réponse]],[1]!Etudiants[#Data],MATCH(Etudiants[[#Headers],[Préparations écrites des épreves orales]],[1]!Etudiants[#Headers],0),FALSE)="","","x")</f>
        <v/>
      </c>
      <c r="AP27" t="str" cm="1">
        <f t="array" ref="AP2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7" t="str" cm="1">
        <f t="array" ref="AQ2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" t="str" cm="1">
        <f t="array" ref="AR2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" t="str" cm="1">
        <f t="array" ref="AS2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" t="str" cm="1">
        <f t="array" ref="AT2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" t="str" cm="1">
        <f t="array" ref="AU2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" spans="1:47" x14ac:dyDescent="0.25">
      <c r="A28">
        <f>IFERROR([1]!OfficeForms.Table[[#This Row],[Id]],"")</f>
        <v>33</v>
      </c>
      <c r="B28" t="str" cm="1">
        <f t="array" ref="B2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8" t="str" cm="1">
        <f t="array" ref="C2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8" t="str" cm="1">
        <f t="array" ref="D2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LEA Amériques</v>
      </c>
      <c r="E28" t="str" cm="1">
        <f t="array" ref="E2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" s="11" t="str" cm="1">
        <f t="array" ref="F28">IF(VLOOKUP(Etudiants[[#This Row],[ID réponse]:[ID réponse]],[1]!Etudiants[#Data],MATCH(Etudiants[[#Headers],[Aide en BU]],[1]!Etudiants[#Headers],0),FALSE)="","","x")</f>
        <v/>
      </c>
      <c r="G28" s="11" t="str" cm="1">
        <f t="array" ref="G28">IF(VLOOKUP(Etudiants[[#This Row],[ID réponse]:[ID réponse]],[1]!Etudiants[#Data],MATCH(Etudiants[[#Headers],[Tutorat d''intégration]],[1]!Etudiants[#Headers],0),FALSE)="","","x")</f>
        <v/>
      </c>
      <c r="H28" s="11" t="str" cm="1">
        <f t="array" ref="H28">IF(VLOOKUP(Etudiants[[#This Row],[ID réponse]:[ID réponse]],[1]!Etudiants[#Data],MATCH(Etudiants[[#Headers],[Secrétaire d''examens]],[1]!Etudiants[#Headers],0),FALSE)="","","x")</f>
        <v/>
      </c>
      <c r="I28" s="11" t="str" cm="1">
        <f t="array" ref="I28">IF(VLOOKUP(Etudiants[[#This Row],[ID réponse]:[ID réponse]],[1]!Etudiants[#Data],MATCH(Etudiants[[#Headers],[Sujets numériques]],[1]!Etudiants[#Headers],0),FALSE)="","","x")</f>
        <v/>
      </c>
      <c r="J28" s="11" t="str" cm="1">
        <f t="array" ref="J28">IF(VLOOKUP(Etudiants[[#This Row],[ID réponse]:[ID réponse]],[1]!Etudiants[#Data],MATCH(Etudiants[[#Headers],[Autorisation de sortie]],[1]!Etudiants[#Headers],0),FALSE)="","","x")</f>
        <v/>
      </c>
      <c r="K28" s="11" t="str" cm="1">
        <f t="array" ref="K28">IF(VLOOKUP(Etudiants[[#This Row],[ID réponse]:[ID réponse]],[1]!Etudiants[#Data],MATCH(Etudiants[[#Headers],[Prise de notes]],[1]!Etudiants[#Headers],0),FALSE)="","","x")</f>
        <v/>
      </c>
      <c r="L28" s="11" t="str" cm="1">
        <f t="array" ref="L28">IF(VLOOKUP(Etudiants[[#This Row],[ID réponse]:[ID réponse]],[1]!Etudiants[#Data],MATCH(Etudiants[[#Headers],[Rallonge des prêts en BU]],[1]!Etudiants[#Headers],0),FALSE)="","","x")</f>
        <v/>
      </c>
      <c r="M28" s="11" t="str" cm="1">
        <f t="array" ref="M28">IF(VLOOKUP(Etudiants[[#This Row],[ID réponse]:[ID réponse]],[1]!Etudiants[#Data],MATCH(Etudiants[[#Headers],[Soutien pédagogique]],[1]!Etudiants[#Headers],0),FALSE)="","","x")</f>
        <v/>
      </c>
      <c r="N28" s="11" t="str" cm="1">
        <f t="array" ref="N28">IF(VLOOKUP(Etudiants[[#This Row],[ID réponse]:[ID réponse]],[1]!Etudiants[#Data],MATCH(Etudiants[[#Headers],[Braille]],[1]!Etudiants[#Headers],0),FALSE)="","","x")</f>
        <v/>
      </c>
      <c r="O28" s="11" t="str" cm="1">
        <f t="array" ref="O28">IF(VLOOKUP(Etudiants[[#This Row],[ID réponse]:[ID réponse]],[1]!Etudiants[#Data],MATCH(Etudiants[[#Headers],[LSF/LPC]],[1]!Etudiants[#Headers],0),FALSE)="","","x")</f>
        <v/>
      </c>
      <c r="P28" s="11" t="str" cm="1">
        <f t="array" ref="P28">IF(VLOOKUP(Etudiants[[#This Row],[ID réponse]:[ID réponse]],[1]!Etudiants[#Data],MATCH(Etudiants[[#Headers],[Pas de support audio]],[1]!Etudiants[#Headers],0),FALSE)="","","x")</f>
        <v/>
      </c>
      <c r="Q28" s="11" t="str" cm="1">
        <f t="array" ref="Q28">IF(VLOOKUP(Etudiants[[#This Row],[ID réponse]:[ID réponse]],[1]!Etudiants[#Data],MATCH(Etudiants[[#Headers],[Assice confortable]],[1]!Etudiants[#Headers],0),FALSE)="","","x")</f>
        <v/>
      </c>
      <c r="R28" s="11" t="str" cm="1">
        <f t="array" ref="R28">IF(VLOOKUP(Etudiants[[#This Row],[ID réponse]:[ID réponse]],[1]!Etudiants[#Data],MATCH(Etudiants[[#Headers],[Micro HF]],[1]!Etudiants[#Headers],0),FALSE)="","","x")</f>
        <v/>
      </c>
      <c r="S28" s="11" t="str" cm="1">
        <f t="array" ref="S28">IF(VLOOKUP(Etudiants[[#This Row],[ID réponse]:[ID réponse]],[1]!Etudiants[#Data],MATCH(Etudiants[[#Headers],[Casier]],[1]!Etudiants[#Headers],0),FALSE)="","","x")</f>
        <v/>
      </c>
      <c r="T28" s="11" t="str" cm="1">
        <f t="array" ref="T28">IF(VLOOKUP(Etudiants[[#This Row],[ID réponse]:[ID réponse]],[1]!Etudiants[#Data],MATCH(Etudiants[[#Headers],[Ordinateur]],[1]!Etudiants[#Headers],0),FALSE)="","","x")</f>
        <v/>
      </c>
      <c r="U28" s="11" t="str" cm="1">
        <f t="array" ref="U28">IF(VLOOKUP(Etudiants[[#This Row],[ID réponse]:[ID réponse]],[1]!Etudiants[#Data],MATCH(Etudiants[[#Headers],[Mobilier spécifique : à détailler]],[1]!Etudiants[#Headers],0),FALSE)="","","x")</f>
        <v/>
      </c>
      <c r="V28" s="11" t="str" cm="1">
        <f t="array" ref="V28">IF(VLOOKUP(Etudiants[[#This Row],[ID réponse]:[ID réponse]],[1]!Etudiants[#Data],MATCH(Etudiants[[#Headers],[Logiciel spécifique : à détailler]],[1]!Etudiants[#Headers],0),FALSE)="","","x")</f>
        <v/>
      </c>
      <c r="W28" s="11" t="str" cm="1">
        <f t="array" ref="W28">IF(VLOOKUP(Etudiants[[#This Row],[ID réponse]:[ID réponse]],[1]!Etudiants[#Data],MATCH(Etudiants[[#Headers],[Aide en TP]],[1]!Etudiants[#Headers],0),FALSE)="","","x")</f>
        <v/>
      </c>
      <c r="X28" s="11" t="str" cm="1">
        <f t="array" ref="X28">IF(VLOOKUP(Etudiants[[#This Row],[ID réponse]:[ID réponse]],[1]!Etudiants[#Data],MATCH(Etudiants[[#Headers],[Aménagement de l''EDT]],[1]!Etudiants[#Headers],0),FALSE)="","","x")</f>
        <v/>
      </c>
      <c r="Y28" s="11" t="str" cm="1">
        <f t="array" ref="Y28">IF(VLOOKUP(Etudiants[[#This Row],[ID réponse]:[ID réponse]],[1]!Etudiants[#Data],MATCH(Etudiants[[#Headers],[Sanitaire à proximité]],[1]!Etudiants[#Headers],0),FALSE)="","","x")</f>
        <v/>
      </c>
      <c r="Z28" s="11" t="str" cm="1">
        <f t="array" ref="Z28">IF(VLOOKUP(Etudiants[[#This Row],[ID réponse]:[ID réponse]],[1]!Etudiants[#Data],MATCH(Etudiants[[#Headers],[QCM papier]],[1]!Etudiants[#Headers],0),FALSE)="","","x")</f>
        <v/>
      </c>
      <c r="AA28" s="11" t="str" cm="1">
        <f t="array" ref="AA28">IF(VLOOKUP(Etudiants[[#This Row],[ID réponse]:[ID réponse]],[1]!Etudiants[#Data],MATCH(Etudiants[[#Headers],[Absences eventuelles excusées]],[1]!Etudiants[#Headers],0),FALSE)="","","x")</f>
        <v>x</v>
      </c>
      <c r="AB28" s="11" t="str" cm="1">
        <f t="array" ref="AB28">IF(VLOOKUP(Etudiants[[#This Row],[ID réponse]:[ID réponse]],[1]!Etudiants[#Data],MATCH(Etudiants[[#Headers],[Aménagement de l''année en 2 ans]],[1]!Etudiants[#Headers],0),FALSE)="","","x")</f>
        <v>x</v>
      </c>
      <c r="AC28" s="11" t="str" cm="1">
        <f t="array" ref="AC28">IF(VLOOKUP(Etudiants[[#This Row],[ID réponse]:[ID réponse]],[1]!Etudiants[#Data],MATCH(Etudiants[[#Headers],[Passage des épreuves orales devant l''enseignant uniquement]],[1]!Etudiants[#Headers],0),FALSE)="","","x")</f>
        <v>x</v>
      </c>
      <c r="AD28" s="11" t="str" cm="1">
        <f t="array" ref="AD28">IF(VLOOKUP(Etudiants[[#This Row],[ID réponse]:[ID réponse]],[1]!Etudiants[#Data],MATCH(Etudiants[[#Headers],[Dépénalisation des fautes d''orthographe]],[1]!Etudiants[#Headers],0),FALSE)="","","x")</f>
        <v/>
      </c>
      <c r="AE28" s="11" t="str" cm="1">
        <f t="array" ref="AE28">IF(VLOOKUP(Etudiants[[#This Row],[ID réponse]:[ID réponse]],[1]!Etudiants[#Data],MATCH(Etudiants[[#Headers],[Adaptation des écrits à l''oral]],[1]!Etudiants[#Headers],0),FALSE)="","","x")</f>
        <v/>
      </c>
      <c r="AF28" s="11" t="str" cm="1">
        <f t="array" ref="AF28">IF(VLOOKUP(Etudiants[[#This Row],[ID réponse]:[ID réponse]],[1]!Etudiants[#Data],MATCH(Etudiants[[#Headers],[Adaptation des oraux à l''écrit]],[1]!Etudiants[#Headers],0),FALSE)="","","x")</f>
        <v/>
      </c>
      <c r="AG28" s="11" t="str" cm="1">
        <f t="array" ref="AG28">IF(VLOOKUP(Etudiants[[#This Row],[ID réponse]:[ID réponse]],[1]!Etudiants[#Data],MATCH(Etudiants[[#Headers],[Compensation du temps de sortie]],[1]!Etudiants[#Headers],0),FALSE)="","","x")</f>
        <v/>
      </c>
      <c r="AH28" s="11" t="str" cm="1">
        <f t="array" ref="AH28">IF(VLOOKUP(Etudiants[[#This Row],[ID réponse]:[ID réponse]],[1]!Etudiants[#Data],MATCH(Etudiants[[#Headers],[Temps majoré]],[1]!Etudiants[#Headers],0),FALSE)="","","x")</f>
        <v>x</v>
      </c>
      <c r="AI28" s="11" t="str" cm="1">
        <f t="array" ref="AI28">IF(VLOOKUP(Etudiants[[#This Row],[ID réponse]:[ID réponse]],[1]!Etudiants[#Data],MATCH(Etudiants[[#Headers],[1/4]],[1]!Etudiants[#Headers],0),FALSE)="","","x")</f>
        <v/>
      </c>
      <c r="AJ28" s="11" t="str" cm="1">
        <f t="array" ref="AJ28">IF(VLOOKUP(Etudiants[[#This Row],[ID réponse]:[ID réponse]],[1]!Etudiants[#Data],MATCH(Etudiants[[#Headers],[1/3]],[1]!Etudiants[#Headers],0),FALSE)="","","x")</f>
        <v>x</v>
      </c>
      <c r="AK28" s="11" t="str" cm="1">
        <f t="array" ref="AK28">IF(VLOOKUP(Etudiants[[#This Row],[ID réponse]:[ID réponse]],[1]!Etudiants[#Data],MATCH(Etudiants[[#Headers],[1/2]],[1]!Etudiants[#Headers],0),FALSE)="","","x")</f>
        <v/>
      </c>
      <c r="AL28" s="11" t="str" cm="1">
        <f t="array" ref="AL28">IF(VLOOKUP(Etudiants[[#This Row],[ID réponse]:[ID réponse]],[1]!Etudiants[#Data],MATCH(Etudiants[[#Headers],[Ecrits]],[1]!Etudiants[#Headers],0),FALSE)="","","x")</f>
        <v>x</v>
      </c>
      <c r="AM28" s="11" t="str" cm="1">
        <f t="array" ref="AM28">IF(VLOOKUP(Etudiants[[#This Row],[ID réponse]:[ID réponse]],[1]!Etudiants[#Data],MATCH(Etudiants[[#Headers],[Oraux]],[1]!Etudiants[#Headers],0),FALSE)="","","x")</f>
        <v/>
      </c>
      <c r="AN28" s="11" t="str" cm="1">
        <f t="array" ref="AN28">IF(VLOOKUP(Etudiants[[#This Row],[ID réponse]:[ID réponse]],[1]!Etudiants[#Data],MATCH(Etudiants[[#Headers],[Pratiques]],[1]!Etudiants[#Headers],0),FALSE)="","","x")</f>
        <v/>
      </c>
      <c r="AO28" s="11" t="str" cm="1">
        <f t="array" ref="AO28">IF(VLOOKUP(Etudiants[[#This Row],[ID réponse]:[ID réponse]],[1]!Etudiants[#Data],MATCH(Etudiants[[#Headers],[Préparations écrites des épreves orales]],[1]!Etudiants[#Headers],0),FALSE)="","","x")</f>
        <v/>
      </c>
      <c r="AP28" t="str" cm="1">
        <f t="array" ref="AP2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28" t="str" cm="1">
        <f t="array" ref="AQ2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" t="str" cm="1">
        <f t="array" ref="AR2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" t="str" cm="1">
        <f t="array" ref="AS2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" t="str" cm="1">
        <f t="array" ref="AT2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" t="str" cm="1">
        <f t="array" ref="AU2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" spans="1:47" x14ac:dyDescent="0.25">
      <c r="A29">
        <f>IFERROR([1]!OfficeForms.Table[[#This Row],[Id]],"")</f>
        <v>34</v>
      </c>
      <c r="B29" t="str" cm="1">
        <f t="array" ref="B2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29" t="str" cm="1">
        <f t="array" ref="C2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29" t="str" cm="1">
        <f t="array" ref="D2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Info</v>
      </c>
      <c r="E29" t="str" cm="1">
        <f t="array" ref="E2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" s="11" t="str" cm="1">
        <f t="array" ref="F29">IF(VLOOKUP(Etudiants[[#This Row],[ID réponse]:[ID réponse]],[1]!Etudiants[#Data],MATCH(Etudiants[[#Headers],[Aide en BU]],[1]!Etudiants[#Headers],0),FALSE)="","","x")</f>
        <v/>
      </c>
      <c r="G29" s="11" t="str" cm="1">
        <f t="array" ref="G29">IF(VLOOKUP(Etudiants[[#This Row],[ID réponse]:[ID réponse]],[1]!Etudiants[#Data],MATCH(Etudiants[[#Headers],[Tutorat d''intégration]],[1]!Etudiants[#Headers],0),FALSE)="","","x")</f>
        <v/>
      </c>
      <c r="H29" s="11" t="str" cm="1">
        <f t="array" ref="H29">IF(VLOOKUP(Etudiants[[#This Row],[ID réponse]:[ID réponse]],[1]!Etudiants[#Data],MATCH(Etudiants[[#Headers],[Secrétaire d''examens]],[1]!Etudiants[#Headers],0),FALSE)="","","x")</f>
        <v/>
      </c>
      <c r="I29" s="11" t="str" cm="1">
        <f t="array" ref="I29">IF(VLOOKUP(Etudiants[[#This Row],[ID réponse]:[ID réponse]],[1]!Etudiants[#Data],MATCH(Etudiants[[#Headers],[Sujets numériques]],[1]!Etudiants[#Headers],0),FALSE)="","","x")</f>
        <v/>
      </c>
      <c r="J29" s="11" t="str" cm="1">
        <f t="array" ref="J29">IF(VLOOKUP(Etudiants[[#This Row],[ID réponse]:[ID réponse]],[1]!Etudiants[#Data],MATCH(Etudiants[[#Headers],[Autorisation de sortie]],[1]!Etudiants[#Headers],0),FALSE)="","","x")</f>
        <v/>
      </c>
      <c r="K29" s="11" t="str" cm="1">
        <f t="array" ref="K29">IF(VLOOKUP(Etudiants[[#This Row],[ID réponse]:[ID réponse]],[1]!Etudiants[#Data],MATCH(Etudiants[[#Headers],[Prise de notes]],[1]!Etudiants[#Headers],0),FALSE)="","","x")</f>
        <v/>
      </c>
      <c r="L29" s="11" t="str" cm="1">
        <f t="array" ref="L29">IF(VLOOKUP(Etudiants[[#This Row],[ID réponse]:[ID réponse]],[1]!Etudiants[#Data],MATCH(Etudiants[[#Headers],[Rallonge des prêts en BU]],[1]!Etudiants[#Headers],0),FALSE)="","","x")</f>
        <v/>
      </c>
      <c r="M29" s="11" t="str" cm="1">
        <f t="array" ref="M29">IF(VLOOKUP(Etudiants[[#This Row],[ID réponse]:[ID réponse]],[1]!Etudiants[#Data],MATCH(Etudiants[[#Headers],[Soutien pédagogique]],[1]!Etudiants[#Headers],0),FALSE)="","","x")</f>
        <v/>
      </c>
      <c r="N29" s="11" t="str" cm="1">
        <f t="array" ref="N29">IF(VLOOKUP(Etudiants[[#This Row],[ID réponse]:[ID réponse]],[1]!Etudiants[#Data],MATCH(Etudiants[[#Headers],[Braille]],[1]!Etudiants[#Headers],0),FALSE)="","","x")</f>
        <v/>
      </c>
      <c r="O29" s="11" t="str" cm="1">
        <f t="array" ref="O29">IF(VLOOKUP(Etudiants[[#This Row],[ID réponse]:[ID réponse]],[1]!Etudiants[#Data],MATCH(Etudiants[[#Headers],[LSF/LPC]],[1]!Etudiants[#Headers],0),FALSE)="","","x")</f>
        <v/>
      </c>
      <c r="P29" s="11" t="str" cm="1">
        <f t="array" ref="P29">IF(VLOOKUP(Etudiants[[#This Row],[ID réponse]:[ID réponse]],[1]!Etudiants[#Data],MATCH(Etudiants[[#Headers],[Pas de support audio]],[1]!Etudiants[#Headers],0),FALSE)="","","x")</f>
        <v/>
      </c>
      <c r="Q29" s="11" t="str" cm="1">
        <f t="array" ref="Q29">IF(VLOOKUP(Etudiants[[#This Row],[ID réponse]:[ID réponse]],[1]!Etudiants[#Data],MATCH(Etudiants[[#Headers],[Assice confortable]],[1]!Etudiants[#Headers],0),FALSE)="","","x")</f>
        <v/>
      </c>
      <c r="R29" s="11" t="str" cm="1">
        <f t="array" ref="R29">IF(VLOOKUP(Etudiants[[#This Row],[ID réponse]:[ID réponse]],[1]!Etudiants[#Data],MATCH(Etudiants[[#Headers],[Micro HF]],[1]!Etudiants[#Headers],0),FALSE)="","","x")</f>
        <v/>
      </c>
      <c r="S29" s="11" t="str" cm="1">
        <f t="array" ref="S29">IF(VLOOKUP(Etudiants[[#This Row],[ID réponse]:[ID réponse]],[1]!Etudiants[#Data],MATCH(Etudiants[[#Headers],[Casier]],[1]!Etudiants[#Headers],0),FALSE)="","","x")</f>
        <v/>
      </c>
      <c r="T29" s="11" t="str" cm="1">
        <f t="array" ref="T29">IF(VLOOKUP(Etudiants[[#This Row],[ID réponse]:[ID réponse]],[1]!Etudiants[#Data],MATCH(Etudiants[[#Headers],[Ordinateur]],[1]!Etudiants[#Headers],0),FALSE)="","","x")</f>
        <v/>
      </c>
      <c r="U29" s="11" t="str" cm="1">
        <f t="array" ref="U29">IF(VLOOKUP(Etudiants[[#This Row],[ID réponse]:[ID réponse]],[1]!Etudiants[#Data],MATCH(Etudiants[[#Headers],[Mobilier spécifique : à détailler]],[1]!Etudiants[#Headers],0),FALSE)="","","x")</f>
        <v/>
      </c>
      <c r="V29" s="11" t="str" cm="1">
        <f t="array" ref="V29">IF(VLOOKUP(Etudiants[[#This Row],[ID réponse]:[ID réponse]],[1]!Etudiants[#Data],MATCH(Etudiants[[#Headers],[Logiciel spécifique : à détailler]],[1]!Etudiants[#Headers],0),FALSE)="","","x")</f>
        <v/>
      </c>
      <c r="W29" s="11" t="str" cm="1">
        <f t="array" ref="W29">IF(VLOOKUP(Etudiants[[#This Row],[ID réponse]:[ID réponse]],[1]!Etudiants[#Data],MATCH(Etudiants[[#Headers],[Aide en TP]],[1]!Etudiants[#Headers],0),FALSE)="","","x")</f>
        <v/>
      </c>
      <c r="X29" s="11" t="str" cm="1">
        <f t="array" ref="X29">IF(VLOOKUP(Etudiants[[#This Row],[ID réponse]:[ID réponse]],[1]!Etudiants[#Data],MATCH(Etudiants[[#Headers],[Aménagement de l''EDT]],[1]!Etudiants[#Headers],0),FALSE)="","","x")</f>
        <v/>
      </c>
      <c r="Y29" s="11" t="str" cm="1">
        <f t="array" ref="Y29">IF(VLOOKUP(Etudiants[[#This Row],[ID réponse]:[ID réponse]],[1]!Etudiants[#Data],MATCH(Etudiants[[#Headers],[Sanitaire à proximité]],[1]!Etudiants[#Headers],0),FALSE)="","","x")</f>
        <v/>
      </c>
      <c r="Z29" s="11" t="str" cm="1">
        <f t="array" ref="Z29">IF(VLOOKUP(Etudiants[[#This Row],[ID réponse]:[ID réponse]],[1]!Etudiants[#Data],MATCH(Etudiants[[#Headers],[QCM papier]],[1]!Etudiants[#Headers],0),FALSE)="","","x")</f>
        <v/>
      </c>
      <c r="AA29" s="11" t="str" cm="1">
        <f t="array" ref="AA29">IF(VLOOKUP(Etudiants[[#This Row],[ID réponse]:[ID réponse]],[1]!Etudiants[#Data],MATCH(Etudiants[[#Headers],[Absences eventuelles excusées]],[1]!Etudiants[#Headers],0),FALSE)="","","x")</f>
        <v/>
      </c>
      <c r="AB29" s="11" t="str" cm="1">
        <f t="array" ref="AB29">IF(VLOOKUP(Etudiants[[#This Row],[ID réponse]:[ID réponse]],[1]!Etudiants[#Data],MATCH(Etudiants[[#Headers],[Aménagement de l''année en 2 ans]],[1]!Etudiants[#Headers],0),FALSE)="","","x")</f>
        <v/>
      </c>
      <c r="AC29" s="11" t="str" cm="1">
        <f t="array" ref="AC29">IF(VLOOKUP(Etudiants[[#This Row],[ID réponse]:[ID réponse]],[1]!Etudiants[#Data],MATCH(Etudiants[[#Headers],[Passage des épreuves orales devant l''enseignant uniquement]],[1]!Etudiants[#Headers],0),FALSE)="","","x")</f>
        <v/>
      </c>
      <c r="AD29" s="11" t="str" cm="1">
        <f t="array" ref="AD29">IF(VLOOKUP(Etudiants[[#This Row],[ID réponse]:[ID réponse]],[1]!Etudiants[#Data],MATCH(Etudiants[[#Headers],[Dépénalisation des fautes d''orthographe]],[1]!Etudiants[#Headers],0),FALSE)="","","x")</f>
        <v/>
      </c>
      <c r="AE29" s="11" t="str" cm="1">
        <f t="array" ref="AE29">IF(VLOOKUP(Etudiants[[#This Row],[ID réponse]:[ID réponse]],[1]!Etudiants[#Data],MATCH(Etudiants[[#Headers],[Adaptation des écrits à l''oral]],[1]!Etudiants[#Headers],0),FALSE)="","","x")</f>
        <v/>
      </c>
      <c r="AF29" s="11" t="str" cm="1">
        <f t="array" ref="AF29">IF(VLOOKUP(Etudiants[[#This Row],[ID réponse]:[ID réponse]],[1]!Etudiants[#Data],MATCH(Etudiants[[#Headers],[Adaptation des oraux à l''écrit]],[1]!Etudiants[#Headers],0),FALSE)="","","x")</f>
        <v/>
      </c>
      <c r="AG29" s="11" t="str" cm="1">
        <f t="array" ref="AG29">IF(VLOOKUP(Etudiants[[#This Row],[ID réponse]:[ID réponse]],[1]!Etudiants[#Data],MATCH(Etudiants[[#Headers],[Compensation du temps de sortie]],[1]!Etudiants[#Headers],0),FALSE)="","","x")</f>
        <v/>
      </c>
      <c r="AH29" s="11" t="str" cm="1">
        <f t="array" ref="AH29">IF(VLOOKUP(Etudiants[[#This Row],[ID réponse]:[ID réponse]],[1]!Etudiants[#Data],MATCH(Etudiants[[#Headers],[Temps majoré]],[1]!Etudiants[#Headers],0),FALSE)="","","x")</f>
        <v/>
      </c>
      <c r="AI29" s="11" t="str" cm="1">
        <f t="array" ref="AI29">IF(VLOOKUP(Etudiants[[#This Row],[ID réponse]:[ID réponse]],[1]!Etudiants[#Data],MATCH(Etudiants[[#Headers],[1/4]],[1]!Etudiants[#Headers],0),FALSE)="","","x")</f>
        <v/>
      </c>
      <c r="AJ29" s="11" t="str" cm="1">
        <f t="array" ref="AJ29">IF(VLOOKUP(Etudiants[[#This Row],[ID réponse]:[ID réponse]],[1]!Etudiants[#Data],MATCH(Etudiants[[#Headers],[1/3]],[1]!Etudiants[#Headers],0),FALSE)="","","x")</f>
        <v/>
      </c>
      <c r="AK29" s="11" t="str" cm="1">
        <f t="array" ref="AK29">IF(VLOOKUP(Etudiants[[#This Row],[ID réponse]:[ID réponse]],[1]!Etudiants[#Data],MATCH(Etudiants[[#Headers],[1/2]],[1]!Etudiants[#Headers],0),FALSE)="","","x")</f>
        <v/>
      </c>
      <c r="AL29" s="11" t="str" cm="1">
        <f t="array" ref="AL29">IF(VLOOKUP(Etudiants[[#This Row],[ID réponse]:[ID réponse]],[1]!Etudiants[#Data],MATCH(Etudiants[[#Headers],[Ecrits]],[1]!Etudiants[#Headers],0),FALSE)="","","x")</f>
        <v/>
      </c>
      <c r="AM29" s="11" t="str" cm="1">
        <f t="array" ref="AM29">IF(VLOOKUP(Etudiants[[#This Row],[ID réponse]:[ID réponse]],[1]!Etudiants[#Data],MATCH(Etudiants[[#Headers],[Oraux]],[1]!Etudiants[#Headers],0),FALSE)="","","x")</f>
        <v/>
      </c>
      <c r="AN29" s="11" t="str" cm="1">
        <f t="array" ref="AN29">IF(VLOOKUP(Etudiants[[#This Row],[ID réponse]:[ID réponse]],[1]!Etudiants[#Data],MATCH(Etudiants[[#Headers],[Pratiques]],[1]!Etudiants[#Headers],0),FALSE)="","","x")</f>
        <v/>
      </c>
      <c r="AO29" s="11" t="str" cm="1">
        <f t="array" ref="AO29">IF(VLOOKUP(Etudiants[[#This Row],[ID réponse]:[ID réponse]],[1]!Etudiants[#Data],MATCH(Etudiants[[#Headers],[Préparations écrites des épreves orales]],[1]!Etudiants[#Headers],0),FALSE)="","","x")</f>
        <v/>
      </c>
      <c r="AP29" t="str" cm="1">
        <f t="array" ref="AP2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29" t="str" cm="1">
        <f t="array" ref="AQ2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" t="str" cm="1">
        <f t="array" ref="AR2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" t="str" cm="1">
        <f t="array" ref="AS2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" t="str" cm="1">
        <f t="array" ref="AT2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" t="str" cm="1">
        <f t="array" ref="AU2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" spans="1:47" x14ac:dyDescent="0.25">
      <c r="A30">
        <f>IFERROR([1]!OfficeForms.Table[[#This Row],[Id]],"")</f>
        <v>35</v>
      </c>
      <c r="B30" t="str" cm="1">
        <f t="array" ref="B3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0" t="str" cm="1">
        <f t="array" ref="C3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0" t="str" cm="1">
        <f t="array" ref="D3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M1 MEEF SVT</v>
      </c>
      <c r="E30" t="str" cm="1">
        <f t="array" ref="E3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" s="11" t="str" cm="1">
        <f t="array" ref="F30">IF(VLOOKUP(Etudiants[[#This Row],[ID réponse]:[ID réponse]],[1]!Etudiants[#Data],MATCH(Etudiants[[#Headers],[Aide en BU]],[1]!Etudiants[#Headers],0),FALSE)="","","x")</f>
        <v/>
      </c>
      <c r="G30" s="11" t="str" cm="1">
        <f t="array" ref="G30">IF(VLOOKUP(Etudiants[[#This Row],[ID réponse]:[ID réponse]],[1]!Etudiants[#Data],MATCH(Etudiants[[#Headers],[Tutorat d''intégration]],[1]!Etudiants[#Headers],0),FALSE)="","","x")</f>
        <v/>
      </c>
      <c r="H30" s="11" t="str" cm="1">
        <f t="array" ref="H30">IF(VLOOKUP(Etudiants[[#This Row],[ID réponse]:[ID réponse]],[1]!Etudiants[#Data],MATCH(Etudiants[[#Headers],[Secrétaire d''examens]],[1]!Etudiants[#Headers],0),FALSE)="","","x")</f>
        <v/>
      </c>
      <c r="I30" s="11" t="str" cm="1">
        <f t="array" ref="I30">IF(VLOOKUP(Etudiants[[#This Row],[ID réponse]:[ID réponse]],[1]!Etudiants[#Data],MATCH(Etudiants[[#Headers],[Sujets numériques]],[1]!Etudiants[#Headers],0),FALSE)="","","x")</f>
        <v/>
      </c>
      <c r="J30" s="11" t="str" cm="1">
        <f t="array" ref="J30">IF(VLOOKUP(Etudiants[[#This Row],[ID réponse]:[ID réponse]],[1]!Etudiants[#Data],MATCH(Etudiants[[#Headers],[Autorisation de sortie]],[1]!Etudiants[#Headers],0),FALSE)="","","x")</f>
        <v>x</v>
      </c>
      <c r="K30" s="11" t="str" cm="1">
        <f t="array" ref="K30">IF(VLOOKUP(Etudiants[[#This Row],[ID réponse]:[ID réponse]],[1]!Etudiants[#Data],MATCH(Etudiants[[#Headers],[Prise de notes]],[1]!Etudiants[#Headers],0),FALSE)="","","x")</f>
        <v/>
      </c>
      <c r="L30" s="11" t="str" cm="1">
        <f t="array" ref="L30">IF(VLOOKUP(Etudiants[[#This Row],[ID réponse]:[ID réponse]],[1]!Etudiants[#Data],MATCH(Etudiants[[#Headers],[Rallonge des prêts en BU]],[1]!Etudiants[#Headers],0),FALSE)="","","x")</f>
        <v/>
      </c>
      <c r="M30" s="11" t="str" cm="1">
        <f t="array" ref="M30">IF(VLOOKUP(Etudiants[[#This Row],[ID réponse]:[ID réponse]],[1]!Etudiants[#Data],MATCH(Etudiants[[#Headers],[Soutien pédagogique]],[1]!Etudiants[#Headers],0),FALSE)="","","x")</f>
        <v/>
      </c>
      <c r="N30" s="11" t="str" cm="1">
        <f t="array" ref="N30">IF(VLOOKUP(Etudiants[[#This Row],[ID réponse]:[ID réponse]],[1]!Etudiants[#Data],MATCH(Etudiants[[#Headers],[Braille]],[1]!Etudiants[#Headers],0),FALSE)="","","x")</f>
        <v/>
      </c>
      <c r="O30" s="11" t="str" cm="1">
        <f t="array" ref="O30">IF(VLOOKUP(Etudiants[[#This Row],[ID réponse]:[ID réponse]],[1]!Etudiants[#Data],MATCH(Etudiants[[#Headers],[LSF/LPC]],[1]!Etudiants[#Headers],0),FALSE)="","","x")</f>
        <v/>
      </c>
      <c r="P30" s="11" t="str" cm="1">
        <f t="array" ref="P30">IF(VLOOKUP(Etudiants[[#This Row],[ID réponse]:[ID réponse]],[1]!Etudiants[#Data],MATCH(Etudiants[[#Headers],[Pas de support audio]],[1]!Etudiants[#Headers],0),FALSE)="","","x")</f>
        <v/>
      </c>
      <c r="Q30" s="11" t="str" cm="1">
        <f t="array" ref="Q30">IF(VLOOKUP(Etudiants[[#This Row],[ID réponse]:[ID réponse]],[1]!Etudiants[#Data],MATCH(Etudiants[[#Headers],[Assice confortable]],[1]!Etudiants[#Headers],0),FALSE)="","","x")</f>
        <v/>
      </c>
      <c r="R30" s="11" t="str" cm="1">
        <f t="array" ref="R30">IF(VLOOKUP(Etudiants[[#This Row],[ID réponse]:[ID réponse]],[1]!Etudiants[#Data],MATCH(Etudiants[[#Headers],[Micro HF]],[1]!Etudiants[#Headers],0),FALSE)="","","x")</f>
        <v/>
      </c>
      <c r="S30" s="11" t="str" cm="1">
        <f t="array" ref="S30">IF(VLOOKUP(Etudiants[[#This Row],[ID réponse]:[ID réponse]],[1]!Etudiants[#Data],MATCH(Etudiants[[#Headers],[Casier]],[1]!Etudiants[#Headers],0),FALSE)="","","x")</f>
        <v/>
      </c>
      <c r="T30" s="11" t="str" cm="1">
        <f t="array" ref="T30">IF(VLOOKUP(Etudiants[[#This Row],[ID réponse]:[ID réponse]],[1]!Etudiants[#Data],MATCH(Etudiants[[#Headers],[Ordinateur]],[1]!Etudiants[#Headers],0),FALSE)="","","x")</f>
        <v/>
      </c>
      <c r="U30" s="11" t="str" cm="1">
        <f t="array" ref="U30">IF(VLOOKUP(Etudiants[[#This Row],[ID réponse]:[ID réponse]],[1]!Etudiants[#Data],MATCH(Etudiants[[#Headers],[Mobilier spécifique : à détailler]],[1]!Etudiants[#Headers],0),FALSE)="","","x")</f>
        <v/>
      </c>
      <c r="V30" s="11" t="str" cm="1">
        <f t="array" ref="V30">IF(VLOOKUP(Etudiants[[#This Row],[ID réponse]:[ID réponse]],[1]!Etudiants[#Data],MATCH(Etudiants[[#Headers],[Logiciel spécifique : à détailler]],[1]!Etudiants[#Headers],0),FALSE)="","","x")</f>
        <v/>
      </c>
      <c r="W30" s="11" t="str" cm="1">
        <f t="array" ref="W30">IF(VLOOKUP(Etudiants[[#This Row],[ID réponse]:[ID réponse]],[1]!Etudiants[#Data],MATCH(Etudiants[[#Headers],[Aide en TP]],[1]!Etudiants[#Headers],0),FALSE)="","","x")</f>
        <v/>
      </c>
      <c r="X30" s="11" t="str" cm="1">
        <f t="array" ref="X30">IF(VLOOKUP(Etudiants[[#This Row],[ID réponse]:[ID réponse]],[1]!Etudiants[#Data],MATCH(Etudiants[[#Headers],[Aménagement de l''EDT]],[1]!Etudiants[#Headers],0),FALSE)="","","x")</f>
        <v/>
      </c>
      <c r="Y30" s="11" t="str" cm="1">
        <f t="array" ref="Y30">IF(VLOOKUP(Etudiants[[#This Row],[ID réponse]:[ID réponse]],[1]!Etudiants[#Data],MATCH(Etudiants[[#Headers],[Sanitaire à proximité]],[1]!Etudiants[#Headers],0),FALSE)="","","x")</f>
        <v/>
      </c>
      <c r="Z30" s="11" t="str" cm="1">
        <f t="array" ref="Z30">IF(VLOOKUP(Etudiants[[#This Row],[ID réponse]:[ID réponse]],[1]!Etudiants[#Data],MATCH(Etudiants[[#Headers],[QCM papier]],[1]!Etudiants[#Headers],0),FALSE)="","","x")</f>
        <v/>
      </c>
      <c r="AA30" s="11" t="str" cm="1">
        <f t="array" ref="AA30">IF(VLOOKUP(Etudiants[[#This Row],[ID réponse]:[ID réponse]],[1]!Etudiants[#Data],MATCH(Etudiants[[#Headers],[Absences eventuelles excusées]],[1]!Etudiants[#Headers],0),FALSE)="","","x")</f>
        <v>x</v>
      </c>
      <c r="AB30" s="11" t="str" cm="1">
        <f t="array" ref="AB30">IF(VLOOKUP(Etudiants[[#This Row],[ID réponse]:[ID réponse]],[1]!Etudiants[#Data],MATCH(Etudiants[[#Headers],[Aménagement de l''année en 2 ans]],[1]!Etudiants[#Headers],0),FALSE)="","","x")</f>
        <v/>
      </c>
      <c r="AC30" s="11" t="str" cm="1">
        <f t="array" ref="AC30">IF(VLOOKUP(Etudiants[[#This Row],[ID réponse]:[ID réponse]],[1]!Etudiants[#Data],MATCH(Etudiants[[#Headers],[Passage des épreuves orales devant l''enseignant uniquement]],[1]!Etudiants[#Headers],0),FALSE)="","","x")</f>
        <v/>
      </c>
      <c r="AD30" s="11" t="str" cm="1">
        <f t="array" ref="AD30">IF(VLOOKUP(Etudiants[[#This Row],[ID réponse]:[ID réponse]],[1]!Etudiants[#Data],MATCH(Etudiants[[#Headers],[Dépénalisation des fautes d''orthographe]],[1]!Etudiants[#Headers],0),FALSE)="","","x")</f>
        <v/>
      </c>
      <c r="AE30" s="11" t="str" cm="1">
        <f t="array" ref="AE30">IF(VLOOKUP(Etudiants[[#This Row],[ID réponse]:[ID réponse]],[1]!Etudiants[#Data],MATCH(Etudiants[[#Headers],[Adaptation des écrits à l''oral]],[1]!Etudiants[#Headers],0),FALSE)="","","x")</f>
        <v/>
      </c>
      <c r="AF30" s="11" t="str" cm="1">
        <f t="array" ref="AF30">IF(VLOOKUP(Etudiants[[#This Row],[ID réponse]:[ID réponse]],[1]!Etudiants[#Data],MATCH(Etudiants[[#Headers],[Adaptation des oraux à l''écrit]],[1]!Etudiants[#Headers],0),FALSE)="","","x")</f>
        <v/>
      </c>
      <c r="AG30" s="11" t="str" cm="1">
        <f t="array" ref="AG30">IF(VLOOKUP(Etudiants[[#This Row],[ID réponse]:[ID réponse]],[1]!Etudiants[#Data],MATCH(Etudiants[[#Headers],[Compensation du temps de sortie]],[1]!Etudiants[#Headers],0),FALSE)="","","x")</f>
        <v/>
      </c>
      <c r="AH30" s="11" t="str" cm="1">
        <f t="array" ref="AH30">IF(VLOOKUP(Etudiants[[#This Row],[ID réponse]:[ID réponse]],[1]!Etudiants[#Data],MATCH(Etudiants[[#Headers],[Temps majoré]],[1]!Etudiants[#Headers],0),FALSE)="","","x")</f>
        <v>x</v>
      </c>
      <c r="AI30" s="11" t="str" cm="1">
        <f t="array" ref="AI30">IF(VLOOKUP(Etudiants[[#This Row],[ID réponse]:[ID réponse]],[1]!Etudiants[#Data],MATCH(Etudiants[[#Headers],[1/4]],[1]!Etudiants[#Headers],0),FALSE)="","","x")</f>
        <v/>
      </c>
      <c r="AJ30" s="11" t="str" cm="1">
        <f t="array" ref="AJ30">IF(VLOOKUP(Etudiants[[#This Row],[ID réponse]:[ID réponse]],[1]!Etudiants[#Data],MATCH(Etudiants[[#Headers],[1/3]],[1]!Etudiants[#Headers],0),FALSE)="","","x")</f>
        <v>x</v>
      </c>
      <c r="AK30" s="11" t="str" cm="1">
        <f t="array" ref="AK30">IF(VLOOKUP(Etudiants[[#This Row],[ID réponse]:[ID réponse]],[1]!Etudiants[#Data],MATCH(Etudiants[[#Headers],[1/2]],[1]!Etudiants[#Headers],0),FALSE)="","","x")</f>
        <v/>
      </c>
      <c r="AL30" s="11" t="str" cm="1">
        <f t="array" ref="AL30">IF(VLOOKUP(Etudiants[[#This Row],[ID réponse]:[ID réponse]],[1]!Etudiants[#Data],MATCH(Etudiants[[#Headers],[Ecrits]],[1]!Etudiants[#Headers],0),FALSE)="","","x")</f>
        <v>x</v>
      </c>
      <c r="AM30" s="11" t="str" cm="1">
        <f t="array" ref="AM30">IF(VLOOKUP(Etudiants[[#This Row],[ID réponse]:[ID réponse]],[1]!Etudiants[#Data],MATCH(Etudiants[[#Headers],[Oraux]],[1]!Etudiants[#Headers],0),FALSE)="","","x")</f>
        <v/>
      </c>
      <c r="AN30" s="11" t="str" cm="1">
        <f t="array" ref="AN30">IF(VLOOKUP(Etudiants[[#This Row],[ID réponse]:[ID réponse]],[1]!Etudiants[#Data],MATCH(Etudiants[[#Headers],[Pratiques]],[1]!Etudiants[#Headers],0),FALSE)="","","x")</f>
        <v>x</v>
      </c>
      <c r="AO30" s="11" t="str" cm="1">
        <f t="array" ref="AO30">IF(VLOOKUP(Etudiants[[#This Row],[ID réponse]:[ID réponse]],[1]!Etudiants[#Data],MATCH(Etudiants[[#Headers],[Préparations écrites des épreves orales]],[1]!Etudiants[#Headers],0),FALSE)="","","x")</f>
        <v/>
      </c>
      <c r="AP30" t="str" cm="1">
        <f t="array" ref="AP3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0" t="str" cm="1">
        <f t="array" ref="AQ3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" t="str" cm="1">
        <f t="array" ref="AR3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" t="str" cm="1">
        <f t="array" ref="AS3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" t="str" cm="1">
        <f t="array" ref="AT3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" t="str" cm="1">
        <f t="array" ref="AU3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1" spans="1:47" x14ac:dyDescent="0.25">
      <c r="A31">
        <f>IFERROR([1]!OfficeForms.Table[[#This Row],[Id]],"")</f>
        <v>36</v>
      </c>
      <c r="B31" t="str" cm="1">
        <f t="array" ref="B3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1" t="str" cm="1">
        <f t="array" ref="C3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1" t="str" cm="1">
        <f t="array" ref="D3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Gestion</v>
      </c>
      <c r="E31" t="str" cm="1">
        <f t="array" ref="E3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1" s="11" t="str" cm="1">
        <f t="array" ref="F31">IF(VLOOKUP(Etudiants[[#This Row],[ID réponse]:[ID réponse]],[1]!Etudiants[#Data],MATCH(Etudiants[[#Headers],[Aide en BU]],[1]!Etudiants[#Headers],0),FALSE)="","","x")</f>
        <v/>
      </c>
      <c r="G31" s="11" t="str" cm="1">
        <f t="array" ref="G31">IF(VLOOKUP(Etudiants[[#This Row],[ID réponse]:[ID réponse]],[1]!Etudiants[#Data],MATCH(Etudiants[[#Headers],[Tutorat d''intégration]],[1]!Etudiants[#Headers],0),FALSE)="","","x")</f>
        <v/>
      </c>
      <c r="H31" s="11" t="str" cm="1">
        <f t="array" ref="H31">IF(VLOOKUP(Etudiants[[#This Row],[ID réponse]:[ID réponse]],[1]!Etudiants[#Data],MATCH(Etudiants[[#Headers],[Secrétaire d''examens]],[1]!Etudiants[#Headers],0),FALSE)="","","x")</f>
        <v/>
      </c>
      <c r="I31" s="11" t="str" cm="1">
        <f t="array" ref="I31">IF(VLOOKUP(Etudiants[[#This Row],[ID réponse]:[ID réponse]],[1]!Etudiants[#Data],MATCH(Etudiants[[#Headers],[Sujets numériques]],[1]!Etudiants[#Headers],0),FALSE)="","","x")</f>
        <v/>
      </c>
      <c r="J31" s="11" t="str" cm="1">
        <f t="array" ref="J31">IF(VLOOKUP(Etudiants[[#This Row],[ID réponse]:[ID réponse]],[1]!Etudiants[#Data],MATCH(Etudiants[[#Headers],[Autorisation de sortie]],[1]!Etudiants[#Headers],0),FALSE)="","","x")</f>
        <v/>
      </c>
      <c r="K31" s="11" t="str" cm="1">
        <f t="array" ref="K31">IF(VLOOKUP(Etudiants[[#This Row],[ID réponse]:[ID réponse]],[1]!Etudiants[#Data],MATCH(Etudiants[[#Headers],[Prise de notes]],[1]!Etudiants[#Headers],0),FALSE)="","","x")</f>
        <v/>
      </c>
      <c r="L31" s="11" t="str" cm="1">
        <f t="array" ref="L31">IF(VLOOKUP(Etudiants[[#This Row],[ID réponse]:[ID réponse]],[1]!Etudiants[#Data],MATCH(Etudiants[[#Headers],[Rallonge des prêts en BU]],[1]!Etudiants[#Headers],0),FALSE)="","","x")</f>
        <v/>
      </c>
      <c r="M31" s="11" t="str" cm="1">
        <f t="array" ref="M31">IF(VLOOKUP(Etudiants[[#This Row],[ID réponse]:[ID réponse]],[1]!Etudiants[#Data],MATCH(Etudiants[[#Headers],[Soutien pédagogique]],[1]!Etudiants[#Headers],0),FALSE)="","","x")</f>
        <v/>
      </c>
      <c r="N31" s="11" t="str" cm="1">
        <f t="array" ref="N31">IF(VLOOKUP(Etudiants[[#This Row],[ID réponse]:[ID réponse]],[1]!Etudiants[#Data],MATCH(Etudiants[[#Headers],[Braille]],[1]!Etudiants[#Headers],0),FALSE)="","","x")</f>
        <v/>
      </c>
      <c r="O31" s="11" t="str" cm="1">
        <f t="array" ref="O31">IF(VLOOKUP(Etudiants[[#This Row],[ID réponse]:[ID réponse]],[1]!Etudiants[#Data],MATCH(Etudiants[[#Headers],[LSF/LPC]],[1]!Etudiants[#Headers],0),FALSE)="","","x")</f>
        <v/>
      </c>
      <c r="P31" s="11" t="str" cm="1">
        <f t="array" ref="P31">IF(VLOOKUP(Etudiants[[#This Row],[ID réponse]:[ID réponse]],[1]!Etudiants[#Data],MATCH(Etudiants[[#Headers],[Pas de support audio]],[1]!Etudiants[#Headers],0),FALSE)="","","x")</f>
        <v/>
      </c>
      <c r="Q31" s="11" t="str" cm="1">
        <f t="array" ref="Q31">IF(VLOOKUP(Etudiants[[#This Row],[ID réponse]:[ID réponse]],[1]!Etudiants[#Data],MATCH(Etudiants[[#Headers],[Assice confortable]],[1]!Etudiants[#Headers],0),FALSE)="","","x")</f>
        <v/>
      </c>
      <c r="R31" s="11" t="str" cm="1">
        <f t="array" ref="R31">IF(VLOOKUP(Etudiants[[#This Row],[ID réponse]:[ID réponse]],[1]!Etudiants[#Data],MATCH(Etudiants[[#Headers],[Micro HF]],[1]!Etudiants[#Headers],0),FALSE)="","","x")</f>
        <v/>
      </c>
      <c r="S31" s="11" t="str" cm="1">
        <f t="array" ref="S31">IF(VLOOKUP(Etudiants[[#This Row],[ID réponse]:[ID réponse]],[1]!Etudiants[#Data],MATCH(Etudiants[[#Headers],[Casier]],[1]!Etudiants[#Headers],0),FALSE)="","","x")</f>
        <v/>
      </c>
      <c r="T31" s="11" t="str" cm="1">
        <f t="array" ref="T31">IF(VLOOKUP(Etudiants[[#This Row],[ID réponse]:[ID réponse]],[1]!Etudiants[#Data],MATCH(Etudiants[[#Headers],[Ordinateur]],[1]!Etudiants[#Headers],0),FALSE)="","","x")</f>
        <v/>
      </c>
      <c r="U31" s="11" t="str" cm="1">
        <f t="array" ref="U31">IF(VLOOKUP(Etudiants[[#This Row],[ID réponse]:[ID réponse]],[1]!Etudiants[#Data],MATCH(Etudiants[[#Headers],[Mobilier spécifique : à détailler]],[1]!Etudiants[#Headers],0),FALSE)="","","x")</f>
        <v/>
      </c>
      <c r="V31" s="11" t="str" cm="1">
        <f t="array" ref="V31">IF(VLOOKUP(Etudiants[[#This Row],[ID réponse]:[ID réponse]],[1]!Etudiants[#Data],MATCH(Etudiants[[#Headers],[Logiciel spécifique : à détailler]],[1]!Etudiants[#Headers],0),FALSE)="","","x")</f>
        <v/>
      </c>
      <c r="W31" s="11" t="str" cm="1">
        <f t="array" ref="W31">IF(VLOOKUP(Etudiants[[#This Row],[ID réponse]:[ID réponse]],[1]!Etudiants[#Data],MATCH(Etudiants[[#Headers],[Aide en TP]],[1]!Etudiants[#Headers],0),FALSE)="","","x")</f>
        <v/>
      </c>
      <c r="X31" s="11" t="str" cm="1">
        <f t="array" ref="X31">IF(VLOOKUP(Etudiants[[#This Row],[ID réponse]:[ID réponse]],[1]!Etudiants[#Data],MATCH(Etudiants[[#Headers],[Aménagement de l''EDT]],[1]!Etudiants[#Headers],0),FALSE)="","","x")</f>
        <v/>
      </c>
      <c r="Y31" s="11" t="str" cm="1">
        <f t="array" ref="Y31">IF(VLOOKUP(Etudiants[[#This Row],[ID réponse]:[ID réponse]],[1]!Etudiants[#Data],MATCH(Etudiants[[#Headers],[Sanitaire à proximité]],[1]!Etudiants[#Headers],0),FALSE)="","","x")</f>
        <v/>
      </c>
      <c r="Z31" s="11" t="str" cm="1">
        <f t="array" ref="Z31">IF(VLOOKUP(Etudiants[[#This Row],[ID réponse]:[ID réponse]],[1]!Etudiants[#Data],MATCH(Etudiants[[#Headers],[QCM papier]],[1]!Etudiants[#Headers],0),FALSE)="","","x")</f>
        <v/>
      </c>
      <c r="AA31" s="11" t="str" cm="1">
        <f t="array" ref="AA31">IF(VLOOKUP(Etudiants[[#This Row],[ID réponse]:[ID réponse]],[1]!Etudiants[#Data],MATCH(Etudiants[[#Headers],[Absences eventuelles excusées]],[1]!Etudiants[#Headers],0),FALSE)="","","x")</f>
        <v>x</v>
      </c>
      <c r="AB31" s="11" t="str" cm="1">
        <f t="array" ref="AB31">IF(VLOOKUP(Etudiants[[#This Row],[ID réponse]:[ID réponse]],[1]!Etudiants[#Data],MATCH(Etudiants[[#Headers],[Aménagement de l''année en 2 ans]],[1]!Etudiants[#Headers],0),FALSE)="","","x")</f>
        <v/>
      </c>
      <c r="AC31" s="11" t="str" cm="1">
        <f t="array" ref="AC31">IF(VLOOKUP(Etudiants[[#This Row],[ID réponse]:[ID réponse]],[1]!Etudiants[#Data],MATCH(Etudiants[[#Headers],[Passage des épreuves orales devant l''enseignant uniquement]],[1]!Etudiants[#Headers],0),FALSE)="","","x")</f>
        <v/>
      </c>
      <c r="AD31" s="11" t="str" cm="1">
        <f t="array" ref="AD31">IF(VLOOKUP(Etudiants[[#This Row],[ID réponse]:[ID réponse]],[1]!Etudiants[#Data],MATCH(Etudiants[[#Headers],[Dépénalisation des fautes d''orthographe]],[1]!Etudiants[#Headers],0),FALSE)="","","x")</f>
        <v/>
      </c>
      <c r="AE31" s="11" t="str" cm="1">
        <f t="array" ref="AE31">IF(VLOOKUP(Etudiants[[#This Row],[ID réponse]:[ID réponse]],[1]!Etudiants[#Data],MATCH(Etudiants[[#Headers],[Adaptation des écrits à l''oral]],[1]!Etudiants[#Headers],0),FALSE)="","","x")</f>
        <v/>
      </c>
      <c r="AF31" s="11" t="str" cm="1">
        <f t="array" ref="AF31">IF(VLOOKUP(Etudiants[[#This Row],[ID réponse]:[ID réponse]],[1]!Etudiants[#Data],MATCH(Etudiants[[#Headers],[Adaptation des oraux à l''écrit]],[1]!Etudiants[#Headers],0),FALSE)="","","x")</f>
        <v/>
      </c>
      <c r="AG31" s="11" t="str" cm="1">
        <f t="array" ref="AG31">IF(VLOOKUP(Etudiants[[#This Row],[ID réponse]:[ID réponse]],[1]!Etudiants[#Data],MATCH(Etudiants[[#Headers],[Compensation du temps de sortie]],[1]!Etudiants[#Headers],0),FALSE)="","","x")</f>
        <v/>
      </c>
      <c r="AH31" s="11" t="str" cm="1">
        <f t="array" ref="AH31">IF(VLOOKUP(Etudiants[[#This Row],[ID réponse]:[ID réponse]],[1]!Etudiants[#Data],MATCH(Etudiants[[#Headers],[Temps majoré]],[1]!Etudiants[#Headers],0),FALSE)="","","x")</f>
        <v>x</v>
      </c>
      <c r="AI31" s="11" t="str" cm="1">
        <f t="array" ref="AI31">IF(VLOOKUP(Etudiants[[#This Row],[ID réponse]:[ID réponse]],[1]!Etudiants[#Data],MATCH(Etudiants[[#Headers],[1/4]],[1]!Etudiants[#Headers],0),FALSE)="","","x")</f>
        <v/>
      </c>
      <c r="AJ31" s="11" t="str" cm="1">
        <f t="array" ref="AJ31">IF(VLOOKUP(Etudiants[[#This Row],[ID réponse]:[ID réponse]],[1]!Etudiants[#Data],MATCH(Etudiants[[#Headers],[1/3]],[1]!Etudiants[#Headers],0),FALSE)="","","x")</f>
        <v>x</v>
      </c>
      <c r="AK31" s="11" t="str" cm="1">
        <f t="array" ref="AK31">IF(VLOOKUP(Etudiants[[#This Row],[ID réponse]:[ID réponse]],[1]!Etudiants[#Data],MATCH(Etudiants[[#Headers],[1/2]],[1]!Etudiants[#Headers],0),FALSE)="","","x")</f>
        <v/>
      </c>
      <c r="AL31" s="11" t="str" cm="1">
        <f t="array" ref="AL31">IF(VLOOKUP(Etudiants[[#This Row],[ID réponse]:[ID réponse]],[1]!Etudiants[#Data],MATCH(Etudiants[[#Headers],[Ecrits]],[1]!Etudiants[#Headers],0),FALSE)="","","x")</f>
        <v>x</v>
      </c>
      <c r="AM31" s="11" t="str" cm="1">
        <f t="array" ref="AM31">IF(VLOOKUP(Etudiants[[#This Row],[ID réponse]:[ID réponse]],[1]!Etudiants[#Data],MATCH(Etudiants[[#Headers],[Oraux]],[1]!Etudiants[#Headers],0),FALSE)="","","x")</f>
        <v/>
      </c>
      <c r="AN31" s="11" t="str" cm="1">
        <f t="array" ref="AN31">IF(VLOOKUP(Etudiants[[#This Row],[ID réponse]:[ID réponse]],[1]!Etudiants[#Data],MATCH(Etudiants[[#Headers],[Pratiques]],[1]!Etudiants[#Headers],0),FALSE)="","","x")</f>
        <v>x</v>
      </c>
      <c r="AO31" s="11" t="str" cm="1">
        <f t="array" ref="AO31">IF(VLOOKUP(Etudiants[[#This Row],[ID réponse]:[ID réponse]],[1]!Etudiants[#Data],MATCH(Etudiants[[#Headers],[Préparations écrites des épreves orales]],[1]!Etudiants[#Headers],0),FALSE)="","","x")</f>
        <v/>
      </c>
      <c r="AP31" t="str" cm="1">
        <f t="array" ref="AP3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1" t="str" cm="1">
        <f t="array" ref="AQ3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1" t="str" cm="1">
        <f t="array" ref="AR3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1" t="str" cm="1">
        <f t="array" ref="AS3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1" t="str" cm="1">
        <f t="array" ref="AT3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1" t="str" cm="1">
        <f t="array" ref="AU3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2" spans="1:47" x14ac:dyDescent="0.25">
      <c r="A32">
        <f>IFERROR([1]!OfficeForms.Table[[#This Row],[Id]],"")</f>
        <v>37</v>
      </c>
      <c r="B32" t="str" cm="1">
        <f t="array" ref="B3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2" t="str" cm="1">
        <f t="array" ref="C3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2" t="str" cm="1">
        <f t="array" ref="D3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Coréen</v>
      </c>
      <c r="E32" t="str" cm="1">
        <f t="array" ref="E3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2" s="11" t="str" cm="1">
        <f t="array" ref="F32">IF(VLOOKUP(Etudiants[[#This Row],[ID réponse]:[ID réponse]],[1]!Etudiants[#Data],MATCH(Etudiants[[#Headers],[Aide en BU]],[1]!Etudiants[#Headers],0),FALSE)="","","x")</f>
        <v/>
      </c>
      <c r="G32" s="11" t="str" cm="1">
        <f t="array" ref="G32">IF(VLOOKUP(Etudiants[[#This Row],[ID réponse]:[ID réponse]],[1]!Etudiants[#Data],MATCH(Etudiants[[#Headers],[Tutorat d''intégration]],[1]!Etudiants[#Headers],0),FALSE)="","","x")</f>
        <v/>
      </c>
      <c r="H32" s="11" t="str" cm="1">
        <f t="array" ref="H32">IF(VLOOKUP(Etudiants[[#This Row],[ID réponse]:[ID réponse]],[1]!Etudiants[#Data],MATCH(Etudiants[[#Headers],[Secrétaire d''examens]],[1]!Etudiants[#Headers],0),FALSE)="","","x")</f>
        <v/>
      </c>
      <c r="I32" s="11" t="str" cm="1">
        <f t="array" ref="I32">IF(VLOOKUP(Etudiants[[#This Row],[ID réponse]:[ID réponse]],[1]!Etudiants[#Data],MATCH(Etudiants[[#Headers],[Sujets numériques]],[1]!Etudiants[#Headers],0),FALSE)="","","x")</f>
        <v/>
      </c>
      <c r="J32" s="11" t="str" cm="1">
        <f t="array" ref="J32">IF(VLOOKUP(Etudiants[[#This Row],[ID réponse]:[ID réponse]],[1]!Etudiants[#Data],MATCH(Etudiants[[#Headers],[Autorisation de sortie]],[1]!Etudiants[#Headers],0),FALSE)="","","x")</f>
        <v/>
      </c>
      <c r="K32" s="11" t="str" cm="1">
        <f t="array" ref="K32">IF(VLOOKUP(Etudiants[[#This Row],[ID réponse]:[ID réponse]],[1]!Etudiants[#Data],MATCH(Etudiants[[#Headers],[Prise de notes]],[1]!Etudiants[#Headers],0),FALSE)="","","x")</f>
        <v/>
      </c>
      <c r="L32" s="11" t="str" cm="1">
        <f t="array" ref="L32">IF(VLOOKUP(Etudiants[[#This Row],[ID réponse]:[ID réponse]],[1]!Etudiants[#Data],MATCH(Etudiants[[#Headers],[Rallonge des prêts en BU]],[1]!Etudiants[#Headers],0),FALSE)="","","x")</f>
        <v/>
      </c>
      <c r="M32" s="11" t="str" cm="1">
        <f t="array" ref="M32">IF(VLOOKUP(Etudiants[[#This Row],[ID réponse]:[ID réponse]],[1]!Etudiants[#Data],MATCH(Etudiants[[#Headers],[Soutien pédagogique]],[1]!Etudiants[#Headers],0),FALSE)="","","x")</f>
        <v/>
      </c>
      <c r="N32" s="11" t="str" cm="1">
        <f t="array" ref="N32">IF(VLOOKUP(Etudiants[[#This Row],[ID réponse]:[ID réponse]],[1]!Etudiants[#Data],MATCH(Etudiants[[#Headers],[Braille]],[1]!Etudiants[#Headers],0),FALSE)="","","x")</f>
        <v/>
      </c>
      <c r="O32" s="11" t="str" cm="1">
        <f t="array" ref="O32">IF(VLOOKUP(Etudiants[[#This Row],[ID réponse]:[ID réponse]],[1]!Etudiants[#Data],MATCH(Etudiants[[#Headers],[LSF/LPC]],[1]!Etudiants[#Headers],0),FALSE)="","","x")</f>
        <v/>
      </c>
      <c r="P32" s="11" t="str" cm="1">
        <f t="array" ref="P32">IF(VLOOKUP(Etudiants[[#This Row],[ID réponse]:[ID réponse]],[1]!Etudiants[#Data],MATCH(Etudiants[[#Headers],[Pas de support audio]],[1]!Etudiants[#Headers],0),FALSE)="","","x")</f>
        <v/>
      </c>
      <c r="Q32" s="11" t="str" cm="1">
        <f t="array" ref="Q32">IF(VLOOKUP(Etudiants[[#This Row],[ID réponse]:[ID réponse]],[1]!Etudiants[#Data],MATCH(Etudiants[[#Headers],[Assice confortable]],[1]!Etudiants[#Headers],0),FALSE)="","","x")</f>
        <v/>
      </c>
      <c r="R32" s="11" t="str" cm="1">
        <f t="array" ref="R32">IF(VLOOKUP(Etudiants[[#This Row],[ID réponse]:[ID réponse]],[1]!Etudiants[#Data],MATCH(Etudiants[[#Headers],[Micro HF]],[1]!Etudiants[#Headers],0),FALSE)="","","x")</f>
        <v/>
      </c>
      <c r="S32" s="11" t="str" cm="1">
        <f t="array" ref="S32">IF(VLOOKUP(Etudiants[[#This Row],[ID réponse]:[ID réponse]],[1]!Etudiants[#Data],MATCH(Etudiants[[#Headers],[Casier]],[1]!Etudiants[#Headers],0),FALSE)="","","x")</f>
        <v/>
      </c>
      <c r="T32" s="11" t="str" cm="1">
        <f t="array" ref="T32">IF(VLOOKUP(Etudiants[[#This Row],[ID réponse]:[ID réponse]],[1]!Etudiants[#Data],MATCH(Etudiants[[#Headers],[Ordinateur]],[1]!Etudiants[#Headers],0),FALSE)="","","x")</f>
        <v/>
      </c>
      <c r="U32" s="11" t="str" cm="1">
        <f t="array" ref="U32">IF(VLOOKUP(Etudiants[[#This Row],[ID réponse]:[ID réponse]],[1]!Etudiants[#Data],MATCH(Etudiants[[#Headers],[Mobilier spécifique : à détailler]],[1]!Etudiants[#Headers],0),FALSE)="","","x")</f>
        <v/>
      </c>
      <c r="V32" s="11" t="str" cm="1">
        <f t="array" ref="V32">IF(VLOOKUP(Etudiants[[#This Row],[ID réponse]:[ID réponse]],[1]!Etudiants[#Data],MATCH(Etudiants[[#Headers],[Logiciel spécifique : à détailler]],[1]!Etudiants[#Headers],0),FALSE)="","","x")</f>
        <v/>
      </c>
      <c r="W32" s="11" t="str" cm="1">
        <f t="array" ref="W32">IF(VLOOKUP(Etudiants[[#This Row],[ID réponse]:[ID réponse]],[1]!Etudiants[#Data],MATCH(Etudiants[[#Headers],[Aide en TP]],[1]!Etudiants[#Headers],0),FALSE)="","","x")</f>
        <v/>
      </c>
      <c r="X32" s="11" t="str" cm="1">
        <f t="array" ref="X32">IF(VLOOKUP(Etudiants[[#This Row],[ID réponse]:[ID réponse]],[1]!Etudiants[#Data],MATCH(Etudiants[[#Headers],[Aménagement de l''EDT]],[1]!Etudiants[#Headers],0),FALSE)="","","x")</f>
        <v/>
      </c>
      <c r="Y32" s="11" t="str" cm="1">
        <f t="array" ref="Y32">IF(VLOOKUP(Etudiants[[#This Row],[ID réponse]:[ID réponse]],[1]!Etudiants[#Data],MATCH(Etudiants[[#Headers],[Sanitaire à proximité]],[1]!Etudiants[#Headers],0),FALSE)="","","x")</f>
        <v/>
      </c>
      <c r="Z32" s="11" t="str" cm="1">
        <f t="array" ref="Z32">IF(VLOOKUP(Etudiants[[#This Row],[ID réponse]:[ID réponse]],[1]!Etudiants[#Data],MATCH(Etudiants[[#Headers],[QCM papier]],[1]!Etudiants[#Headers],0),FALSE)="","","x")</f>
        <v/>
      </c>
      <c r="AA32" s="11" t="str" cm="1">
        <f t="array" ref="AA32">IF(VLOOKUP(Etudiants[[#This Row],[ID réponse]:[ID réponse]],[1]!Etudiants[#Data],MATCH(Etudiants[[#Headers],[Absences eventuelles excusées]],[1]!Etudiants[#Headers],0),FALSE)="","","x")</f>
        <v/>
      </c>
      <c r="AB32" s="11" t="str" cm="1">
        <f t="array" ref="AB32">IF(VLOOKUP(Etudiants[[#This Row],[ID réponse]:[ID réponse]],[1]!Etudiants[#Data],MATCH(Etudiants[[#Headers],[Aménagement de l''année en 2 ans]],[1]!Etudiants[#Headers],0),FALSE)="","","x")</f>
        <v/>
      </c>
      <c r="AC32" s="11" t="str" cm="1">
        <f t="array" ref="AC32">IF(VLOOKUP(Etudiants[[#This Row],[ID réponse]:[ID réponse]],[1]!Etudiants[#Data],MATCH(Etudiants[[#Headers],[Passage des épreuves orales devant l''enseignant uniquement]],[1]!Etudiants[#Headers],0),FALSE)="","","x")</f>
        <v/>
      </c>
      <c r="AD32" s="11" t="str" cm="1">
        <f t="array" ref="AD32">IF(VLOOKUP(Etudiants[[#This Row],[ID réponse]:[ID réponse]],[1]!Etudiants[#Data],MATCH(Etudiants[[#Headers],[Dépénalisation des fautes d''orthographe]],[1]!Etudiants[#Headers],0),FALSE)="","","x")</f>
        <v>x</v>
      </c>
      <c r="AE32" s="11" t="str" cm="1">
        <f t="array" ref="AE32">IF(VLOOKUP(Etudiants[[#This Row],[ID réponse]:[ID réponse]],[1]!Etudiants[#Data],MATCH(Etudiants[[#Headers],[Adaptation des écrits à l''oral]],[1]!Etudiants[#Headers],0),FALSE)="","","x")</f>
        <v/>
      </c>
      <c r="AF32" s="11" t="str" cm="1">
        <f t="array" ref="AF32">IF(VLOOKUP(Etudiants[[#This Row],[ID réponse]:[ID réponse]],[1]!Etudiants[#Data],MATCH(Etudiants[[#Headers],[Adaptation des oraux à l''écrit]],[1]!Etudiants[#Headers],0),FALSE)="","","x")</f>
        <v/>
      </c>
      <c r="AG32" s="11" t="str" cm="1">
        <f t="array" ref="AG32">IF(VLOOKUP(Etudiants[[#This Row],[ID réponse]:[ID réponse]],[1]!Etudiants[#Data],MATCH(Etudiants[[#Headers],[Compensation du temps de sortie]],[1]!Etudiants[#Headers],0),FALSE)="","","x")</f>
        <v/>
      </c>
      <c r="AH32" s="11" t="str" cm="1">
        <f t="array" ref="AH32">IF(VLOOKUP(Etudiants[[#This Row],[ID réponse]:[ID réponse]],[1]!Etudiants[#Data],MATCH(Etudiants[[#Headers],[Temps majoré]],[1]!Etudiants[#Headers],0),FALSE)="","","x")</f>
        <v>x</v>
      </c>
      <c r="AI32" s="11" t="str" cm="1">
        <f t="array" ref="AI32">IF(VLOOKUP(Etudiants[[#This Row],[ID réponse]:[ID réponse]],[1]!Etudiants[#Data],MATCH(Etudiants[[#Headers],[1/4]],[1]!Etudiants[#Headers],0),FALSE)="","","x")</f>
        <v/>
      </c>
      <c r="AJ32" s="11" t="str" cm="1">
        <f t="array" ref="AJ32">IF(VLOOKUP(Etudiants[[#This Row],[ID réponse]:[ID réponse]],[1]!Etudiants[#Data],MATCH(Etudiants[[#Headers],[1/3]],[1]!Etudiants[#Headers],0),FALSE)="","","x")</f>
        <v>x</v>
      </c>
      <c r="AK32" s="11" t="str" cm="1">
        <f t="array" ref="AK32">IF(VLOOKUP(Etudiants[[#This Row],[ID réponse]:[ID réponse]],[1]!Etudiants[#Data],MATCH(Etudiants[[#Headers],[1/2]],[1]!Etudiants[#Headers],0),FALSE)="","","x")</f>
        <v/>
      </c>
      <c r="AL32" s="11" t="str" cm="1">
        <f t="array" ref="AL32">IF(VLOOKUP(Etudiants[[#This Row],[ID réponse]:[ID réponse]],[1]!Etudiants[#Data],MATCH(Etudiants[[#Headers],[Ecrits]],[1]!Etudiants[#Headers],0),FALSE)="","","x")</f>
        <v>x</v>
      </c>
      <c r="AM32" s="11" t="str" cm="1">
        <f t="array" ref="AM32">IF(VLOOKUP(Etudiants[[#This Row],[ID réponse]:[ID réponse]],[1]!Etudiants[#Data],MATCH(Etudiants[[#Headers],[Oraux]],[1]!Etudiants[#Headers],0),FALSE)="","","x")</f>
        <v/>
      </c>
      <c r="AN32" s="11" t="str" cm="1">
        <f t="array" ref="AN32">IF(VLOOKUP(Etudiants[[#This Row],[ID réponse]:[ID réponse]],[1]!Etudiants[#Data],MATCH(Etudiants[[#Headers],[Pratiques]],[1]!Etudiants[#Headers],0),FALSE)="","","x")</f>
        <v>x</v>
      </c>
      <c r="AO32" s="11" t="str" cm="1">
        <f t="array" ref="AO32">IF(VLOOKUP(Etudiants[[#This Row],[ID réponse]:[ID réponse]],[1]!Etudiants[#Data],MATCH(Etudiants[[#Headers],[Préparations écrites des épreves orales]],[1]!Etudiants[#Headers],0),FALSE)="","","x")</f>
        <v/>
      </c>
      <c r="AP32" t="str" cm="1">
        <f t="array" ref="AP3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32" t="str" cm="1">
        <f t="array" ref="AQ3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2" t="str" cm="1">
        <f t="array" ref="AR3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2" t="str" cm="1">
        <f t="array" ref="AS3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2" t="str" cm="1">
        <f t="array" ref="AT3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2" t="str" cm="1">
        <f t="array" ref="AU3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3" spans="1:47" x14ac:dyDescent="0.25">
      <c r="A33">
        <f>IFERROR([1]!OfficeForms.Table[[#This Row],[Id]],"")</f>
        <v>38</v>
      </c>
      <c r="B33" t="str" cm="1">
        <f t="array" ref="B3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3" t="str" cm="1">
        <f t="array" ref="C3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3" t="str" cm="1">
        <f t="array" ref="D3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M1 MEEF PE</v>
      </c>
      <c r="E33" t="str" cm="1">
        <f t="array" ref="E3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3" s="11" t="str" cm="1">
        <f t="array" ref="F33">IF(VLOOKUP(Etudiants[[#This Row],[ID réponse]:[ID réponse]],[1]!Etudiants[#Data],MATCH(Etudiants[[#Headers],[Aide en BU]],[1]!Etudiants[#Headers],0),FALSE)="","","x")</f>
        <v/>
      </c>
      <c r="G33" s="11" t="str" cm="1">
        <f t="array" ref="G33">IF(VLOOKUP(Etudiants[[#This Row],[ID réponse]:[ID réponse]],[1]!Etudiants[#Data],MATCH(Etudiants[[#Headers],[Tutorat d''intégration]],[1]!Etudiants[#Headers],0),FALSE)="","","x")</f>
        <v/>
      </c>
      <c r="H33" s="11" t="str" cm="1">
        <f t="array" ref="H33">IF(VLOOKUP(Etudiants[[#This Row],[ID réponse]:[ID réponse]],[1]!Etudiants[#Data],MATCH(Etudiants[[#Headers],[Secrétaire d''examens]],[1]!Etudiants[#Headers],0),FALSE)="","","x")</f>
        <v/>
      </c>
      <c r="I33" s="11" t="str" cm="1">
        <f t="array" ref="I33">IF(VLOOKUP(Etudiants[[#This Row],[ID réponse]:[ID réponse]],[1]!Etudiants[#Data],MATCH(Etudiants[[#Headers],[Sujets numériques]],[1]!Etudiants[#Headers],0),FALSE)="","","x")</f>
        <v/>
      </c>
      <c r="J33" s="11" t="str" cm="1">
        <f t="array" ref="J33">IF(VLOOKUP(Etudiants[[#This Row],[ID réponse]:[ID réponse]],[1]!Etudiants[#Data],MATCH(Etudiants[[#Headers],[Autorisation de sortie]],[1]!Etudiants[#Headers],0),FALSE)="","","x")</f>
        <v/>
      </c>
      <c r="K33" s="11" t="str" cm="1">
        <f t="array" ref="K33">IF(VLOOKUP(Etudiants[[#This Row],[ID réponse]:[ID réponse]],[1]!Etudiants[#Data],MATCH(Etudiants[[#Headers],[Prise de notes]],[1]!Etudiants[#Headers],0),FALSE)="","","x")</f>
        <v/>
      </c>
      <c r="L33" s="11" t="str" cm="1">
        <f t="array" ref="L33">IF(VLOOKUP(Etudiants[[#This Row],[ID réponse]:[ID réponse]],[1]!Etudiants[#Data],MATCH(Etudiants[[#Headers],[Rallonge des prêts en BU]],[1]!Etudiants[#Headers],0),FALSE)="","","x")</f>
        <v/>
      </c>
      <c r="M33" s="11" t="str" cm="1">
        <f t="array" ref="M33">IF(VLOOKUP(Etudiants[[#This Row],[ID réponse]:[ID réponse]],[1]!Etudiants[#Data],MATCH(Etudiants[[#Headers],[Soutien pédagogique]],[1]!Etudiants[#Headers],0),FALSE)="","","x")</f>
        <v/>
      </c>
      <c r="N33" s="11" t="str" cm="1">
        <f t="array" ref="N33">IF(VLOOKUP(Etudiants[[#This Row],[ID réponse]:[ID réponse]],[1]!Etudiants[#Data],MATCH(Etudiants[[#Headers],[Braille]],[1]!Etudiants[#Headers],0),FALSE)="","","x")</f>
        <v/>
      </c>
      <c r="O33" s="11" t="str" cm="1">
        <f t="array" ref="O33">IF(VLOOKUP(Etudiants[[#This Row],[ID réponse]:[ID réponse]],[1]!Etudiants[#Data],MATCH(Etudiants[[#Headers],[LSF/LPC]],[1]!Etudiants[#Headers],0),FALSE)="","","x")</f>
        <v/>
      </c>
      <c r="P33" s="11" t="str" cm="1">
        <f t="array" ref="P33">IF(VLOOKUP(Etudiants[[#This Row],[ID réponse]:[ID réponse]],[1]!Etudiants[#Data],MATCH(Etudiants[[#Headers],[Pas de support audio]],[1]!Etudiants[#Headers],0),FALSE)="","","x")</f>
        <v/>
      </c>
      <c r="Q33" s="11" t="str" cm="1">
        <f t="array" ref="Q33">IF(VLOOKUP(Etudiants[[#This Row],[ID réponse]:[ID réponse]],[1]!Etudiants[#Data],MATCH(Etudiants[[#Headers],[Assice confortable]],[1]!Etudiants[#Headers],0),FALSE)="","","x")</f>
        <v/>
      </c>
      <c r="R33" s="11" t="str" cm="1">
        <f t="array" ref="R33">IF(VLOOKUP(Etudiants[[#This Row],[ID réponse]:[ID réponse]],[1]!Etudiants[#Data],MATCH(Etudiants[[#Headers],[Micro HF]],[1]!Etudiants[#Headers],0),FALSE)="","","x")</f>
        <v/>
      </c>
      <c r="S33" s="11" t="str" cm="1">
        <f t="array" ref="S33">IF(VLOOKUP(Etudiants[[#This Row],[ID réponse]:[ID réponse]],[1]!Etudiants[#Data],MATCH(Etudiants[[#Headers],[Casier]],[1]!Etudiants[#Headers],0),FALSE)="","","x")</f>
        <v/>
      </c>
      <c r="T33" s="11" t="str" cm="1">
        <f t="array" ref="T33">IF(VLOOKUP(Etudiants[[#This Row],[ID réponse]:[ID réponse]],[1]!Etudiants[#Data],MATCH(Etudiants[[#Headers],[Ordinateur]],[1]!Etudiants[#Headers],0),FALSE)="","","x")</f>
        <v/>
      </c>
      <c r="U33" s="11" t="str" cm="1">
        <f t="array" ref="U33">IF(VLOOKUP(Etudiants[[#This Row],[ID réponse]:[ID réponse]],[1]!Etudiants[#Data],MATCH(Etudiants[[#Headers],[Mobilier spécifique : à détailler]],[1]!Etudiants[#Headers],0),FALSE)="","","x")</f>
        <v/>
      </c>
      <c r="V33" s="11" t="str" cm="1">
        <f t="array" ref="V33">IF(VLOOKUP(Etudiants[[#This Row],[ID réponse]:[ID réponse]],[1]!Etudiants[#Data],MATCH(Etudiants[[#Headers],[Logiciel spécifique : à détailler]],[1]!Etudiants[#Headers],0),FALSE)="","","x")</f>
        <v/>
      </c>
      <c r="W33" s="11" t="str" cm="1">
        <f t="array" ref="W33">IF(VLOOKUP(Etudiants[[#This Row],[ID réponse]:[ID réponse]],[1]!Etudiants[#Data],MATCH(Etudiants[[#Headers],[Aide en TP]],[1]!Etudiants[#Headers],0),FALSE)="","","x")</f>
        <v/>
      </c>
      <c r="X33" s="11" t="str" cm="1">
        <f t="array" ref="X33">IF(VLOOKUP(Etudiants[[#This Row],[ID réponse]:[ID réponse]],[1]!Etudiants[#Data],MATCH(Etudiants[[#Headers],[Aménagement de l''EDT]],[1]!Etudiants[#Headers],0),FALSE)="","","x")</f>
        <v/>
      </c>
      <c r="Y33" s="11" t="str" cm="1">
        <f t="array" ref="Y33">IF(VLOOKUP(Etudiants[[#This Row],[ID réponse]:[ID réponse]],[1]!Etudiants[#Data],MATCH(Etudiants[[#Headers],[Sanitaire à proximité]],[1]!Etudiants[#Headers],0),FALSE)="","","x")</f>
        <v/>
      </c>
      <c r="Z33" s="11" t="str" cm="1">
        <f t="array" ref="Z33">IF(VLOOKUP(Etudiants[[#This Row],[ID réponse]:[ID réponse]],[1]!Etudiants[#Data],MATCH(Etudiants[[#Headers],[QCM papier]],[1]!Etudiants[#Headers],0),FALSE)="","","x")</f>
        <v/>
      </c>
      <c r="AA33" s="11" t="str" cm="1">
        <f t="array" ref="AA33">IF(VLOOKUP(Etudiants[[#This Row],[ID réponse]:[ID réponse]],[1]!Etudiants[#Data],MATCH(Etudiants[[#Headers],[Absences eventuelles excusées]],[1]!Etudiants[#Headers],0),FALSE)="","","x")</f>
        <v/>
      </c>
      <c r="AB33" s="11" t="str" cm="1">
        <f t="array" ref="AB33">IF(VLOOKUP(Etudiants[[#This Row],[ID réponse]:[ID réponse]],[1]!Etudiants[#Data],MATCH(Etudiants[[#Headers],[Aménagement de l''année en 2 ans]],[1]!Etudiants[#Headers],0),FALSE)="","","x")</f>
        <v/>
      </c>
      <c r="AC33" s="11" t="str" cm="1">
        <f t="array" ref="AC33">IF(VLOOKUP(Etudiants[[#This Row],[ID réponse]:[ID réponse]],[1]!Etudiants[#Data],MATCH(Etudiants[[#Headers],[Passage des épreuves orales devant l''enseignant uniquement]],[1]!Etudiants[#Headers],0),FALSE)="","","x")</f>
        <v/>
      </c>
      <c r="AD33" s="11" t="str" cm="1">
        <f t="array" ref="AD33">IF(VLOOKUP(Etudiants[[#This Row],[ID réponse]:[ID réponse]],[1]!Etudiants[#Data],MATCH(Etudiants[[#Headers],[Dépénalisation des fautes d''orthographe]],[1]!Etudiants[#Headers],0),FALSE)="","","x")</f>
        <v>x</v>
      </c>
      <c r="AE33" s="11" t="str" cm="1">
        <f t="array" ref="AE33">IF(VLOOKUP(Etudiants[[#This Row],[ID réponse]:[ID réponse]],[1]!Etudiants[#Data],MATCH(Etudiants[[#Headers],[Adaptation des écrits à l''oral]],[1]!Etudiants[#Headers],0),FALSE)="","","x")</f>
        <v/>
      </c>
      <c r="AF33" s="11" t="str" cm="1">
        <f t="array" ref="AF33">IF(VLOOKUP(Etudiants[[#This Row],[ID réponse]:[ID réponse]],[1]!Etudiants[#Data],MATCH(Etudiants[[#Headers],[Adaptation des oraux à l''écrit]],[1]!Etudiants[#Headers],0),FALSE)="","","x")</f>
        <v/>
      </c>
      <c r="AG33" s="11" t="str" cm="1">
        <f t="array" ref="AG33">IF(VLOOKUP(Etudiants[[#This Row],[ID réponse]:[ID réponse]],[1]!Etudiants[#Data],MATCH(Etudiants[[#Headers],[Compensation du temps de sortie]],[1]!Etudiants[#Headers],0),FALSE)="","","x")</f>
        <v/>
      </c>
      <c r="AH33" s="11" t="str" cm="1">
        <f t="array" ref="AH33">IF(VLOOKUP(Etudiants[[#This Row],[ID réponse]:[ID réponse]],[1]!Etudiants[#Data],MATCH(Etudiants[[#Headers],[Temps majoré]],[1]!Etudiants[#Headers],0),FALSE)="","","x")</f>
        <v>x</v>
      </c>
      <c r="AI33" s="11" t="str" cm="1">
        <f t="array" ref="AI33">IF(VLOOKUP(Etudiants[[#This Row],[ID réponse]:[ID réponse]],[1]!Etudiants[#Data],MATCH(Etudiants[[#Headers],[1/4]],[1]!Etudiants[#Headers],0),FALSE)="","","x")</f>
        <v/>
      </c>
      <c r="AJ33" s="11" t="str" cm="1">
        <f t="array" ref="AJ33">IF(VLOOKUP(Etudiants[[#This Row],[ID réponse]:[ID réponse]],[1]!Etudiants[#Data],MATCH(Etudiants[[#Headers],[1/3]],[1]!Etudiants[#Headers],0),FALSE)="","","x")</f>
        <v>x</v>
      </c>
      <c r="AK33" s="11" t="str" cm="1">
        <f t="array" ref="AK33">IF(VLOOKUP(Etudiants[[#This Row],[ID réponse]:[ID réponse]],[1]!Etudiants[#Data],MATCH(Etudiants[[#Headers],[1/2]],[1]!Etudiants[#Headers],0),FALSE)="","","x")</f>
        <v/>
      </c>
      <c r="AL33" s="11" t="str" cm="1">
        <f t="array" ref="AL33">IF(VLOOKUP(Etudiants[[#This Row],[ID réponse]:[ID réponse]],[1]!Etudiants[#Data],MATCH(Etudiants[[#Headers],[Ecrits]],[1]!Etudiants[#Headers],0),FALSE)="","","x")</f>
        <v>x</v>
      </c>
      <c r="AM33" s="11" t="str" cm="1">
        <f t="array" ref="AM33">IF(VLOOKUP(Etudiants[[#This Row],[ID réponse]:[ID réponse]],[1]!Etudiants[#Data],MATCH(Etudiants[[#Headers],[Oraux]],[1]!Etudiants[#Headers],0),FALSE)="","","x")</f>
        <v/>
      </c>
      <c r="AN33" s="11" t="str" cm="1">
        <f t="array" ref="AN33">IF(VLOOKUP(Etudiants[[#This Row],[ID réponse]:[ID réponse]],[1]!Etudiants[#Data],MATCH(Etudiants[[#Headers],[Pratiques]],[1]!Etudiants[#Headers],0),FALSE)="","","x")</f>
        <v>x</v>
      </c>
      <c r="AO33" s="11" t="str" cm="1">
        <f t="array" ref="AO33">IF(VLOOKUP(Etudiants[[#This Row],[ID réponse]:[ID réponse]],[1]!Etudiants[#Data],MATCH(Etudiants[[#Headers],[Préparations écrites des épreves orales]],[1]!Etudiants[#Headers],0),FALSE)="","","x")</f>
        <v/>
      </c>
      <c r="AP33" t="str" cm="1">
        <f t="array" ref="AP3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3" t="str" cm="1">
        <f t="array" ref="AQ3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3" t="str" cm="1">
        <f t="array" ref="AR3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3" t="str" cm="1">
        <f t="array" ref="AS3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3" t="str" cm="1">
        <f t="array" ref="AT3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3" t="str" cm="1">
        <f t="array" ref="AU3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4" spans="1:47" x14ac:dyDescent="0.25">
      <c r="A34">
        <f>IFERROR([1]!OfficeForms.Table[[#This Row],[Id]],"")</f>
        <v>39</v>
      </c>
      <c r="B34" t="str" cm="1">
        <f t="array" ref="B3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4" t="str" cm="1">
        <f t="array" ref="C3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4" t="str" cm="1">
        <f t="array" ref="D3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 xml:space="preserve">L1 maths </v>
      </c>
      <c r="E34" t="str" cm="1">
        <f t="array" ref="E3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4" s="11" t="str" cm="1">
        <f t="array" ref="F34">IF(VLOOKUP(Etudiants[[#This Row],[ID réponse]:[ID réponse]],[1]!Etudiants[#Data],MATCH(Etudiants[[#Headers],[Aide en BU]],[1]!Etudiants[#Headers],0),FALSE)="","","x")</f>
        <v/>
      </c>
      <c r="G34" s="11" t="str" cm="1">
        <f t="array" ref="G34">IF(VLOOKUP(Etudiants[[#This Row],[ID réponse]:[ID réponse]],[1]!Etudiants[#Data],MATCH(Etudiants[[#Headers],[Tutorat d''intégration]],[1]!Etudiants[#Headers],0),FALSE)="","","x")</f>
        <v/>
      </c>
      <c r="H34" s="11" t="str" cm="1">
        <f t="array" ref="H34">IF(VLOOKUP(Etudiants[[#This Row],[ID réponse]:[ID réponse]],[1]!Etudiants[#Data],MATCH(Etudiants[[#Headers],[Secrétaire d''examens]],[1]!Etudiants[#Headers],0),FALSE)="","","x")</f>
        <v/>
      </c>
      <c r="I34" s="11" t="str" cm="1">
        <f t="array" ref="I34">IF(VLOOKUP(Etudiants[[#This Row],[ID réponse]:[ID réponse]],[1]!Etudiants[#Data],MATCH(Etudiants[[#Headers],[Sujets numériques]],[1]!Etudiants[#Headers],0),FALSE)="","","x")</f>
        <v/>
      </c>
      <c r="J34" s="11" t="str" cm="1">
        <f t="array" ref="J34">IF(VLOOKUP(Etudiants[[#This Row],[ID réponse]:[ID réponse]],[1]!Etudiants[#Data],MATCH(Etudiants[[#Headers],[Autorisation de sortie]],[1]!Etudiants[#Headers],0),FALSE)="","","x")</f>
        <v/>
      </c>
      <c r="K34" s="11" t="str" cm="1">
        <f t="array" ref="K34">IF(VLOOKUP(Etudiants[[#This Row],[ID réponse]:[ID réponse]],[1]!Etudiants[#Data],MATCH(Etudiants[[#Headers],[Prise de notes]],[1]!Etudiants[#Headers],0),FALSE)="","","x")</f>
        <v/>
      </c>
      <c r="L34" s="11" t="str" cm="1">
        <f t="array" ref="L34">IF(VLOOKUP(Etudiants[[#This Row],[ID réponse]:[ID réponse]],[1]!Etudiants[#Data],MATCH(Etudiants[[#Headers],[Rallonge des prêts en BU]],[1]!Etudiants[#Headers],0),FALSE)="","","x")</f>
        <v/>
      </c>
      <c r="M34" s="11" t="str" cm="1">
        <f t="array" ref="M34">IF(VLOOKUP(Etudiants[[#This Row],[ID réponse]:[ID réponse]],[1]!Etudiants[#Data],MATCH(Etudiants[[#Headers],[Soutien pédagogique]],[1]!Etudiants[#Headers],0),FALSE)="","","x")</f>
        <v/>
      </c>
      <c r="N34" s="11" t="str" cm="1">
        <f t="array" ref="N34">IF(VLOOKUP(Etudiants[[#This Row],[ID réponse]:[ID réponse]],[1]!Etudiants[#Data],MATCH(Etudiants[[#Headers],[Braille]],[1]!Etudiants[#Headers],0),FALSE)="","","x")</f>
        <v/>
      </c>
      <c r="O34" s="11" t="str" cm="1">
        <f t="array" ref="O34">IF(VLOOKUP(Etudiants[[#This Row],[ID réponse]:[ID réponse]],[1]!Etudiants[#Data],MATCH(Etudiants[[#Headers],[LSF/LPC]],[1]!Etudiants[#Headers],0),FALSE)="","","x")</f>
        <v/>
      </c>
      <c r="P34" s="11" t="str" cm="1">
        <f t="array" ref="P34">IF(VLOOKUP(Etudiants[[#This Row],[ID réponse]:[ID réponse]],[1]!Etudiants[#Data],MATCH(Etudiants[[#Headers],[Pas de support audio]],[1]!Etudiants[#Headers],0),FALSE)="","","x")</f>
        <v/>
      </c>
      <c r="Q34" s="11" t="str" cm="1">
        <f t="array" ref="Q34">IF(VLOOKUP(Etudiants[[#This Row],[ID réponse]:[ID réponse]],[1]!Etudiants[#Data],MATCH(Etudiants[[#Headers],[Assice confortable]],[1]!Etudiants[#Headers],0),FALSE)="","","x")</f>
        <v/>
      </c>
      <c r="R34" s="11" t="str" cm="1">
        <f t="array" ref="R34">IF(VLOOKUP(Etudiants[[#This Row],[ID réponse]:[ID réponse]],[1]!Etudiants[#Data],MATCH(Etudiants[[#Headers],[Micro HF]],[1]!Etudiants[#Headers],0),FALSE)="","","x")</f>
        <v/>
      </c>
      <c r="S34" s="11" t="str" cm="1">
        <f t="array" ref="S34">IF(VLOOKUP(Etudiants[[#This Row],[ID réponse]:[ID réponse]],[1]!Etudiants[#Data],MATCH(Etudiants[[#Headers],[Casier]],[1]!Etudiants[#Headers],0),FALSE)="","","x")</f>
        <v/>
      </c>
      <c r="T34" s="11" t="str" cm="1">
        <f t="array" ref="T34">IF(VLOOKUP(Etudiants[[#This Row],[ID réponse]:[ID réponse]],[1]!Etudiants[#Data],MATCH(Etudiants[[#Headers],[Ordinateur]],[1]!Etudiants[#Headers],0),FALSE)="","","x")</f>
        <v/>
      </c>
      <c r="U34" s="11" t="str" cm="1">
        <f t="array" ref="U34">IF(VLOOKUP(Etudiants[[#This Row],[ID réponse]:[ID réponse]],[1]!Etudiants[#Data],MATCH(Etudiants[[#Headers],[Mobilier spécifique : à détailler]],[1]!Etudiants[#Headers],0),FALSE)="","","x")</f>
        <v/>
      </c>
      <c r="V34" s="11" t="str" cm="1">
        <f t="array" ref="V34">IF(VLOOKUP(Etudiants[[#This Row],[ID réponse]:[ID réponse]],[1]!Etudiants[#Data],MATCH(Etudiants[[#Headers],[Logiciel spécifique : à détailler]],[1]!Etudiants[#Headers],0),FALSE)="","","x")</f>
        <v/>
      </c>
      <c r="W34" s="11" t="str" cm="1">
        <f t="array" ref="W34">IF(VLOOKUP(Etudiants[[#This Row],[ID réponse]:[ID réponse]],[1]!Etudiants[#Data],MATCH(Etudiants[[#Headers],[Aide en TP]],[1]!Etudiants[#Headers],0),FALSE)="","","x")</f>
        <v/>
      </c>
      <c r="X34" s="11" t="str" cm="1">
        <f t="array" ref="X34">IF(VLOOKUP(Etudiants[[#This Row],[ID réponse]:[ID réponse]],[1]!Etudiants[#Data],MATCH(Etudiants[[#Headers],[Aménagement de l''EDT]],[1]!Etudiants[#Headers],0),FALSE)="","","x")</f>
        <v/>
      </c>
      <c r="Y34" s="11" t="str" cm="1">
        <f t="array" ref="Y34">IF(VLOOKUP(Etudiants[[#This Row],[ID réponse]:[ID réponse]],[1]!Etudiants[#Data],MATCH(Etudiants[[#Headers],[Sanitaire à proximité]],[1]!Etudiants[#Headers],0),FALSE)="","","x")</f>
        <v/>
      </c>
      <c r="Z34" s="11" t="str" cm="1">
        <f t="array" ref="Z34">IF(VLOOKUP(Etudiants[[#This Row],[ID réponse]:[ID réponse]],[1]!Etudiants[#Data],MATCH(Etudiants[[#Headers],[QCM papier]],[1]!Etudiants[#Headers],0),FALSE)="","","x")</f>
        <v/>
      </c>
      <c r="AA34" s="11" t="str" cm="1">
        <f t="array" ref="AA34">IF(VLOOKUP(Etudiants[[#This Row],[ID réponse]:[ID réponse]],[1]!Etudiants[#Data],MATCH(Etudiants[[#Headers],[Absences eventuelles excusées]],[1]!Etudiants[#Headers],0),FALSE)="","","x")</f>
        <v/>
      </c>
      <c r="AB34" s="11" t="str" cm="1">
        <f t="array" ref="AB34">IF(VLOOKUP(Etudiants[[#This Row],[ID réponse]:[ID réponse]],[1]!Etudiants[#Data],MATCH(Etudiants[[#Headers],[Aménagement de l''année en 2 ans]],[1]!Etudiants[#Headers],0),FALSE)="","","x")</f>
        <v/>
      </c>
      <c r="AC34" s="11" t="str" cm="1">
        <f t="array" ref="AC34">IF(VLOOKUP(Etudiants[[#This Row],[ID réponse]:[ID réponse]],[1]!Etudiants[#Data],MATCH(Etudiants[[#Headers],[Passage des épreuves orales devant l''enseignant uniquement]],[1]!Etudiants[#Headers],0),FALSE)="","","x")</f>
        <v/>
      </c>
      <c r="AD34" s="11" t="str" cm="1">
        <f t="array" ref="AD34">IF(VLOOKUP(Etudiants[[#This Row],[ID réponse]:[ID réponse]],[1]!Etudiants[#Data],MATCH(Etudiants[[#Headers],[Dépénalisation des fautes d''orthographe]],[1]!Etudiants[#Headers],0),FALSE)="","","x")</f>
        <v/>
      </c>
      <c r="AE34" s="11" t="str" cm="1">
        <f t="array" ref="AE34">IF(VLOOKUP(Etudiants[[#This Row],[ID réponse]:[ID réponse]],[1]!Etudiants[#Data],MATCH(Etudiants[[#Headers],[Adaptation des écrits à l''oral]],[1]!Etudiants[#Headers],0),FALSE)="","","x")</f>
        <v/>
      </c>
      <c r="AF34" s="11" t="str" cm="1">
        <f t="array" ref="AF34">IF(VLOOKUP(Etudiants[[#This Row],[ID réponse]:[ID réponse]],[1]!Etudiants[#Data],MATCH(Etudiants[[#Headers],[Adaptation des oraux à l''écrit]],[1]!Etudiants[#Headers],0),FALSE)="","","x")</f>
        <v/>
      </c>
      <c r="AG34" s="11" t="str" cm="1">
        <f t="array" ref="AG34">IF(VLOOKUP(Etudiants[[#This Row],[ID réponse]:[ID réponse]],[1]!Etudiants[#Data],MATCH(Etudiants[[#Headers],[Compensation du temps de sortie]],[1]!Etudiants[#Headers],0),FALSE)="","","x")</f>
        <v/>
      </c>
      <c r="AH34" s="11" t="str" cm="1">
        <f t="array" ref="AH34">IF(VLOOKUP(Etudiants[[#This Row],[ID réponse]:[ID réponse]],[1]!Etudiants[#Data],MATCH(Etudiants[[#Headers],[Temps majoré]],[1]!Etudiants[#Headers],0),FALSE)="","","x")</f>
        <v>x</v>
      </c>
      <c r="AI34" s="11" t="str" cm="1">
        <f t="array" ref="AI34">IF(VLOOKUP(Etudiants[[#This Row],[ID réponse]:[ID réponse]],[1]!Etudiants[#Data],MATCH(Etudiants[[#Headers],[1/4]],[1]!Etudiants[#Headers],0),FALSE)="","","x")</f>
        <v/>
      </c>
      <c r="AJ34" s="11" t="str" cm="1">
        <f t="array" ref="AJ34">IF(VLOOKUP(Etudiants[[#This Row],[ID réponse]:[ID réponse]],[1]!Etudiants[#Data],MATCH(Etudiants[[#Headers],[1/3]],[1]!Etudiants[#Headers],0),FALSE)="","","x")</f>
        <v>x</v>
      </c>
      <c r="AK34" s="11" t="str" cm="1">
        <f t="array" ref="AK34">IF(VLOOKUP(Etudiants[[#This Row],[ID réponse]:[ID réponse]],[1]!Etudiants[#Data],MATCH(Etudiants[[#Headers],[1/2]],[1]!Etudiants[#Headers],0),FALSE)="","","x")</f>
        <v/>
      </c>
      <c r="AL34" s="11" t="str" cm="1">
        <f t="array" ref="AL34">IF(VLOOKUP(Etudiants[[#This Row],[ID réponse]:[ID réponse]],[1]!Etudiants[#Data],MATCH(Etudiants[[#Headers],[Ecrits]],[1]!Etudiants[#Headers],0),FALSE)="","","x")</f>
        <v>x</v>
      </c>
      <c r="AM34" s="11" t="str" cm="1">
        <f t="array" ref="AM34">IF(VLOOKUP(Etudiants[[#This Row],[ID réponse]:[ID réponse]],[1]!Etudiants[#Data],MATCH(Etudiants[[#Headers],[Oraux]],[1]!Etudiants[#Headers],0),FALSE)="","","x")</f>
        <v/>
      </c>
      <c r="AN34" s="11" t="str" cm="1">
        <f t="array" ref="AN34">IF(VLOOKUP(Etudiants[[#This Row],[ID réponse]:[ID réponse]],[1]!Etudiants[#Data],MATCH(Etudiants[[#Headers],[Pratiques]],[1]!Etudiants[#Headers],0),FALSE)="","","x")</f>
        <v/>
      </c>
      <c r="AO34" s="11" t="str" cm="1">
        <f t="array" ref="AO34">IF(VLOOKUP(Etudiants[[#This Row],[ID réponse]:[ID réponse]],[1]!Etudiants[#Data],MATCH(Etudiants[[#Headers],[Préparations écrites des épreves orales]],[1]!Etudiants[#Headers],0),FALSE)="","","x")</f>
        <v/>
      </c>
      <c r="AP34" t="str" cm="1">
        <f t="array" ref="AP3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34" t="str" cm="1">
        <f t="array" ref="AQ3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4" t="str" cm="1">
        <f t="array" ref="AR3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4" t="str" cm="1">
        <f t="array" ref="AS3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4" t="str" cm="1">
        <f t="array" ref="AT3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4" t="str" cm="1">
        <f t="array" ref="AU3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5" spans="1:47" x14ac:dyDescent="0.25">
      <c r="A35">
        <f>IFERROR([1]!OfficeForms.Table[[#This Row],[Id]],"")</f>
        <v>40</v>
      </c>
      <c r="B35" t="str" cm="1">
        <f t="array" ref="B3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5" t="str" cm="1">
        <f t="array" ref="C3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5" t="str" cm="1">
        <f t="array" ref="D3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L2 coréen</v>
      </c>
      <c r="E35" t="str" cm="1">
        <f t="array" ref="E3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5" s="11" t="str" cm="1">
        <f t="array" ref="F35">IF(VLOOKUP(Etudiants[[#This Row],[ID réponse]:[ID réponse]],[1]!Etudiants[#Data],MATCH(Etudiants[[#Headers],[Aide en BU]],[1]!Etudiants[#Headers],0),FALSE)="","","x")</f>
        <v/>
      </c>
      <c r="G35" s="11" t="str" cm="1">
        <f t="array" ref="G35">IF(VLOOKUP(Etudiants[[#This Row],[ID réponse]:[ID réponse]],[1]!Etudiants[#Data],MATCH(Etudiants[[#Headers],[Tutorat d''intégration]],[1]!Etudiants[#Headers],0),FALSE)="","","x")</f>
        <v/>
      </c>
      <c r="H35" s="11" t="str" cm="1">
        <f t="array" ref="H35">IF(VLOOKUP(Etudiants[[#This Row],[ID réponse]:[ID réponse]],[1]!Etudiants[#Data],MATCH(Etudiants[[#Headers],[Secrétaire d''examens]],[1]!Etudiants[#Headers],0),FALSE)="","","x")</f>
        <v/>
      </c>
      <c r="I35" s="11" t="str" cm="1">
        <f t="array" ref="I35">IF(VLOOKUP(Etudiants[[#This Row],[ID réponse]:[ID réponse]],[1]!Etudiants[#Data],MATCH(Etudiants[[#Headers],[Sujets numériques]],[1]!Etudiants[#Headers],0),FALSE)="","","x")</f>
        <v/>
      </c>
      <c r="J35" s="11" t="str" cm="1">
        <f t="array" ref="J35">IF(VLOOKUP(Etudiants[[#This Row],[ID réponse]:[ID réponse]],[1]!Etudiants[#Data],MATCH(Etudiants[[#Headers],[Autorisation de sortie]],[1]!Etudiants[#Headers],0),FALSE)="","","x")</f>
        <v>x</v>
      </c>
      <c r="K35" s="11" t="str" cm="1">
        <f t="array" ref="K35">IF(VLOOKUP(Etudiants[[#This Row],[ID réponse]:[ID réponse]],[1]!Etudiants[#Data],MATCH(Etudiants[[#Headers],[Prise de notes]],[1]!Etudiants[#Headers],0),FALSE)="","","x")</f>
        <v/>
      </c>
      <c r="L35" s="11" t="str" cm="1">
        <f t="array" ref="L35">IF(VLOOKUP(Etudiants[[#This Row],[ID réponse]:[ID réponse]],[1]!Etudiants[#Data],MATCH(Etudiants[[#Headers],[Rallonge des prêts en BU]],[1]!Etudiants[#Headers],0),FALSE)="","","x")</f>
        <v/>
      </c>
      <c r="M35" s="11" t="str" cm="1">
        <f t="array" ref="M35">IF(VLOOKUP(Etudiants[[#This Row],[ID réponse]:[ID réponse]],[1]!Etudiants[#Data],MATCH(Etudiants[[#Headers],[Soutien pédagogique]],[1]!Etudiants[#Headers],0),FALSE)="","","x")</f>
        <v/>
      </c>
      <c r="N35" s="11" t="str" cm="1">
        <f t="array" ref="N35">IF(VLOOKUP(Etudiants[[#This Row],[ID réponse]:[ID réponse]],[1]!Etudiants[#Data],MATCH(Etudiants[[#Headers],[Braille]],[1]!Etudiants[#Headers],0),FALSE)="","","x")</f>
        <v/>
      </c>
      <c r="O35" s="11" t="str" cm="1">
        <f t="array" ref="O35">IF(VLOOKUP(Etudiants[[#This Row],[ID réponse]:[ID réponse]],[1]!Etudiants[#Data],MATCH(Etudiants[[#Headers],[LSF/LPC]],[1]!Etudiants[#Headers],0),FALSE)="","","x")</f>
        <v/>
      </c>
      <c r="P35" s="11" t="str" cm="1">
        <f t="array" ref="P35">IF(VLOOKUP(Etudiants[[#This Row],[ID réponse]:[ID réponse]],[1]!Etudiants[#Data],MATCH(Etudiants[[#Headers],[Pas de support audio]],[1]!Etudiants[#Headers],0),FALSE)="","","x")</f>
        <v/>
      </c>
      <c r="Q35" s="11" t="str" cm="1">
        <f t="array" ref="Q35">IF(VLOOKUP(Etudiants[[#This Row],[ID réponse]:[ID réponse]],[1]!Etudiants[#Data],MATCH(Etudiants[[#Headers],[Assice confortable]],[1]!Etudiants[#Headers],0),FALSE)="","","x")</f>
        <v/>
      </c>
      <c r="R35" s="11" t="str" cm="1">
        <f t="array" ref="R35">IF(VLOOKUP(Etudiants[[#This Row],[ID réponse]:[ID réponse]],[1]!Etudiants[#Data],MATCH(Etudiants[[#Headers],[Micro HF]],[1]!Etudiants[#Headers],0),FALSE)="","","x")</f>
        <v/>
      </c>
      <c r="S35" s="11" t="str" cm="1">
        <f t="array" ref="S35">IF(VLOOKUP(Etudiants[[#This Row],[ID réponse]:[ID réponse]],[1]!Etudiants[#Data],MATCH(Etudiants[[#Headers],[Casier]],[1]!Etudiants[#Headers],0),FALSE)="","","x")</f>
        <v/>
      </c>
      <c r="T35" s="11" t="str" cm="1">
        <f t="array" ref="T35">IF(VLOOKUP(Etudiants[[#This Row],[ID réponse]:[ID réponse]],[1]!Etudiants[#Data],MATCH(Etudiants[[#Headers],[Ordinateur]],[1]!Etudiants[#Headers],0),FALSE)="","","x")</f>
        <v/>
      </c>
      <c r="U35" s="11" t="str" cm="1">
        <f t="array" ref="U35">IF(VLOOKUP(Etudiants[[#This Row],[ID réponse]:[ID réponse]],[1]!Etudiants[#Data],MATCH(Etudiants[[#Headers],[Mobilier spécifique : à détailler]],[1]!Etudiants[#Headers],0),FALSE)="","","x")</f>
        <v/>
      </c>
      <c r="V35" s="11" t="str" cm="1">
        <f t="array" ref="V35">IF(VLOOKUP(Etudiants[[#This Row],[ID réponse]:[ID réponse]],[1]!Etudiants[#Data],MATCH(Etudiants[[#Headers],[Logiciel spécifique : à détailler]],[1]!Etudiants[#Headers],0),FALSE)="","","x")</f>
        <v/>
      </c>
      <c r="W35" s="11" t="str" cm="1">
        <f t="array" ref="W35">IF(VLOOKUP(Etudiants[[#This Row],[ID réponse]:[ID réponse]],[1]!Etudiants[#Data],MATCH(Etudiants[[#Headers],[Aide en TP]],[1]!Etudiants[#Headers],0),FALSE)="","","x")</f>
        <v/>
      </c>
      <c r="X35" s="11" t="str" cm="1">
        <f t="array" ref="X35">IF(VLOOKUP(Etudiants[[#This Row],[ID réponse]:[ID réponse]],[1]!Etudiants[#Data],MATCH(Etudiants[[#Headers],[Aménagement de l''EDT]],[1]!Etudiants[#Headers],0),FALSE)="","","x")</f>
        <v/>
      </c>
      <c r="Y35" s="11" t="str" cm="1">
        <f t="array" ref="Y35">IF(VLOOKUP(Etudiants[[#This Row],[ID réponse]:[ID réponse]],[1]!Etudiants[#Data],MATCH(Etudiants[[#Headers],[Sanitaire à proximité]],[1]!Etudiants[#Headers],0),FALSE)="","","x")</f>
        <v/>
      </c>
      <c r="Z35" s="11" t="str" cm="1">
        <f t="array" ref="Z35">IF(VLOOKUP(Etudiants[[#This Row],[ID réponse]:[ID réponse]],[1]!Etudiants[#Data],MATCH(Etudiants[[#Headers],[QCM papier]],[1]!Etudiants[#Headers],0),FALSE)="","","x")</f>
        <v/>
      </c>
      <c r="AA35" s="11" t="str" cm="1">
        <f t="array" ref="AA35">IF(VLOOKUP(Etudiants[[#This Row],[ID réponse]:[ID réponse]],[1]!Etudiants[#Data],MATCH(Etudiants[[#Headers],[Absences eventuelles excusées]],[1]!Etudiants[#Headers],0),FALSE)="","","x")</f>
        <v/>
      </c>
      <c r="AB35" s="11" t="str" cm="1">
        <f t="array" ref="AB35">IF(VLOOKUP(Etudiants[[#This Row],[ID réponse]:[ID réponse]],[1]!Etudiants[#Data],MATCH(Etudiants[[#Headers],[Aménagement de l''année en 2 ans]],[1]!Etudiants[#Headers],0),FALSE)="","","x")</f>
        <v/>
      </c>
      <c r="AC35" s="11" t="str" cm="1">
        <f t="array" ref="AC35">IF(VLOOKUP(Etudiants[[#This Row],[ID réponse]:[ID réponse]],[1]!Etudiants[#Data],MATCH(Etudiants[[#Headers],[Passage des épreuves orales devant l''enseignant uniquement]],[1]!Etudiants[#Headers],0),FALSE)="","","x")</f>
        <v/>
      </c>
      <c r="AD35" s="11" t="str" cm="1">
        <f t="array" ref="AD35">IF(VLOOKUP(Etudiants[[#This Row],[ID réponse]:[ID réponse]],[1]!Etudiants[#Data],MATCH(Etudiants[[#Headers],[Dépénalisation des fautes d''orthographe]],[1]!Etudiants[#Headers],0),FALSE)="","","x")</f>
        <v/>
      </c>
      <c r="AE35" s="11" t="str" cm="1">
        <f t="array" ref="AE35">IF(VLOOKUP(Etudiants[[#This Row],[ID réponse]:[ID réponse]],[1]!Etudiants[#Data],MATCH(Etudiants[[#Headers],[Adaptation des écrits à l''oral]],[1]!Etudiants[#Headers],0),FALSE)="","","x")</f>
        <v/>
      </c>
      <c r="AF35" s="11" t="str" cm="1">
        <f t="array" ref="AF35">IF(VLOOKUP(Etudiants[[#This Row],[ID réponse]:[ID réponse]],[1]!Etudiants[#Data],MATCH(Etudiants[[#Headers],[Adaptation des oraux à l''écrit]],[1]!Etudiants[#Headers],0),FALSE)="","","x")</f>
        <v/>
      </c>
      <c r="AG35" s="11" t="str" cm="1">
        <f t="array" ref="AG35">IF(VLOOKUP(Etudiants[[#This Row],[ID réponse]:[ID réponse]],[1]!Etudiants[#Data],MATCH(Etudiants[[#Headers],[Compensation du temps de sortie]],[1]!Etudiants[#Headers],0),FALSE)="","","x")</f>
        <v/>
      </c>
      <c r="AH35" s="11" t="str" cm="1">
        <f t="array" ref="AH35">IF(VLOOKUP(Etudiants[[#This Row],[ID réponse]:[ID réponse]],[1]!Etudiants[#Data],MATCH(Etudiants[[#Headers],[Temps majoré]],[1]!Etudiants[#Headers],0),FALSE)="","","x")</f>
        <v>x</v>
      </c>
      <c r="AI35" s="11" t="str" cm="1">
        <f t="array" ref="AI35">IF(VLOOKUP(Etudiants[[#This Row],[ID réponse]:[ID réponse]],[1]!Etudiants[#Data],MATCH(Etudiants[[#Headers],[1/4]],[1]!Etudiants[#Headers],0),FALSE)="","","x")</f>
        <v/>
      </c>
      <c r="AJ35" s="11" t="str" cm="1">
        <f t="array" ref="AJ35">IF(VLOOKUP(Etudiants[[#This Row],[ID réponse]:[ID réponse]],[1]!Etudiants[#Data],MATCH(Etudiants[[#Headers],[1/3]],[1]!Etudiants[#Headers],0),FALSE)="","","x")</f>
        <v>x</v>
      </c>
      <c r="AK35" s="11" t="str" cm="1">
        <f t="array" ref="AK35">IF(VLOOKUP(Etudiants[[#This Row],[ID réponse]:[ID réponse]],[1]!Etudiants[#Data],MATCH(Etudiants[[#Headers],[1/2]],[1]!Etudiants[#Headers],0),FALSE)="","","x")</f>
        <v/>
      </c>
      <c r="AL35" s="11" t="str" cm="1">
        <f t="array" ref="AL35">IF(VLOOKUP(Etudiants[[#This Row],[ID réponse]:[ID réponse]],[1]!Etudiants[#Data],MATCH(Etudiants[[#Headers],[Ecrits]],[1]!Etudiants[#Headers],0),FALSE)="","","x")</f>
        <v>x</v>
      </c>
      <c r="AM35" s="11" t="str" cm="1">
        <f t="array" ref="AM35">IF(VLOOKUP(Etudiants[[#This Row],[ID réponse]:[ID réponse]],[1]!Etudiants[#Data],MATCH(Etudiants[[#Headers],[Oraux]],[1]!Etudiants[#Headers],0),FALSE)="","","x")</f>
        <v/>
      </c>
      <c r="AN35" s="11" t="str" cm="1">
        <f t="array" ref="AN35">IF(VLOOKUP(Etudiants[[#This Row],[ID réponse]:[ID réponse]],[1]!Etudiants[#Data],MATCH(Etudiants[[#Headers],[Pratiques]],[1]!Etudiants[#Headers],0),FALSE)="","","x")</f>
        <v>x</v>
      </c>
      <c r="AO35" s="11" t="str" cm="1">
        <f t="array" ref="AO35">IF(VLOOKUP(Etudiants[[#This Row],[ID réponse]:[ID réponse]],[1]!Etudiants[#Data],MATCH(Etudiants[[#Headers],[Préparations écrites des épreves orales]],[1]!Etudiants[#Headers],0),FALSE)="","","x")</f>
        <v/>
      </c>
      <c r="AP35" t="str" cm="1">
        <f t="array" ref="AP3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5" t="str" cm="1">
        <f t="array" ref="AQ3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5" t="str" cm="1">
        <f t="array" ref="AR3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5" t="str" cm="1">
        <f t="array" ref="AS3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5" t="str" cm="1">
        <f t="array" ref="AT3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5" t="str" cm="1">
        <f t="array" ref="AU3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6" spans="1:47" x14ac:dyDescent="0.25">
      <c r="A36">
        <f>IFERROR([1]!OfficeForms.Table[[#This Row],[Id]],"")</f>
        <v>42</v>
      </c>
      <c r="B36" t="str" cm="1">
        <f t="array" ref="B3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6" t="str" cm="1">
        <f t="array" ref="C3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6" t="str" cm="1">
        <f t="array" ref="D3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 xml:space="preserve">Master </v>
      </c>
      <c r="E36" t="str" cm="1">
        <f t="array" ref="E3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6" s="11" t="str" cm="1">
        <f t="array" ref="F36">IF(VLOOKUP(Etudiants[[#This Row],[ID réponse]:[ID réponse]],[1]!Etudiants[#Data],MATCH(Etudiants[[#Headers],[Aide en BU]],[1]!Etudiants[#Headers],0),FALSE)="","","x")</f>
        <v/>
      </c>
      <c r="G36" s="11" t="str" cm="1">
        <f t="array" ref="G36">IF(VLOOKUP(Etudiants[[#This Row],[ID réponse]:[ID réponse]],[1]!Etudiants[#Data],MATCH(Etudiants[[#Headers],[Tutorat d''intégration]],[1]!Etudiants[#Headers],0),FALSE)="","","x")</f>
        <v/>
      </c>
      <c r="H36" s="11" t="str" cm="1">
        <f t="array" ref="H36">IF(VLOOKUP(Etudiants[[#This Row],[ID réponse]:[ID réponse]],[1]!Etudiants[#Data],MATCH(Etudiants[[#Headers],[Secrétaire d''examens]],[1]!Etudiants[#Headers],0),FALSE)="","","x")</f>
        <v/>
      </c>
      <c r="I36" s="11" t="str" cm="1">
        <f t="array" ref="I36">IF(VLOOKUP(Etudiants[[#This Row],[ID réponse]:[ID réponse]],[1]!Etudiants[#Data],MATCH(Etudiants[[#Headers],[Sujets numériques]],[1]!Etudiants[#Headers],0),FALSE)="","","x")</f>
        <v/>
      </c>
      <c r="J36" s="11" t="str" cm="1">
        <f t="array" ref="J36">IF(VLOOKUP(Etudiants[[#This Row],[ID réponse]:[ID réponse]],[1]!Etudiants[#Data],MATCH(Etudiants[[#Headers],[Autorisation de sortie]],[1]!Etudiants[#Headers],0),FALSE)="","","x")</f>
        <v/>
      </c>
      <c r="K36" s="11" t="str" cm="1">
        <f t="array" ref="K36">IF(VLOOKUP(Etudiants[[#This Row],[ID réponse]:[ID réponse]],[1]!Etudiants[#Data],MATCH(Etudiants[[#Headers],[Prise de notes]],[1]!Etudiants[#Headers],0),FALSE)="","","x")</f>
        <v>x</v>
      </c>
      <c r="L36" s="11" t="str" cm="1">
        <f t="array" ref="L36">IF(VLOOKUP(Etudiants[[#This Row],[ID réponse]:[ID réponse]],[1]!Etudiants[#Data],MATCH(Etudiants[[#Headers],[Rallonge des prêts en BU]],[1]!Etudiants[#Headers],0),FALSE)="","","x")</f>
        <v/>
      </c>
      <c r="M36" s="11" t="str" cm="1">
        <f t="array" ref="M36">IF(VLOOKUP(Etudiants[[#This Row],[ID réponse]:[ID réponse]],[1]!Etudiants[#Data],MATCH(Etudiants[[#Headers],[Soutien pédagogique]],[1]!Etudiants[#Headers],0),FALSE)="","","x")</f>
        <v/>
      </c>
      <c r="N36" s="11" t="str" cm="1">
        <f t="array" ref="N36">IF(VLOOKUP(Etudiants[[#This Row],[ID réponse]:[ID réponse]],[1]!Etudiants[#Data],MATCH(Etudiants[[#Headers],[Braille]],[1]!Etudiants[#Headers],0),FALSE)="","","x")</f>
        <v/>
      </c>
      <c r="O36" s="11" t="str" cm="1">
        <f t="array" ref="O36">IF(VLOOKUP(Etudiants[[#This Row],[ID réponse]:[ID réponse]],[1]!Etudiants[#Data],MATCH(Etudiants[[#Headers],[LSF/LPC]],[1]!Etudiants[#Headers],0),FALSE)="","","x")</f>
        <v/>
      </c>
      <c r="P36" s="11" t="str" cm="1">
        <f t="array" ref="P36">IF(VLOOKUP(Etudiants[[#This Row],[ID réponse]:[ID réponse]],[1]!Etudiants[#Data],MATCH(Etudiants[[#Headers],[Pas de support audio]],[1]!Etudiants[#Headers],0),FALSE)="","","x")</f>
        <v/>
      </c>
      <c r="Q36" s="11" t="str" cm="1">
        <f t="array" ref="Q36">IF(VLOOKUP(Etudiants[[#This Row],[ID réponse]:[ID réponse]],[1]!Etudiants[#Data],MATCH(Etudiants[[#Headers],[Assice confortable]],[1]!Etudiants[#Headers],0),FALSE)="","","x")</f>
        <v/>
      </c>
      <c r="R36" s="11" t="str" cm="1">
        <f t="array" ref="R36">IF(VLOOKUP(Etudiants[[#This Row],[ID réponse]:[ID réponse]],[1]!Etudiants[#Data],MATCH(Etudiants[[#Headers],[Micro HF]],[1]!Etudiants[#Headers],0),FALSE)="","","x")</f>
        <v/>
      </c>
      <c r="S36" s="11" t="str" cm="1">
        <f t="array" ref="S36">IF(VLOOKUP(Etudiants[[#This Row],[ID réponse]:[ID réponse]],[1]!Etudiants[#Data],MATCH(Etudiants[[#Headers],[Casier]],[1]!Etudiants[#Headers],0),FALSE)="","","x")</f>
        <v/>
      </c>
      <c r="T36" s="11" t="str" cm="1">
        <f t="array" ref="T36">IF(VLOOKUP(Etudiants[[#This Row],[ID réponse]:[ID réponse]],[1]!Etudiants[#Data],MATCH(Etudiants[[#Headers],[Ordinateur]],[1]!Etudiants[#Headers],0),FALSE)="","","x")</f>
        <v/>
      </c>
      <c r="U36" s="11" t="str" cm="1">
        <f t="array" ref="U36">IF(VLOOKUP(Etudiants[[#This Row],[ID réponse]:[ID réponse]],[1]!Etudiants[#Data],MATCH(Etudiants[[#Headers],[Mobilier spécifique : à détailler]],[1]!Etudiants[#Headers],0),FALSE)="","","x")</f>
        <v/>
      </c>
      <c r="V36" s="11" t="str" cm="1">
        <f t="array" ref="V36">IF(VLOOKUP(Etudiants[[#This Row],[ID réponse]:[ID réponse]],[1]!Etudiants[#Data],MATCH(Etudiants[[#Headers],[Logiciel spécifique : à détailler]],[1]!Etudiants[#Headers],0),FALSE)="","","x")</f>
        <v/>
      </c>
      <c r="W36" s="11" t="str" cm="1">
        <f t="array" ref="W36">IF(VLOOKUP(Etudiants[[#This Row],[ID réponse]:[ID réponse]],[1]!Etudiants[#Data],MATCH(Etudiants[[#Headers],[Aide en TP]],[1]!Etudiants[#Headers],0),FALSE)="","","x")</f>
        <v/>
      </c>
      <c r="X36" s="11" t="str" cm="1">
        <f t="array" ref="X36">IF(VLOOKUP(Etudiants[[#This Row],[ID réponse]:[ID réponse]],[1]!Etudiants[#Data],MATCH(Etudiants[[#Headers],[Aménagement de l''EDT]],[1]!Etudiants[#Headers],0),FALSE)="","","x")</f>
        <v/>
      </c>
      <c r="Y36" s="11" t="str" cm="1">
        <f t="array" ref="Y36">IF(VLOOKUP(Etudiants[[#This Row],[ID réponse]:[ID réponse]],[1]!Etudiants[#Data],MATCH(Etudiants[[#Headers],[Sanitaire à proximité]],[1]!Etudiants[#Headers],0),FALSE)="","","x")</f>
        <v/>
      </c>
      <c r="Z36" s="11" t="str" cm="1">
        <f t="array" ref="Z36">IF(VLOOKUP(Etudiants[[#This Row],[ID réponse]:[ID réponse]],[1]!Etudiants[#Data],MATCH(Etudiants[[#Headers],[QCM papier]],[1]!Etudiants[#Headers],0),FALSE)="","","x")</f>
        <v/>
      </c>
      <c r="AA36" s="11" t="str" cm="1">
        <f t="array" ref="AA36">IF(VLOOKUP(Etudiants[[#This Row],[ID réponse]:[ID réponse]],[1]!Etudiants[#Data],MATCH(Etudiants[[#Headers],[Absences eventuelles excusées]],[1]!Etudiants[#Headers],0),FALSE)="","","x")</f>
        <v>x</v>
      </c>
      <c r="AB36" s="11" t="str" cm="1">
        <f t="array" ref="AB36">IF(VLOOKUP(Etudiants[[#This Row],[ID réponse]:[ID réponse]],[1]!Etudiants[#Data],MATCH(Etudiants[[#Headers],[Aménagement de l''année en 2 ans]],[1]!Etudiants[#Headers],0),FALSE)="","","x")</f>
        <v/>
      </c>
      <c r="AC36" s="11" t="str" cm="1">
        <f t="array" ref="AC36">IF(VLOOKUP(Etudiants[[#This Row],[ID réponse]:[ID réponse]],[1]!Etudiants[#Data],MATCH(Etudiants[[#Headers],[Passage des épreuves orales devant l''enseignant uniquement]],[1]!Etudiants[#Headers],0),FALSE)="","","x")</f>
        <v/>
      </c>
      <c r="AD36" s="11" t="str" cm="1">
        <f t="array" ref="AD36">IF(VLOOKUP(Etudiants[[#This Row],[ID réponse]:[ID réponse]],[1]!Etudiants[#Data],MATCH(Etudiants[[#Headers],[Dépénalisation des fautes d''orthographe]],[1]!Etudiants[#Headers],0),FALSE)="","","x")</f>
        <v/>
      </c>
      <c r="AE36" s="11" t="str" cm="1">
        <f t="array" ref="AE36">IF(VLOOKUP(Etudiants[[#This Row],[ID réponse]:[ID réponse]],[1]!Etudiants[#Data],MATCH(Etudiants[[#Headers],[Adaptation des écrits à l''oral]],[1]!Etudiants[#Headers],0),FALSE)="","","x")</f>
        <v/>
      </c>
      <c r="AF36" s="11" t="str" cm="1">
        <f t="array" ref="AF36">IF(VLOOKUP(Etudiants[[#This Row],[ID réponse]:[ID réponse]],[1]!Etudiants[#Data],MATCH(Etudiants[[#Headers],[Adaptation des oraux à l''écrit]],[1]!Etudiants[#Headers],0),FALSE)="","","x")</f>
        <v/>
      </c>
      <c r="AG36" s="11" t="str" cm="1">
        <f t="array" ref="AG36">IF(VLOOKUP(Etudiants[[#This Row],[ID réponse]:[ID réponse]],[1]!Etudiants[#Data],MATCH(Etudiants[[#Headers],[Compensation du temps de sortie]],[1]!Etudiants[#Headers],0),FALSE)="","","x")</f>
        <v/>
      </c>
      <c r="AH36" s="11" t="str" cm="1">
        <f t="array" ref="AH36">IF(VLOOKUP(Etudiants[[#This Row],[ID réponse]:[ID réponse]],[1]!Etudiants[#Data],MATCH(Etudiants[[#Headers],[Temps majoré]],[1]!Etudiants[#Headers],0),FALSE)="","","x")</f>
        <v>x</v>
      </c>
      <c r="AI36" s="11" t="str" cm="1">
        <f t="array" ref="AI36">IF(VLOOKUP(Etudiants[[#This Row],[ID réponse]:[ID réponse]],[1]!Etudiants[#Data],MATCH(Etudiants[[#Headers],[1/4]],[1]!Etudiants[#Headers],0),FALSE)="","","x")</f>
        <v/>
      </c>
      <c r="AJ36" s="11" t="str" cm="1">
        <f t="array" ref="AJ36">IF(VLOOKUP(Etudiants[[#This Row],[ID réponse]:[ID réponse]],[1]!Etudiants[#Data],MATCH(Etudiants[[#Headers],[1/3]],[1]!Etudiants[#Headers],0),FALSE)="","","x")</f>
        <v>x</v>
      </c>
      <c r="AK36" s="11" t="str" cm="1">
        <f t="array" ref="AK36">IF(VLOOKUP(Etudiants[[#This Row],[ID réponse]:[ID réponse]],[1]!Etudiants[#Data],MATCH(Etudiants[[#Headers],[1/2]],[1]!Etudiants[#Headers],0),FALSE)="","","x")</f>
        <v/>
      </c>
      <c r="AL36" s="11" t="str" cm="1">
        <f t="array" ref="AL36">IF(VLOOKUP(Etudiants[[#This Row],[ID réponse]:[ID réponse]],[1]!Etudiants[#Data],MATCH(Etudiants[[#Headers],[Ecrits]],[1]!Etudiants[#Headers],0),FALSE)="","","x")</f>
        <v>x</v>
      </c>
      <c r="AM36" s="11" t="str" cm="1">
        <f t="array" ref="AM36">IF(VLOOKUP(Etudiants[[#This Row],[ID réponse]:[ID réponse]],[1]!Etudiants[#Data],MATCH(Etudiants[[#Headers],[Oraux]],[1]!Etudiants[#Headers],0),FALSE)="","","x")</f>
        <v/>
      </c>
      <c r="AN36" s="11" t="str" cm="1">
        <f t="array" ref="AN36">IF(VLOOKUP(Etudiants[[#This Row],[ID réponse]:[ID réponse]],[1]!Etudiants[#Data],MATCH(Etudiants[[#Headers],[Pratiques]],[1]!Etudiants[#Headers],0),FALSE)="","","x")</f>
        <v>x</v>
      </c>
      <c r="AO36" s="11" t="str" cm="1">
        <f t="array" ref="AO36">IF(VLOOKUP(Etudiants[[#This Row],[ID réponse]:[ID réponse]],[1]!Etudiants[#Data],MATCH(Etudiants[[#Headers],[Préparations écrites des épreves orales]],[1]!Etudiants[#Headers],0),FALSE)="","","x")</f>
        <v/>
      </c>
      <c r="AP36" t="str" cm="1">
        <f t="array" ref="AP3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6" t="str" cm="1">
        <f t="array" ref="AQ3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6" t="str" cm="1">
        <f t="array" ref="AR3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6" t="str" cm="1">
        <f t="array" ref="AS3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6" t="str" cm="1">
        <f t="array" ref="AT3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6" t="str" cm="1">
        <f t="array" ref="AU3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7" spans="1:47" x14ac:dyDescent="0.25">
      <c r="A37">
        <f>IFERROR([1]!OfficeForms.Table[[#This Row],[Id]],"")</f>
        <v>43</v>
      </c>
      <c r="B37" t="str" cm="1">
        <f t="array" ref="B3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7" t="str" cm="1">
        <f t="array" ref="C3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7" t="str" cm="1">
        <f t="array" ref="D3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DUEF</v>
      </c>
      <c r="E37" t="str" cm="1">
        <f t="array" ref="E3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7" s="11" t="str" cm="1">
        <f t="array" ref="F37">IF(VLOOKUP(Etudiants[[#This Row],[ID réponse]:[ID réponse]],[1]!Etudiants[#Data],MATCH(Etudiants[[#Headers],[Aide en BU]],[1]!Etudiants[#Headers],0),FALSE)="","","x")</f>
        <v/>
      </c>
      <c r="G37" s="11" t="str" cm="1">
        <f t="array" ref="G37">IF(VLOOKUP(Etudiants[[#This Row],[ID réponse]:[ID réponse]],[1]!Etudiants[#Data],MATCH(Etudiants[[#Headers],[Tutorat d''intégration]],[1]!Etudiants[#Headers],0),FALSE)="","","x")</f>
        <v/>
      </c>
      <c r="H37" s="11" t="str" cm="1">
        <f t="array" ref="H37">IF(VLOOKUP(Etudiants[[#This Row],[ID réponse]:[ID réponse]],[1]!Etudiants[#Data],MATCH(Etudiants[[#Headers],[Secrétaire d''examens]],[1]!Etudiants[#Headers],0),FALSE)="","","x")</f>
        <v/>
      </c>
      <c r="I37" s="11" t="str" cm="1">
        <f t="array" ref="I37">IF(VLOOKUP(Etudiants[[#This Row],[ID réponse]:[ID réponse]],[1]!Etudiants[#Data],MATCH(Etudiants[[#Headers],[Sujets numériques]],[1]!Etudiants[#Headers],0),FALSE)="","","x")</f>
        <v/>
      </c>
      <c r="J37" s="11" t="str" cm="1">
        <f t="array" ref="J37">IF(VLOOKUP(Etudiants[[#This Row],[ID réponse]:[ID réponse]],[1]!Etudiants[#Data],MATCH(Etudiants[[#Headers],[Autorisation de sortie]],[1]!Etudiants[#Headers],0),FALSE)="","","x")</f>
        <v>x</v>
      </c>
      <c r="K37" s="11" t="str" cm="1">
        <f t="array" ref="K37">IF(VLOOKUP(Etudiants[[#This Row],[ID réponse]:[ID réponse]],[1]!Etudiants[#Data],MATCH(Etudiants[[#Headers],[Prise de notes]],[1]!Etudiants[#Headers],0),FALSE)="","","x")</f>
        <v/>
      </c>
      <c r="L37" s="11" t="str" cm="1">
        <f t="array" ref="L37">IF(VLOOKUP(Etudiants[[#This Row],[ID réponse]:[ID réponse]],[1]!Etudiants[#Data],MATCH(Etudiants[[#Headers],[Rallonge des prêts en BU]],[1]!Etudiants[#Headers],0),FALSE)="","","x")</f>
        <v/>
      </c>
      <c r="M37" s="11" t="str" cm="1">
        <f t="array" ref="M37">IF(VLOOKUP(Etudiants[[#This Row],[ID réponse]:[ID réponse]],[1]!Etudiants[#Data],MATCH(Etudiants[[#Headers],[Soutien pédagogique]],[1]!Etudiants[#Headers],0),FALSE)="","","x")</f>
        <v/>
      </c>
      <c r="N37" s="11" t="str" cm="1">
        <f t="array" ref="N37">IF(VLOOKUP(Etudiants[[#This Row],[ID réponse]:[ID réponse]],[1]!Etudiants[#Data],MATCH(Etudiants[[#Headers],[Braille]],[1]!Etudiants[#Headers],0),FALSE)="","","x")</f>
        <v/>
      </c>
      <c r="O37" s="11" t="str" cm="1">
        <f t="array" ref="O37">IF(VLOOKUP(Etudiants[[#This Row],[ID réponse]:[ID réponse]],[1]!Etudiants[#Data],MATCH(Etudiants[[#Headers],[LSF/LPC]],[1]!Etudiants[#Headers],0),FALSE)="","","x")</f>
        <v/>
      </c>
      <c r="P37" s="11" t="str" cm="1">
        <f t="array" ref="P37">IF(VLOOKUP(Etudiants[[#This Row],[ID réponse]:[ID réponse]],[1]!Etudiants[#Data],MATCH(Etudiants[[#Headers],[Pas de support audio]],[1]!Etudiants[#Headers],0),FALSE)="","","x")</f>
        <v/>
      </c>
      <c r="Q37" s="11" t="str" cm="1">
        <f t="array" ref="Q37">IF(VLOOKUP(Etudiants[[#This Row],[ID réponse]:[ID réponse]],[1]!Etudiants[#Data],MATCH(Etudiants[[#Headers],[Assice confortable]],[1]!Etudiants[#Headers],0),FALSE)="","","x")</f>
        <v/>
      </c>
      <c r="R37" s="11" t="str" cm="1">
        <f t="array" ref="R37">IF(VLOOKUP(Etudiants[[#This Row],[ID réponse]:[ID réponse]],[1]!Etudiants[#Data],MATCH(Etudiants[[#Headers],[Micro HF]],[1]!Etudiants[#Headers],0),FALSE)="","","x")</f>
        <v>x</v>
      </c>
      <c r="S37" s="11" t="str" cm="1">
        <f t="array" ref="S37">IF(VLOOKUP(Etudiants[[#This Row],[ID réponse]:[ID réponse]],[1]!Etudiants[#Data],MATCH(Etudiants[[#Headers],[Casier]],[1]!Etudiants[#Headers],0),FALSE)="","","x")</f>
        <v/>
      </c>
      <c r="T37" s="11" t="str" cm="1">
        <f t="array" ref="T37">IF(VLOOKUP(Etudiants[[#This Row],[ID réponse]:[ID réponse]],[1]!Etudiants[#Data],MATCH(Etudiants[[#Headers],[Ordinateur]],[1]!Etudiants[#Headers],0),FALSE)="","","x")</f>
        <v/>
      </c>
      <c r="U37" s="11" t="str" cm="1">
        <f t="array" ref="U37">IF(VLOOKUP(Etudiants[[#This Row],[ID réponse]:[ID réponse]],[1]!Etudiants[#Data],MATCH(Etudiants[[#Headers],[Mobilier spécifique : à détailler]],[1]!Etudiants[#Headers],0),FALSE)="","","x")</f>
        <v/>
      </c>
      <c r="V37" s="11" t="str" cm="1">
        <f t="array" ref="V37">IF(VLOOKUP(Etudiants[[#This Row],[ID réponse]:[ID réponse]],[1]!Etudiants[#Data],MATCH(Etudiants[[#Headers],[Logiciel spécifique : à détailler]],[1]!Etudiants[#Headers],0),FALSE)="","","x")</f>
        <v/>
      </c>
      <c r="W37" s="11" t="str" cm="1">
        <f t="array" ref="W37">IF(VLOOKUP(Etudiants[[#This Row],[ID réponse]:[ID réponse]],[1]!Etudiants[#Data],MATCH(Etudiants[[#Headers],[Aide en TP]],[1]!Etudiants[#Headers],0),FALSE)="","","x")</f>
        <v/>
      </c>
      <c r="X37" s="11" t="str" cm="1">
        <f t="array" ref="X37">IF(VLOOKUP(Etudiants[[#This Row],[ID réponse]:[ID réponse]],[1]!Etudiants[#Data],MATCH(Etudiants[[#Headers],[Aménagement de l''EDT]],[1]!Etudiants[#Headers],0),FALSE)="","","x")</f>
        <v/>
      </c>
      <c r="Y37" s="11" t="str" cm="1">
        <f t="array" ref="Y37">IF(VLOOKUP(Etudiants[[#This Row],[ID réponse]:[ID réponse]],[1]!Etudiants[#Data],MATCH(Etudiants[[#Headers],[Sanitaire à proximité]],[1]!Etudiants[#Headers],0),FALSE)="","","x")</f>
        <v/>
      </c>
      <c r="Z37" s="11" t="str" cm="1">
        <f t="array" ref="Z37">IF(VLOOKUP(Etudiants[[#This Row],[ID réponse]:[ID réponse]],[1]!Etudiants[#Data],MATCH(Etudiants[[#Headers],[QCM papier]],[1]!Etudiants[#Headers],0),FALSE)="","","x")</f>
        <v/>
      </c>
      <c r="AA37" s="11" t="str" cm="1">
        <f t="array" ref="AA37">IF(VLOOKUP(Etudiants[[#This Row],[ID réponse]:[ID réponse]],[1]!Etudiants[#Data],MATCH(Etudiants[[#Headers],[Absences eventuelles excusées]],[1]!Etudiants[#Headers],0),FALSE)="","","x")</f>
        <v/>
      </c>
      <c r="AB37" s="11" t="str" cm="1">
        <f t="array" ref="AB37">IF(VLOOKUP(Etudiants[[#This Row],[ID réponse]:[ID réponse]],[1]!Etudiants[#Data],MATCH(Etudiants[[#Headers],[Aménagement de l''année en 2 ans]],[1]!Etudiants[#Headers],0),FALSE)="","","x")</f>
        <v/>
      </c>
      <c r="AC37" s="11" t="str" cm="1">
        <f t="array" ref="AC37">IF(VLOOKUP(Etudiants[[#This Row],[ID réponse]:[ID réponse]],[1]!Etudiants[#Data],MATCH(Etudiants[[#Headers],[Passage des épreuves orales devant l''enseignant uniquement]],[1]!Etudiants[#Headers],0),FALSE)="","","x")</f>
        <v>x</v>
      </c>
      <c r="AD37" s="11" t="str" cm="1">
        <f t="array" ref="AD37">IF(VLOOKUP(Etudiants[[#This Row],[ID réponse]:[ID réponse]],[1]!Etudiants[#Data],MATCH(Etudiants[[#Headers],[Dépénalisation des fautes d''orthographe]],[1]!Etudiants[#Headers],0),FALSE)="","","x")</f>
        <v/>
      </c>
      <c r="AE37" s="11" t="str" cm="1">
        <f t="array" ref="AE37">IF(VLOOKUP(Etudiants[[#This Row],[ID réponse]:[ID réponse]],[1]!Etudiants[#Data],MATCH(Etudiants[[#Headers],[Adaptation des écrits à l''oral]],[1]!Etudiants[#Headers],0),FALSE)="","","x")</f>
        <v/>
      </c>
      <c r="AF37" s="11" t="str" cm="1">
        <f t="array" ref="AF37">IF(VLOOKUP(Etudiants[[#This Row],[ID réponse]:[ID réponse]],[1]!Etudiants[#Data],MATCH(Etudiants[[#Headers],[Adaptation des oraux à l''écrit]],[1]!Etudiants[#Headers],0),FALSE)="","","x")</f>
        <v/>
      </c>
      <c r="AG37" s="11" t="str" cm="1">
        <f t="array" ref="AG37">IF(VLOOKUP(Etudiants[[#This Row],[ID réponse]:[ID réponse]],[1]!Etudiants[#Data],MATCH(Etudiants[[#Headers],[Compensation du temps de sortie]],[1]!Etudiants[#Headers],0),FALSE)="","","x")</f>
        <v/>
      </c>
      <c r="AH37" s="11" t="str" cm="1">
        <f t="array" ref="AH37">IF(VLOOKUP(Etudiants[[#This Row],[ID réponse]:[ID réponse]],[1]!Etudiants[#Data],MATCH(Etudiants[[#Headers],[Temps majoré]],[1]!Etudiants[#Headers],0),FALSE)="","","x")</f>
        <v>x</v>
      </c>
      <c r="AI37" s="11" t="str" cm="1">
        <f t="array" ref="AI37">IF(VLOOKUP(Etudiants[[#This Row],[ID réponse]:[ID réponse]],[1]!Etudiants[#Data],MATCH(Etudiants[[#Headers],[1/4]],[1]!Etudiants[#Headers],0),FALSE)="","","x")</f>
        <v/>
      </c>
      <c r="AJ37" s="11" t="str" cm="1">
        <f t="array" ref="AJ37">IF(VLOOKUP(Etudiants[[#This Row],[ID réponse]:[ID réponse]],[1]!Etudiants[#Data],MATCH(Etudiants[[#Headers],[1/3]],[1]!Etudiants[#Headers],0),FALSE)="","","x")</f>
        <v>x</v>
      </c>
      <c r="AK37" s="11" t="str" cm="1">
        <f t="array" ref="AK37">IF(VLOOKUP(Etudiants[[#This Row],[ID réponse]:[ID réponse]],[1]!Etudiants[#Data],MATCH(Etudiants[[#Headers],[1/2]],[1]!Etudiants[#Headers],0),FALSE)="","","x")</f>
        <v/>
      </c>
      <c r="AL37" s="11" t="str" cm="1">
        <f t="array" ref="AL37">IF(VLOOKUP(Etudiants[[#This Row],[ID réponse]:[ID réponse]],[1]!Etudiants[#Data],MATCH(Etudiants[[#Headers],[Ecrits]],[1]!Etudiants[#Headers],0),FALSE)="","","x")</f>
        <v>x</v>
      </c>
      <c r="AM37" s="11" t="str" cm="1">
        <f t="array" ref="AM37">IF(VLOOKUP(Etudiants[[#This Row],[ID réponse]:[ID réponse]],[1]!Etudiants[#Data],MATCH(Etudiants[[#Headers],[Oraux]],[1]!Etudiants[#Headers],0),FALSE)="","","x")</f>
        <v/>
      </c>
      <c r="AN37" s="11" t="str" cm="1">
        <f t="array" ref="AN37">IF(VLOOKUP(Etudiants[[#This Row],[ID réponse]:[ID réponse]],[1]!Etudiants[#Data],MATCH(Etudiants[[#Headers],[Pratiques]],[1]!Etudiants[#Headers],0),FALSE)="","","x")</f>
        <v>x</v>
      </c>
      <c r="AO37" s="11" t="str" cm="1">
        <f t="array" ref="AO37">IF(VLOOKUP(Etudiants[[#This Row],[ID réponse]:[ID réponse]],[1]!Etudiants[#Data],MATCH(Etudiants[[#Headers],[Préparations écrites des épreves orales]],[1]!Etudiants[#Headers],0),FALSE)="","","x")</f>
        <v/>
      </c>
      <c r="AP37" t="str" cm="1">
        <f t="array" ref="AP3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37" t="str" cm="1">
        <f t="array" ref="AQ3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7" t="str" cm="1">
        <f t="array" ref="AR3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7" t="str" cm="1">
        <f t="array" ref="AS3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7" t="str" cm="1">
        <f t="array" ref="AT3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7" t="str" cm="1">
        <f t="array" ref="AU3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8" spans="1:47" x14ac:dyDescent="0.25">
      <c r="A38">
        <f>IFERROR([1]!OfficeForms.Table[[#This Row],[Id]],"")</f>
        <v>44</v>
      </c>
      <c r="B38" t="str" cm="1">
        <f t="array" ref="B3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8" t="str" cm="1">
        <f t="array" ref="C3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8" t="str" cm="1">
        <f t="array" ref="D3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L3 SV</v>
      </c>
      <c r="E38" t="str" cm="1">
        <f t="array" ref="E3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8" s="11" t="str" cm="1">
        <f t="array" ref="F38">IF(VLOOKUP(Etudiants[[#This Row],[ID réponse]:[ID réponse]],[1]!Etudiants[#Data],MATCH(Etudiants[[#Headers],[Aide en BU]],[1]!Etudiants[#Headers],0),FALSE)="","","x")</f>
        <v/>
      </c>
      <c r="G38" s="11" t="str" cm="1">
        <f t="array" ref="G38">IF(VLOOKUP(Etudiants[[#This Row],[ID réponse]:[ID réponse]],[1]!Etudiants[#Data],MATCH(Etudiants[[#Headers],[Tutorat d''intégration]],[1]!Etudiants[#Headers],0),FALSE)="","","x")</f>
        <v/>
      </c>
      <c r="H38" s="11" t="str" cm="1">
        <f t="array" ref="H38">IF(VLOOKUP(Etudiants[[#This Row],[ID réponse]:[ID réponse]],[1]!Etudiants[#Data],MATCH(Etudiants[[#Headers],[Secrétaire d''examens]],[1]!Etudiants[#Headers],0),FALSE)="","","x")</f>
        <v/>
      </c>
      <c r="I38" s="11" t="str" cm="1">
        <f t="array" ref="I38">IF(VLOOKUP(Etudiants[[#This Row],[ID réponse]:[ID réponse]],[1]!Etudiants[#Data],MATCH(Etudiants[[#Headers],[Sujets numériques]],[1]!Etudiants[#Headers],0),FALSE)="","","x")</f>
        <v/>
      </c>
      <c r="J38" s="11" t="str" cm="1">
        <f t="array" ref="J38">IF(VLOOKUP(Etudiants[[#This Row],[ID réponse]:[ID réponse]],[1]!Etudiants[#Data],MATCH(Etudiants[[#Headers],[Autorisation de sortie]],[1]!Etudiants[#Headers],0),FALSE)="","","x")</f>
        <v/>
      </c>
      <c r="K38" s="11" t="str" cm="1">
        <f t="array" ref="K38">IF(VLOOKUP(Etudiants[[#This Row],[ID réponse]:[ID réponse]],[1]!Etudiants[#Data],MATCH(Etudiants[[#Headers],[Prise de notes]],[1]!Etudiants[#Headers],0),FALSE)="","","x")</f>
        <v/>
      </c>
      <c r="L38" s="11" t="str" cm="1">
        <f t="array" ref="L38">IF(VLOOKUP(Etudiants[[#This Row],[ID réponse]:[ID réponse]],[1]!Etudiants[#Data],MATCH(Etudiants[[#Headers],[Rallonge des prêts en BU]],[1]!Etudiants[#Headers],0),FALSE)="","","x")</f>
        <v/>
      </c>
      <c r="M38" s="11" t="str" cm="1">
        <f t="array" ref="M38">IF(VLOOKUP(Etudiants[[#This Row],[ID réponse]:[ID réponse]],[1]!Etudiants[#Data],MATCH(Etudiants[[#Headers],[Soutien pédagogique]],[1]!Etudiants[#Headers],0),FALSE)="","","x")</f>
        <v/>
      </c>
      <c r="N38" s="11" t="str" cm="1">
        <f t="array" ref="N38">IF(VLOOKUP(Etudiants[[#This Row],[ID réponse]:[ID réponse]],[1]!Etudiants[#Data],MATCH(Etudiants[[#Headers],[Braille]],[1]!Etudiants[#Headers],0),FALSE)="","","x")</f>
        <v/>
      </c>
      <c r="O38" s="11" t="str" cm="1">
        <f t="array" ref="O38">IF(VLOOKUP(Etudiants[[#This Row],[ID réponse]:[ID réponse]],[1]!Etudiants[#Data],MATCH(Etudiants[[#Headers],[LSF/LPC]],[1]!Etudiants[#Headers],0),FALSE)="","","x")</f>
        <v/>
      </c>
      <c r="P38" s="11" t="str" cm="1">
        <f t="array" ref="P38">IF(VLOOKUP(Etudiants[[#This Row],[ID réponse]:[ID réponse]],[1]!Etudiants[#Data],MATCH(Etudiants[[#Headers],[Pas de support audio]],[1]!Etudiants[#Headers],0),FALSE)="","","x")</f>
        <v/>
      </c>
      <c r="Q38" s="11" t="str" cm="1">
        <f t="array" ref="Q38">IF(VLOOKUP(Etudiants[[#This Row],[ID réponse]:[ID réponse]],[1]!Etudiants[#Data],MATCH(Etudiants[[#Headers],[Assice confortable]],[1]!Etudiants[#Headers],0),FALSE)="","","x")</f>
        <v/>
      </c>
      <c r="R38" s="11" t="str" cm="1">
        <f t="array" ref="R38">IF(VLOOKUP(Etudiants[[#This Row],[ID réponse]:[ID réponse]],[1]!Etudiants[#Data],MATCH(Etudiants[[#Headers],[Micro HF]],[1]!Etudiants[#Headers],0),FALSE)="","","x")</f>
        <v/>
      </c>
      <c r="S38" s="11" t="str" cm="1">
        <f t="array" ref="S38">IF(VLOOKUP(Etudiants[[#This Row],[ID réponse]:[ID réponse]],[1]!Etudiants[#Data],MATCH(Etudiants[[#Headers],[Casier]],[1]!Etudiants[#Headers],0),FALSE)="","","x")</f>
        <v/>
      </c>
      <c r="T38" s="11" t="str" cm="1">
        <f t="array" ref="T38">IF(VLOOKUP(Etudiants[[#This Row],[ID réponse]:[ID réponse]],[1]!Etudiants[#Data],MATCH(Etudiants[[#Headers],[Ordinateur]],[1]!Etudiants[#Headers],0),FALSE)="","","x")</f>
        <v/>
      </c>
      <c r="U38" s="11" t="str" cm="1">
        <f t="array" ref="U38">IF(VLOOKUP(Etudiants[[#This Row],[ID réponse]:[ID réponse]],[1]!Etudiants[#Data],MATCH(Etudiants[[#Headers],[Mobilier spécifique : à détailler]],[1]!Etudiants[#Headers],0),FALSE)="","","x")</f>
        <v/>
      </c>
      <c r="V38" s="11" t="str" cm="1">
        <f t="array" ref="V38">IF(VLOOKUP(Etudiants[[#This Row],[ID réponse]:[ID réponse]],[1]!Etudiants[#Data],MATCH(Etudiants[[#Headers],[Logiciel spécifique : à détailler]],[1]!Etudiants[#Headers],0),FALSE)="","","x")</f>
        <v/>
      </c>
      <c r="W38" s="11" t="str" cm="1">
        <f t="array" ref="W38">IF(VLOOKUP(Etudiants[[#This Row],[ID réponse]:[ID réponse]],[1]!Etudiants[#Data],MATCH(Etudiants[[#Headers],[Aide en TP]],[1]!Etudiants[#Headers],0),FALSE)="","","x")</f>
        <v/>
      </c>
      <c r="X38" s="11" t="str" cm="1">
        <f t="array" ref="X38">IF(VLOOKUP(Etudiants[[#This Row],[ID réponse]:[ID réponse]],[1]!Etudiants[#Data],MATCH(Etudiants[[#Headers],[Aménagement de l''EDT]],[1]!Etudiants[#Headers],0),FALSE)="","","x")</f>
        <v/>
      </c>
      <c r="Y38" s="11" t="str" cm="1">
        <f t="array" ref="Y38">IF(VLOOKUP(Etudiants[[#This Row],[ID réponse]:[ID réponse]],[1]!Etudiants[#Data],MATCH(Etudiants[[#Headers],[Sanitaire à proximité]],[1]!Etudiants[#Headers],0),FALSE)="","","x")</f>
        <v/>
      </c>
      <c r="Z38" s="11" t="str" cm="1">
        <f t="array" ref="Z38">IF(VLOOKUP(Etudiants[[#This Row],[ID réponse]:[ID réponse]],[1]!Etudiants[#Data],MATCH(Etudiants[[#Headers],[QCM papier]],[1]!Etudiants[#Headers],0),FALSE)="","","x")</f>
        <v/>
      </c>
      <c r="AA38" s="11" t="str" cm="1">
        <f t="array" ref="AA38">IF(VLOOKUP(Etudiants[[#This Row],[ID réponse]:[ID réponse]],[1]!Etudiants[#Data],MATCH(Etudiants[[#Headers],[Absences eventuelles excusées]],[1]!Etudiants[#Headers],0),FALSE)="","","x")</f>
        <v/>
      </c>
      <c r="AB38" s="11" t="str" cm="1">
        <f t="array" ref="AB38">IF(VLOOKUP(Etudiants[[#This Row],[ID réponse]:[ID réponse]],[1]!Etudiants[#Data],MATCH(Etudiants[[#Headers],[Aménagement de l''année en 2 ans]],[1]!Etudiants[#Headers],0),FALSE)="","","x")</f>
        <v/>
      </c>
      <c r="AC38" s="11" t="str" cm="1">
        <f t="array" ref="AC38">IF(VLOOKUP(Etudiants[[#This Row],[ID réponse]:[ID réponse]],[1]!Etudiants[#Data],MATCH(Etudiants[[#Headers],[Passage des épreuves orales devant l''enseignant uniquement]],[1]!Etudiants[#Headers],0),FALSE)="","","x")</f>
        <v/>
      </c>
      <c r="AD38" s="11" t="str" cm="1">
        <f t="array" ref="AD38">IF(VLOOKUP(Etudiants[[#This Row],[ID réponse]:[ID réponse]],[1]!Etudiants[#Data],MATCH(Etudiants[[#Headers],[Dépénalisation des fautes d''orthographe]],[1]!Etudiants[#Headers],0),FALSE)="","","x")</f>
        <v>x</v>
      </c>
      <c r="AE38" s="11" t="str" cm="1">
        <f t="array" ref="AE38">IF(VLOOKUP(Etudiants[[#This Row],[ID réponse]:[ID réponse]],[1]!Etudiants[#Data],MATCH(Etudiants[[#Headers],[Adaptation des écrits à l''oral]],[1]!Etudiants[#Headers],0),FALSE)="","","x")</f>
        <v/>
      </c>
      <c r="AF38" s="11" t="str" cm="1">
        <f t="array" ref="AF38">IF(VLOOKUP(Etudiants[[#This Row],[ID réponse]:[ID réponse]],[1]!Etudiants[#Data],MATCH(Etudiants[[#Headers],[Adaptation des oraux à l''écrit]],[1]!Etudiants[#Headers],0),FALSE)="","","x")</f>
        <v/>
      </c>
      <c r="AG38" s="11" t="str" cm="1">
        <f t="array" ref="AG38">IF(VLOOKUP(Etudiants[[#This Row],[ID réponse]:[ID réponse]],[1]!Etudiants[#Data],MATCH(Etudiants[[#Headers],[Compensation du temps de sortie]],[1]!Etudiants[#Headers],0),FALSE)="","","x")</f>
        <v/>
      </c>
      <c r="AH38" s="11" t="str" cm="1">
        <f t="array" ref="AH38">IF(VLOOKUP(Etudiants[[#This Row],[ID réponse]:[ID réponse]],[1]!Etudiants[#Data],MATCH(Etudiants[[#Headers],[Temps majoré]],[1]!Etudiants[#Headers],0),FALSE)="","","x")</f>
        <v>x</v>
      </c>
      <c r="AI38" s="11" t="str" cm="1">
        <f t="array" ref="AI38">IF(VLOOKUP(Etudiants[[#This Row],[ID réponse]:[ID réponse]],[1]!Etudiants[#Data],MATCH(Etudiants[[#Headers],[1/4]],[1]!Etudiants[#Headers],0),FALSE)="","","x")</f>
        <v/>
      </c>
      <c r="AJ38" s="11" t="str" cm="1">
        <f t="array" ref="AJ38">IF(VLOOKUP(Etudiants[[#This Row],[ID réponse]:[ID réponse]],[1]!Etudiants[#Data],MATCH(Etudiants[[#Headers],[1/3]],[1]!Etudiants[#Headers],0),FALSE)="","","x")</f>
        <v>x</v>
      </c>
      <c r="AK38" s="11" t="str" cm="1">
        <f t="array" ref="AK38">IF(VLOOKUP(Etudiants[[#This Row],[ID réponse]:[ID réponse]],[1]!Etudiants[#Data],MATCH(Etudiants[[#Headers],[1/2]],[1]!Etudiants[#Headers],0),FALSE)="","","x")</f>
        <v/>
      </c>
      <c r="AL38" s="11" t="str" cm="1">
        <f t="array" ref="AL38">IF(VLOOKUP(Etudiants[[#This Row],[ID réponse]:[ID réponse]],[1]!Etudiants[#Data],MATCH(Etudiants[[#Headers],[Ecrits]],[1]!Etudiants[#Headers],0),FALSE)="","","x")</f>
        <v>x</v>
      </c>
      <c r="AM38" s="11" t="str" cm="1">
        <f t="array" ref="AM38">IF(VLOOKUP(Etudiants[[#This Row],[ID réponse]:[ID réponse]],[1]!Etudiants[#Data],MATCH(Etudiants[[#Headers],[Oraux]],[1]!Etudiants[#Headers],0),FALSE)="","","x")</f>
        <v/>
      </c>
      <c r="AN38" s="11" t="str" cm="1">
        <f t="array" ref="AN38">IF(VLOOKUP(Etudiants[[#This Row],[ID réponse]:[ID réponse]],[1]!Etudiants[#Data],MATCH(Etudiants[[#Headers],[Pratiques]],[1]!Etudiants[#Headers],0),FALSE)="","","x")</f>
        <v/>
      </c>
      <c r="AO38" s="11" t="str" cm="1">
        <f t="array" ref="AO38">IF(VLOOKUP(Etudiants[[#This Row],[ID réponse]:[ID réponse]],[1]!Etudiants[#Data],MATCH(Etudiants[[#Headers],[Préparations écrites des épreves orales]],[1]!Etudiants[#Headers],0),FALSE)="","","x")</f>
        <v/>
      </c>
      <c r="AP38" t="str" cm="1">
        <f t="array" ref="AP3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38" t="str" cm="1">
        <f t="array" ref="AQ3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8" t="str" cm="1">
        <f t="array" ref="AR3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8" t="str" cm="1">
        <f t="array" ref="AS3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8" t="str" cm="1">
        <f t="array" ref="AT3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8" t="str" cm="1">
        <f t="array" ref="AU3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9" spans="1:47" x14ac:dyDescent="0.25">
      <c r="A39">
        <f>IFERROR([1]!OfficeForms.Table[[#This Row],[Id]],"")</f>
        <v>45</v>
      </c>
      <c r="B39" t="str" cm="1">
        <f t="array" ref="B3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39" t="str" cm="1">
        <f t="array" ref="C3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39" t="str" cm="1">
        <f t="array" ref="D3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M1 GEEL</v>
      </c>
      <c r="E39" t="str" cm="1">
        <f t="array" ref="E3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9" s="11" t="str" cm="1">
        <f t="array" ref="F39">IF(VLOOKUP(Etudiants[[#This Row],[ID réponse]:[ID réponse]],[1]!Etudiants[#Data],MATCH(Etudiants[[#Headers],[Aide en BU]],[1]!Etudiants[#Headers],0),FALSE)="","","x")</f>
        <v/>
      </c>
      <c r="G39" s="11" t="str" cm="1">
        <f t="array" ref="G39">IF(VLOOKUP(Etudiants[[#This Row],[ID réponse]:[ID réponse]],[1]!Etudiants[#Data],MATCH(Etudiants[[#Headers],[Tutorat d''intégration]],[1]!Etudiants[#Headers],0),FALSE)="","","x")</f>
        <v/>
      </c>
      <c r="H39" s="11" t="str" cm="1">
        <f t="array" ref="H39">IF(VLOOKUP(Etudiants[[#This Row],[ID réponse]:[ID réponse]],[1]!Etudiants[#Data],MATCH(Etudiants[[#Headers],[Secrétaire d''examens]],[1]!Etudiants[#Headers],0),FALSE)="","","x")</f>
        <v/>
      </c>
      <c r="I39" s="11" t="str" cm="1">
        <f t="array" ref="I39">IF(VLOOKUP(Etudiants[[#This Row],[ID réponse]:[ID réponse]],[1]!Etudiants[#Data],MATCH(Etudiants[[#Headers],[Sujets numériques]],[1]!Etudiants[#Headers],0),FALSE)="","","x")</f>
        <v/>
      </c>
      <c r="J39" s="11" t="str" cm="1">
        <f t="array" ref="J39">IF(VLOOKUP(Etudiants[[#This Row],[ID réponse]:[ID réponse]],[1]!Etudiants[#Data],MATCH(Etudiants[[#Headers],[Autorisation de sortie]],[1]!Etudiants[#Headers],0),FALSE)="","","x")</f>
        <v/>
      </c>
      <c r="K39" s="11" t="str" cm="1">
        <f t="array" ref="K39">IF(VLOOKUP(Etudiants[[#This Row],[ID réponse]:[ID réponse]],[1]!Etudiants[#Data],MATCH(Etudiants[[#Headers],[Prise de notes]],[1]!Etudiants[#Headers],0),FALSE)="","","x")</f>
        <v/>
      </c>
      <c r="L39" s="11" t="str" cm="1">
        <f t="array" ref="L39">IF(VLOOKUP(Etudiants[[#This Row],[ID réponse]:[ID réponse]],[1]!Etudiants[#Data],MATCH(Etudiants[[#Headers],[Rallonge des prêts en BU]],[1]!Etudiants[#Headers],0),FALSE)="","","x")</f>
        <v/>
      </c>
      <c r="M39" s="11" t="str" cm="1">
        <f t="array" ref="M39">IF(VLOOKUP(Etudiants[[#This Row],[ID réponse]:[ID réponse]],[1]!Etudiants[#Data],MATCH(Etudiants[[#Headers],[Soutien pédagogique]],[1]!Etudiants[#Headers],0),FALSE)="","","x")</f>
        <v/>
      </c>
      <c r="N39" s="11" t="str" cm="1">
        <f t="array" ref="N39">IF(VLOOKUP(Etudiants[[#This Row],[ID réponse]:[ID réponse]],[1]!Etudiants[#Data],MATCH(Etudiants[[#Headers],[Braille]],[1]!Etudiants[#Headers],0),FALSE)="","","x")</f>
        <v/>
      </c>
      <c r="O39" s="11" t="str" cm="1">
        <f t="array" ref="O39">IF(VLOOKUP(Etudiants[[#This Row],[ID réponse]:[ID réponse]],[1]!Etudiants[#Data],MATCH(Etudiants[[#Headers],[LSF/LPC]],[1]!Etudiants[#Headers],0),FALSE)="","","x")</f>
        <v/>
      </c>
      <c r="P39" s="11" t="str" cm="1">
        <f t="array" ref="P39">IF(VLOOKUP(Etudiants[[#This Row],[ID réponse]:[ID réponse]],[1]!Etudiants[#Data],MATCH(Etudiants[[#Headers],[Pas de support audio]],[1]!Etudiants[#Headers],0),FALSE)="","","x")</f>
        <v/>
      </c>
      <c r="Q39" s="11" t="str" cm="1">
        <f t="array" ref="Q39">IF(VLOOKUP(Etudiants[[#This Row],[ID réponse]:[ID réponse]],[1]!Etudiants[#Data],MATCH(Etudiants[[#Headers],[Assice confortable]],[1]!Etudiants[#Headers],0),FALSE)="","","x")</f>
        <v/>
      </c>
      <c r="R39" s="11" t="str" cm="1">
        <f t="array" ref="R39">IF(VLOOKUP(Etudiants[[#This Row],[ID réponse]:[ID réponse]],[1]!Etudiants[#Data],MATCH(Etudiants[[#Headers],[Micro HF]],[1]!Etudiants[#Headers],0),FALSE)="","","x")</f>
        <v/>
      </c>
      <c r="S39" s="11" t="str" cm="1">
        <f t="array" ref="S39">IF(VLOOKUP(Etudiants[[#This Row],[ID réponse]:[ID réponse]],[1]!Etudiants[#Data],MATCH(Etudiants[[#Headers],[Casier]],[1]!Etudiants[#Headers],0),FALSE)="","","x")</f>
        <v/>
      </c>
      <c r="T39" s="11" t="str" cm="1">
        <f t="array" ref="T39">IF(VLOOKUP(Etudiants[[#This Row],[ID réponse]:[ID réponse]],[1]!Etudiants[#Data],MATCH(Etudiants[[#Headers],[Ordinateur]],[1]!Etudiants[#Headers],0),FALSE)="","","x")</f>
        <v/>
      </c>
      <c r="U39" s="11" t="str" cm="1">
        <f t="array" ref="U39">IF(VLOOKUP(Etudiants[[#This Row],[ID réponse]:[ID réponse]],[1]!Etudiants[#Data],MATCH(Etudiants[[#Headers],[Mobilier spécifique : à détailler]],[1]!Etudiants[#Headers],0),FALSE)="","","x")</f>
        <v/>
      </c>
      <c r="V39" s="11" t="str" cm="1">
        <f t="array" ref="V39">IF(VLOOKUP(Etudiants[[#This Row],[ID réponse]:[ID réponse]],[1]!Etudiants[#Data],MATCH(Etudiants[[#Headers],[Logiciel spécifique : à détailler]],[1]!Etudiants[#Headers],0),FALSE)="","","x")</f>
        <v/>
      </c>
      <c r="W39" s="11" t="str" cm="1">
        <f t="array" ref="W39">IF(VLOOKUP(Etudiants[[#This Row],[ID réponse]:[ID réponse]],[1]!Etudiants[#Data],MATCH(Etudiants[[#Headers],[Aide en TP]],[1]!Etudiants[#Headers],0),FALSE)="","","x")</f>
        <v/>
      </c>
      <c r="X39" s="11" t="str" cm="1">
        <f t="array" ref="X39">IF(VLOOKUP(Etudiants[[#This Row],[ID réponse]:[ID réponse]],[1]!Etudiants[#Data],MATCH(Etudiants[[#Headers],[Aménagement de l''EDT]],[1]!Etudiants[#Headers],0),FALSE)="","","x")</f>
        <v/>
      </c>
      <c r="Y39" s="11" t="str" cm="1">
        <f t="array" ref="Y39">IF(VLOOKUP(Etudiants[[#This Row],[ID réponse]:[ID réponse]],[1]!Etudiants[#Data],MATCH(Etudiants[[#Headers],[Sanitaire à proximité]],[1]!Etudiants[#Headers],0),FALSE)="","","x")</f>
        <v/>
      </c>
      <c r="Z39" s="11" t="str" cm="1">
        <f t="array" ref="Z39">IF(VLOOKUP(Etudiants[[#This Row],[ID réponse]:[ID réponse]],[1]!Etudiants[#Data],MATCH(Etudiants[[#Headers],[QCM papier]],[1]!Etudiants[#Headers],0),FALSE)="","","x")</f>
        <v/>
      </c>
      <c r="AA39" s="11" t="str" cm="1">
        <f t="array" ref="AA39">IF(VLOOKUP(Etudiants[[#This Row],[ID réponse]:[ID réponse]],[1]!Etudiants[#Data],MATCH(Etudiants[[#Headers],[Absences eventuelles excusées]],[1]!Etudiants[#Headers],0),FALSE)="","","x")</f>
        <v/>
      </c>
      <c r="AB39" s="11" t="str" cm="1">
        <f t="array" ref="AB39">IF(VLOOKUP(Etudiants[[#This Row],[ID réponse]:[ID réponse]],[1]!Etudiants[#Data],MATCH(Etudiants[[#Headers],[Aménagement de l''année en 2 ans]],[1]!Etudiants[#Headers],0),FALSE)="","","x")</f>
        <v/>
      </c>
      <c r="AC39" s="11" t="str" cm="1">
        <f t="array" ref="AC39">IF(VLOOKUP(Etudiants[[#This Row],[ID réponse]:[ID réponse]],[1]!Etudiants[#Data],MATCH(Etudiants[[#Headers],[Passage des épreuves orales devant l''enseignant uniquement]],[1]!Etudiants[#Headers],0),FALSE)="","","x")</f>
        <v/>
      </c>
      <c r="AD39" s="11" t="str" cm="1">
        <f t="array" ref="AD39">IF(VLOOKUP(Etudiants[[#This Row],[ID réponse]:[ID réponse]],[1]!Etudiants[#Data],MATCH(Etudiants[[#Headers],[Dépénalisation des fautes d''orthographe]],[1]!Etudiants[#Headers],0),FALSE)="","","x")</f>
        <v/>
      </c>
      <c r="AE39" s="11" t="str" cm="1">
        <f t="array" ref="AE39">IF(VLOOKUP(Etudiants[[#This Row],[ID réponse]:[ID réponse]],[1]!Etudiants[#Data],MATCH(Etudiants[[#Headers],[Adaptation des écrits à l''oral]],[1]!Etudiants[#Headers],0),FALSE)="","","x")</f>
        <v/>
      </c>
      <c r="AF39" s="11" t="str" cm="1">
        <f t="array" ref="AF39">IF(VLOOKUP(Etudiants[[#This Row],[ID réponse]:[ID réponse]],[1]!Etudiants[#Data],MATCH(Etudiants[[#Headers],[Adaptation des oraux à l''écrit]],[1]!Etudiants[#Headers],0),FALSE)="","","x")</f>
        <v/>
      </c>
      <c r="AG39" s="11" t="str" cm="1">
        <f t="array" ref="AG39">IF(VLOOKUP(Etudiants[[#This Row],[ID réponse]:[ID réponse]],[1]!Etudiants[#Data],MATCH(Etudiants[[#Headers],[Compensation du temps de sortie]],[1]!Etudiants[#Headers],0),FALSE)="","","x")</f>
        <v/>
      </c>
      <c r="AH39" s="11" t="str" cm="1">
        <f t="array" ref="AH39">IF(VLOOKUP(Etudiants[[#This Row],[ID réponse]:[ID réponse]],[1]!Etudiants[#Data],MATCH(Etudiants[[#Headers],[Temps majoré]],[1]!Etudiants[#Headers],0),FALSE)="","","x")</f>
        <v>x</v>
      </c>
      <c r="AI39" s="11" t="str" cm="1">
        <f t="array" ref="AI39">IF(VLOOKUP(Etudiants[[#This Row],[ID réponse]:[ID réponse]],[1]!Etudiants[#Data],MATCH(Etudiants[[#Headers],[1/4]],[1]!Etudiants[#Headers],0),FALSE)="","","x")</f>
        <v/>
      </c>
      <c r="AJ39" s="11" t="str" cm="1">
        <f t="array" ref="AJ39">IF(VLOOKUP(Etudiants[[#This Row],[ID réponse]:[ID réponse]],[1]!Etudiants[#Data],MATCH(Etudiants[[#Headers],[1/3]],[1]!Etudiants[#Headers],0),FALSE)="","","x")</f>
        <v>x</v>
      </c>
      <c r="AK39" s="11" t="str" cm="1">
        <f t="array" ref="AK39">IF(VLOOKUP(Etudiants[[#This Row],[ID réponse]:[ID réponse]],[1]!Etudiants[#Data],MATCH(Etudiants[[#Headers],[1/2]],[1]!Etudiants[#Headers],0),FALSE)="","","x")</f>
        <v/>
      </c>
      <c r="AL39" s="11" t="str" cm="1">
        <f t="array" ref="AL39">IF(VLOOKUP(Etudiants[[#This Row],[ID réponse]:[ID réponse]],[1]!Etudiants[#Data],MATCH(Etudiants[[#Headers],[Ecrits]],[1]!Etudiants[#Headers],0),FALSE)="","","x")</f>
        <v>x</v>
      </c>
      <c r="AM39" s="11" t="str" cm="1">
        <f t="array" ref="AM39">IF(VLOOKUP(Etudiants[[#This Row],[ID réponse]:[ID réponse]],[1]!Etudiants[#Data],MATCH(Etudiants[[#Headers],[Oraux]],[1]!Etudiants[#Headers],0),FALSE)="","","x")</f>
        <v/>
      </c>
      <c r="AN39" s="11" t="str" cm="1">
        <f t="array" ref="AN39">IF(VLOOKUP(Etudiants[[#This Row],[ID réponse]:[ID réponse]],[1]!Etudiants[#Data],MATCH(Etudiants[[#Headers],[Pratiques]],[1]!Etudiants[#Headers],0),FALSE)="","","x")</f>
        <v/>
      </c>
      <c r="AO39" s="11" t="str" cm="1">
        <f t="array" ref="AO39">IF(VLOOKUP(Etudiants[[#This Row],[ID réponse]:[ID réponse]],[1]!Etudiants[#Data],MATCH(Etudiants[[#Headers],[Préparations écrites des épreves orales]],[1]!Etudiants[#Headers],0),FALSE)="","","x")</f>
        <v/>
      </c>
      <c r="AP39" t="str" cm="1">
        <f t="array" ref="AP3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39" t="str" cm="1">
        <f t="array" ref="AQ3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9" t="str" cm="1">
        <f t="array" ref="AR3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9" t="str" cm="1">
        <f t="array" ref="AS3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9" t="str" cm="1">
        <f t="array" ref="AT3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9" t="str" cm="1">
        <f t="array" ref="AU3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0" spans="1:47" x14ac:dyDescent="0.25">
      <c r="A40">
        <f>IFERROR([1]!OfficeForms.Table[[#This Row],[Id]],"")</f>
        <v>46</v>
      </c>
      <c r="B40" t="str" cm="1">
        <f t="array" ref="B4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0" t="str" cm="1">
        <f t="array" ref="C4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0" t="str" cm="1">
        <f t="array" ref="D4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L3 Droit</v>
      </c>
      <c r="E40" t="str" cm="1">
        <f t="array" ref="E4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0" s="11" t="str" cm="1">
        <f t="array" ref="F40">IF(VLOOKUP(Etudiants[[#This Row],[ID réponse]:[ID réponse]],[1]!Etudiants[#Data],MATCH(Etudiants[[#Headers],[Aide en BU]],[1]!Etudiants[#Headers],0),FALSE)="","","x")</f>
        <v>x</v>
      </c>
      <c r="G40" s="11" t="str" cm="1">
        <f t="array" ref="G40">IF(VLOOKUP(Etudiants[[#This Row],[ID réponse]:[ID réponse]],[1]!Etudiants[#Data],MATCH(Etudiants[[#Headers],[Tutorat d''intégration]],[1]!Etudiants[#Headers],0),FALSE)="","","x")</f>
        <v/>
      </c>
      <c r="H40" s="11" t="str" cm="1">
        <f t="array" ref="H40">IF(VLOOKUP(Etudiants[[#This Row],[ID réponse]:[ID réponse]],[1]!Etudiants[#Data],MATCH(Etudiants[[#Headers],[Secrétaire d''examens]],[1]!Etudiants[#Headers],0),FALSE)="","","x")</f>
        <v>x</v>
      </c>
      <c r="I40" s="11" t="str" cm="1">
        <f t="array" ref="I40">IF(VLOOKUP(Etudiants[[#This Row],[ID réponse]:[ID réponse]],[1]!Etudiants[#Data],MATCH(Etudiants[[#Headers],[Sujets numériques]],[1]!Etudiants[#Headers],0),FALSE)="","","x")</f>
        <v>x</v>
      </c>
      <c r="J40" s="11" t="str" cm="1">
        <f t="array" ref="J40">IF(VLOOKUP(Etudiants[[#This Row],[ID réponse]:[ID réponse]],[1]!Etudiants[#Data],MATCH(Etudiants[[#Headers],[Autorisation de sortie]],[1]!Etudiants[#Headers],0),FALSE)="","","x")</f>
        <v>x</v>
      </c>
      <c r="K40" s="11" t="str" cm="1">
        <f t="array" ref="K40">IF(VLOOKUP(Etudiants[[#This Row],[ID réponse]:[ID réponse]],[1]!Etudiants[#Data],MATCH(Etudiants[[#Headers],[Prise de notes]],[1]!Etudiants[#Headers],0),FALSE)="","","x")</f>
        <v>x</v>
      </c>
      <c r="L40" s="11" t="str" cm="1">
        <f t="array" ref="L40">IF(VLOOKUP(Etudiants[[#This Row],[ID réponse]:[ID réponse]],[1]!Etudiants[#Data],MATCH(Etudiants[[#Headers],[Rallonge des prêts en BU]],[1]!Etudiants[#Headers],0),FALSE)="","","x")</f>
        <v/>
      </c>
      <c r="M40" s="11" t="str" cm="1">
        <f t="array" ref="M40">IF(VLOOKUP(Etudiants[[#This Row],[ID réponse]:[ID réponse]],[1]!Etudiants[#Data],MATCH(Etudiants[[#Headers],[Soutien pédagogique]],[1]!Etudiants[#Headers],0),FALSE)="","","x")</f>
        <v/>
      </c>
      <c r="N40" s="11" t="str" cm="1">
        <f t="array" ref="N40">IF(VLOOKUP(Etudiants[[#This Row],[ID réponse]:[ID réponse]],[1]!Etudiants[#Data],MATCH(Etudiants[[#Headers],[Braille]],[1]!Etudiants[#Headers],0),FALSE)="","","x")</f>
        <v/>
      </c>
      <c r="O40" s="11" t="str" cm="1">
        <f t="array" ref="O40">IF(VLOOKUP(Etudiants[[#This Row],[ID réponse]:[ID réponse]],[1]!Etudiants[#Data],MATCH(Etudiants[[#Headers],[LSF/LPC]],[1]!Etudiants[#Headers],0),FALSE)="","","x")</f>
        <v/>
      </c>
      <c r="P40" s="11" t="str" cm="1">
        <f t="array" ref="P40">IF(VLOOKUP(Etudiants[[#This Row],[ID réponse]:[ID réponse]],[1]!Etudiants[#Data],MATCH(Etudiants[[#Headers],[Pas de support audio]],[1]!Etudiants[#Headers],0),FALSE)="","","x")</f>
        <v/>
      </c>
      <c r="Q40" s="11" t="str" cm="1">
        <f t="array" ref="Q40">IF(VLOOKUP(Etudiants[[#This Row],[ID réponse]:[ID réponse]],[1]!Etudiants[#Data],MATCH(Etudiants[[#Headers],[Assice confortable]],[1]!Etudiants[#Headers],0),FALSE)="","","x")</f>
        <v/>
      </c>
      <c r="R40" s="11" t="str" cm="1">
        <f t="array" ref="R40">IF(VLOOKUP(Etudiants[[#This Row],[ID réponse]:[ID réponse]],[1]!Etudiants[#Data],MATCH(Etudiants[[#Headers],[Micro HF]],[1]!Etudiants[#Headers],0),FALSE)="","","x")</f>
        <v/>
      </c>
      <c r="S40" s="11" t="str" cm="1">
        <f t="array" ref="S40">IF(VLOOKUP(Etudiants[[#This Row],[ID réponse]:[ID réponse]],[1]!Etudiants[#Data],MATCH(Etudiants[[#Headers],[Casier]],[1]!Etudiants[#Headers],0),FALSE)="","","x")</f>
        <v/>
      </c>
      <c r="T40" s="11" t="str" cm="1">
        <f t="array" ref="T40">IF(VLOOKUP(Etudiants[[#This Row],[ID réponse]:[ID réponse]],[1]!Etudiants[#Data],MATCH(Etudiants[[#Headers],[Ordinateur]],[1]!Etudiants[#Headers],0),FALSE)="","","x")</f>
        <v>x</v>
      </c>
      <c r="U40" s="11" t="str" cm="1">
        <f t="array" ref="U40">IF(VLOOKUP(Etudiants[[#This Row],[ID réponse]:[ID réponse]],[1]!Etudiants[#Data],MATCH(Etudiants[[#Headers],[Mobilier spécifique : à détailler]],[1]!Etudiants[#Headers],0),FALSE)="","","x")</f>
        <v/>
      </c>
      <c r="V40" s="11" t="str" cm="1">
        <f t="array" ref="V40">IF(VLOOKUP(Etudiants[[#This Row],[ID réponse]:[ID réponse]],[1]!Etudiants[#Data],MATCH(Etudiants[[#Headers],[Logiciel spécifique : à détailler]],[1]!Etudiants[#Headers],0),FALSE)="","","x")</f>
        <v/>
      </c>
      <c r="W40" s="11" t="str" cm="1">
        <f t="array" ref="W40">IF(VLOOKUP(Etudiants[[#This Row],[ID réponse]:[ID réponse]],[1]!Etudiants[#Data],MATCH(Etudiants[[#Headers],[Aide en TP]],[1]!Etudiants[#Headers],0),FALSE)="","","x")</f>
        <v>x</v>
      </c>
      <c r="X40" s="11" t="str" cm="1">
        <f t="array" ref="X40">IF(VLOOKUP(Etudiants[[#This Row],[ID réponse]:[ID réponse]],[1]!Etudiants[#Data],MATCH(Etudiants[[#Headers],[Aménagement de l''EDT]],[1]!Etudiants[#Headers],0),FALSE)="","","x")</f>
        <v/>
      </c>
      <c r="Y40" s="11" t="str" cm="1">
        <f t="array" ref="Y40">IF(VLOOKUP(Etudiants[[#This Row],[ID réponse]:[ID réponse]],[1]!Etudiants[#Data],MATCH(Etudiants[[#Headers],[Sanitaire à proximité]],[1]!Etudiants[#Headers],0),FALSE)="","","x")</f>
        <v>x</v>
      </c>
      <c r="Z40" s="11" t="str" cm="1">
        <f t="array" ref="Z40">IF(VLOOKUP(Etudiants[[#This Row],[ID réponse]:[ID réponse]],[1]!Etudiants[#Data],MATCH(Etudiants[[#Headers],[QCM papier]],[1]!Etudiants[#Headers],0),FALSE)="","","x")</f>
        <v/>
      </c>
      <c r="AA40" s="11" t="str" cm="1">
        <f t="array" ref="AA40">IF(VLOOKUP(Etudiants[[#This Row],[ID réponse]:[ID réponse]],[1]!Etudiants[#Data],MATCH(Etudiants[[#Headers],[Absences eventuelles excusées]],[1]!Etudiants[#Headers],0),FALSE)="","","x")</f>
        <v>x</v>
      </c>
      <c r="AB40" s="11" t="str" cm="1">
        <f t="array" ref="AB40">IF(VLOOKUP(Etudiants[[#This Row],[ID réponse]:[ID réponse]],[1]!Etudiants[#Data],MATCH(Etudiants[[#Headers],[Aménagement de l''année en 2 ans]],[1]!Etudiants[#Headers],0),FALSE)="","","x")</f>
        <v>x</v>
      </c>
      <c r="AC40" s="11" t="str" cm="1">
        <f t="array" ref="AC40">IF(VLOOKUP(Etudiants[[#This Row],[ID réponse]:[ID réponse]],[1]!Etudiants[#Data],MATCH(Etudiants[[#Headers],[Passage des épreuves orales devant l''enseignant uniquement]],[1]!Etudiants[#Headers],0),FALSE)="","","x")</f>
        <v>x</v>
      </c>
      <c r="AD40" s="11" t="str" cm="1">
        <f t="array" ref="AD40">IF(VLOOKUP(Etudiants[[#This Row],[ID réponse]:[ID réponse]],[1]!Etudiants[#Data],MATCH(Etudiants[[#Headers],[Dépénalisation des fautes d''orthographe]],[1]!Etudiants[#Headers],0),FALSE)="","","x")</f>
        <v/>
      </c>
      <c r="AE40" s="11" t="str" cm="1">
        <f t="array" ref="AE40">IF(VLOOKUP(Etudiants[[#This Row],[ID réponse]:[ID réponse]],[1]!Etudiants[#Data],MATCH(Etudiants[[#Headers],[Adaptation des écrits à l''oral]],[1]!Etudiants[#Headers],0),FALSE)="","","x")</f>
        <v/>
      </c>
      <c r="AF40" s="11" t="str" cm="1">
        <f t="array" ref="AF40">IF(VLOOKUP(Etudiants[[#This Row],[ID réponse]:[ID réponse]],[1]!Etudiants[#Data],MATCH(Etudiants[[#Headers],[Adaptation des oraux à l''écrit]],[1]!Etudiants[#Headers],0),FALSE)="","","x")</f>
        <v/>
      </c>
      <c r="AG40" s="11" t="str" cm="1">
        <f t="array" ref="AG40">IF(VLOOKUP(Etudiants[[#This Row],[ID réponse]:[ID réponse]],[1]!Etudiants[#Data],MATCH(Etudiants[[#Headers],[Compensation du temps de sortie]],[1]!Etudiants[#Headers],0),FALSE)="","","x")</f>
        <v/>
      </c>
      <c r="AH40" s="11" t="str" cm="1">
        <f t="array" ref="AH40">IF(VLOOKUP(Etudiants[[#This Row],[ID réponse]:[ID réponse]],[1]!Etudiants[#Data],MATCH(Etudiants[[#Headers],[Temps majoré]],[1]!Etudiants[#Headers],0),FALSE)="","","x")</f>
        <v>x</v>
      </c>
      <c r="AI40" s="11" t="str" cm="1">
        <f t="array" ref="AI40">IF(VLOOKUP(Etudiants[[#This Row],[ID réponse]:[ID réponse]],[1]!Etudiants[#Data],MATCH(Etudiants[[#Headers],[1/4]],[1]!Etudiants[#Headers],0),FALSE)="","","x")</f>
        <v/>
      </c>
      <c r="AJ40" s="11" t="str" cm="1">
        <f t="array" ref="AJ40">IF(VLOOKUP(Etudiants[[#This Row],[ID réponse]:[ID réponse]],[1]!Etudiants[#Data],MATCH(Etudiants[[#Headers],[1/3]],[1]!Etudiants[#Headers],0),FALSE)="","","x")</f>
        <v>x</v>
      </c>
      <c r="AK40" s="11" t="str" cm="1">
        <f t="array" ref="AK40">IF(VLOOKUP(Etudiants[[#This Row],[ID réponse]:[ID réponse]],[1]!Etudiants[#Data],MATCH(Etudiants[[#Headers],[1/2]],[1]!Etudiants[#Headers],0),FALSE)="","","x")</f>
        <v/>
      </c>
      <c r="AL40" s="11" t="str" cm="1">
        <f t="array" ref="AL40">IF(VLOOKUP(Etudiants[[#This Row],[ID réponse]:[ID réponse]],[1]!Etudiants[#Data],MATCH(Etudiants[[#Headers],[Ecrits]],[1]!Etudiants[#Headers],0),FALSE)="","","x")</f>
        <v>x</v>
      </c>
      <c r="AM40" s="11" t="str" cm="1">
        <f t="array" ref="AM40">IF(VLOOKUP(Etudiants[[#This Row],[ID réponse]:[ID réponse]],[1]!Etudiants[#Data],MATCH(Etudiants[[#Headers],[Oraux]],[1]!Etudiants[#Headers],0),FALSE)="","","x")</f>
        <v>x</v>
      </c>
      <c r="AN40" s="11" t="str" cm="1">
        <f t="array" ref="AN40">IF(VLOOKUP(Etudiants[[#This Row],[ID réponse]:[ID réponse]],[1]!Etudiants[#Data],MATCH(Etudiants[[#Headers],[Pratiques]],[1]!Etudiants[#Headers],0),FALSE)="","","x")</f>
        <v>x</v>
      </c>
      <c r="AO40" s="11" t="str" cm="1">
        <f t="array" ref="AO40">IF(VLOOKUP(Etudiants[[#This Row],[ID réponse]:[ID réponse]],[1]!Etudiants[#Data],MATCH(Etudiants[[#Headers],[Préparations écrites des épreves orales]],[1]!Etudiants[#Headers],0),FALSE)="","","x")</f>
        <v/>
      </c>
      <c r="AP40" t="str" cm="1">
        <f t="array" ref="AP4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0" t="str" cm="1">
        <f t="array" ref="AQ4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0" t="str" cm="1">
        <f t="array" ref="AR4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0" t="str" cm="1">
        <f t="array" ref="AS4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0" t="str" cm="1">
        <f t="array" ref="AT4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0" t="str" cm="1">
        <f t="array" ref="AU4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1" spans="1:47" x14ac:dyDescent="0.25">
      <c r="A41">
        <f>IFERROR([1]!OfficeForms.Table[[#This Row],[Id]],"")</f>
        <v>47</v>
      </c>
      <c r="B41" t="str" cm="1">
        <f t="array" ref="B4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1" t="str" cm="1">
        <f t="array" ref="C4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1" t="str" cm="1">
        <f t="array" ref="D4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DAEU</v>
      </c>
      <c r="E41" t="str" cm="1">
        <f t="array" ref="E4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1" s="11" t="str" cm="1">
        <f t="array" ref="F41">IF(VLOOKUP(Etudiants[[#This Row],[ID réponse]:[ID réponse]],[1]!Etudiants[#Data],MATCH(Etudiants[[#Headers],[Aide en BU]],[1]!Etudiants[#Headers],0),FALSE)="","","x")</f>
        <v/>
      </c>
      <c r="G41" s="11" t="str" cm="1">
        <f t="array" ref="G41">IF(VLOOKUP(Etudiants[[#This Row],[ID réponse]:[ID réponse]],[1]!Etudiants[#Data],MATCH(Etudiants[[#Headers],[Tutorat d''intégration]],[1]!Etudiants[#Headers],0),FALSE)="","","x")</f>
        <v/>
      </c>
      <c r="H41" s="11" t="str" cm="1">
        <f t="array" ref="H41">IF(VLOOKUP(Etudiants[[#This Row],[ID réponse]:[ID réponse]],[1]!Etudiants[#Data],MATCH(Etudiants[[#Headers],[Secrétaire d''examens]],[1]!Etudiants[#Headers],0),FALSE)="","","x")</f>
        <v/>
      </c>
      <c r="I41" s="11" t="str" cm="1">
        <f t="array" ref="I41">IF(VLOOKUP(Etudiants[[#This Row],[ID réponse]:[ID réponse]],[1]!Etudiants[#Data],MATCH(Etudiants[[#Headers],[Sujets numériques]],[1]!Etudiants[#Headers],0),FALSE)="","","x")</f>
        <v/>
      </c>
      <c r="J41" s="11" t="str" cm="1">
        <f t="array" ref="J41">IF(VLOOKUP(Etudiants[[#This Row],[ID réponse]:[ID réponse]],[1]!Etudiants[#Data],MATCH(Etudiants[[#Headers],[Autorisation de sortie]],[1]!Etudiants[#Headers],0),FALSE)="","","x")</f>
        <v/>
      </c>
      <c r="K41" s="11" t="str" cm="1">
        <f t="array" ref="K41">IF(VLOOKUP(Etudiants[[#This Row],[ID réponse]:[ID réponse]],[1]!Etudiants[#Data],MATCH(Etudiants[[#Headers],[Prise de notes]],[1]!Etudiants[#Headers],0),FALSE)="","","x")</f>
        <v/>
      </c>
      <c r="L41" s="11" t="str" cm="1">
        <f t="array" ref="L41">IF(VLOOKUP(Etudiants[[#This Row],[ID réponse]:[ID réponse]],[1]!Etudiants[#Data],MATCH(Etudiants[[#Headers],[Rallonge des prêts en BU]],[1]!Etudiants[#Headers],0),FALSE)="","","x")</f>
        <v/>
      </c>
      <c r="M41" s="11" t="str" cm="1">
        <f t="array" ref="M41">IF(VLOOKUP(Etudiants[[#This Row],[ID réponse]:[ID réponse]],[1]!Etudiants[#Data],MATCH(Etudiants[[#Headers],[Soutien pédagogique]],[1]!Etudiants[#Headers],0),FALSE)="","","x")</f>
        <v/>
      </c>
      <c r="N41" s="11" t="str" cm="1">
        <f t="array" ref="N41">IF(VLOOKUP(Etudiants[[#This Row],[ID réponse]:[ID réponse]],[1]!Etudiants[#Data],MATCH(Etudiants[[#Headers],[Braille]],[1]!Etudiants[#Headers],0),FALSE)="","","x")</f>
        <v/>
      </c>
      <c r="O41" s="11" t="str" cm="1">
        <f t="array" ref="O41">IF(VLOOKUP(Etudiants[[#This Row],[ID réponse]:[ID réponse]],[1]!Etudiants[#Data],MATCH(Etudiants[[#Headers],[LSF/LPC]],[1]!Etudiants[#Headers],0),FALSE)="","","x")</f>
        <v/>
      </c>
      <c r="P41" s="11" t="str" cm="1">
        <f t="array" ref="P41">IF(VLOOKUP(Etudiants[[#This Row],[ID réponse]:[ID réponse]],[1]!Etudiants[#Data],MATCH(Etudiants[[#Headers],[Pas de support audio]],[1]!Etudiants[#Headers],0),FALSE)="","","x")</f>
        <v/>
      </c>
      <c r="Q41" s="11" t="str" cm="1">
        <f t="array" ref="Q41">IF(VLOOKUP(Etudiants[[#This Row],[ID réponse]:[ID réponse]],[1]!Etudiants[#Data],MATCH(Etudiants[[#Headers],[Assice confortable]],[1]!Etudiants[#Headers],0),FALSE)="","","x")</f>
        <v/>
      </c>
      <c r="R41" s="11" t="str" cm="1">
        <f t="array" ref="R41">IF(VLOOKUP(Etudiants[[#This Row],[ID réponse]:[ID réponse]],[1]!Etudiants[#Data],MATCH(Etudiants[[#Headers],[Micro HF]],[1]!Etudiants[#Headers],0),FALSE)="","","x")</f>
        <v/>
      </c>
      <c r="S41" s="11" t="str" cm="1">
        <f t="array" ref="S41">IF(VLOOKUP(Etudiants[[#This Row],[ID réponse]:[ID réponse]],[1]!Etudiants[#Data],MATCH(Etudiants[[#Headers],[Casier]],[1]!Etudiants[#Headers],0),FALSE)="","","x")</f>
        <v/>
      </c>
      <c r="T41" s="11" t="str" cm="1">
        <f t="array" ref="T41">IF(VLOOKUP(Etudiants[[#This Row],[ID réponse]:[ID réponse]],[1]!Etudiants[#Data],MATCH(Etudiants[[#Headers],[Ordinateur]],[1]!Etudiants[#Headers],0),FALSE)="","","x")</f>
        <v/>
      </c>
      <c r="U41" s="11" t="str" cm="1">
        <f t="array" ref="U41">IF(VLOOKUP(Etudiants[[#This Row],[ID réponse]:[ID réponse]],[1]!Etudiants[#Data],MATCH(Etudiants[[#Headers],[Mobilier spécifique : à détailler]],[1]!Etudiants[#Headers],0),FALSE)="","","x")</f>
        <v/>
      </c>
      <c r="V41" s="11" t="str" cm="1">
        <f t="array" ref="V41">IF(VLOOKUP(Etudiants[[#This Row],[ID réponse]:[ID réponse]],[1]!Etudiants[#Data],MATCH(Etudiants[[#Headers],[Logiciel spécifique : à détailler]],[1]!Etudiants[#Headers],0),FALSE)="","","x")</f>
        <v/>
      </c>
      <c r="W41" s="11" t="str" cm="1">
        <f t="array" ref="W41">IF(VLOOKUP(Etudiants[[#This Row],[ID réponse]:[ID réponse]],[1]!Etudiants[#Data],MATCH(Etudiants[[#Headers],[Aide en TP]],[1]!Etudiants[#Headers],0),FALSE)="","","x")</f>
        <v/>
      </c>
      <c r="X41" s="11" t="str" cm="1">
        <f t="array" ref="X41">IF(VLOOKUP(Etudiants[[#This Row],[ID réponse]:[ID réponse]],[1]!Etudiants[#Data],MATCH(Etudiants[[#Headers],[Aménagement de l''EDT]],[1]!Etudiants[#Headers],0),FALSE)="","","x")</f>
        <v/>
      </c>
      <c r="Y41" s="11" t="str" cm="1">
        <f t="array" ref="Y41">IF(VLOOKUP(Etudiants[[#This Row],[ID réponse]:[ID réponse]],[1]!Etudiants[#Data],MATCH(Etudiants[[#Headers],[Sanitaire à proximité]],[1]!Etudiants[#Headers],0),FALSE)="","","x")</f>
        <v/>
      </c>
      <c r="Z41" s="11" t="str" cm="1">
        <f t="array" ref="Z41">IF(VLOOKUP(Etudiants[[#This Row],[ID réponse]:[ID réponse]],[1]!Etudiants[#Data],MATCH(Etudiants[[#Headers],[QCM papier]],[1]!Etudiants[#Headers],0),FALSE)="","","x")</f>
        <v/>
      </c>
      <c r="AA41" s="11" t="str" cm="1">
        <f t="array" ref="AA41">IF(VLOOKUP(Etudiants[[#This Row],[ID réponse]:[ID réponse]],[1]!Etudiants[#Data],MATCH(Etudiants[[#Headers],[Absences eventuelles excusées]],[1]!Etudiants[#Headers],0),FALSE)="","","x")</f>
        <v/>
      </c>
      <c r="AB41" s="11" t="str" cm="1">
        <f t="array" ref="AB41">IF(VLOOKUP(Etudiants[[#This Row],[ID réponse]:[ID réponse]],[1]!Etudiants[#Data],MATCH(Etudiants[[#Headers],[Aménagement de l''année en 2 ans]],[1]!Etudiants[#Headers],0),FALSE)="","","x")</f>
        <v/>
      </c>
      <c r="AC41" s="11" t="str" cm="1">
        <f t="array" ref="AC41">IF(VLOOKUP(Etudiants[[#This Row],[ID réponse]:[ID réponse]],[1]!Etudiants[#Data],MATCH(Etudiants[[#Headers],[Passage des épreuves orales devant l''enseignant uniquement]],[1]!Etudiants[#Headers],0),FALSE)="","","x")</f>
        <v/>
      </c>
      <c r="AD41" s="11" t="str" cm="1">
        <f t="array" ref="AD41">IF(VLOOKUP(Etudiants[[#This Row],[ID réponse]:[ID réponse]],[1]!Etudiants[#Data],MATCH(Etudiants[[#Headers],[Dépénalisation des fautes d''orthographe]],[1]!Etudiants[#Headers],0),FALSE)="","","x")</f>
        <v/>
      </c>
      <c r="AE41" s="11" t="str" cm="1">
        <f t="array" ref="AE41">IF(VLOOKUP(Etudiants[[#This Row],[ID réponse]:[ID réponse]],[1]!Etudiants[#Data],MATCH(Etudiants[[#Headers],[Adaptation des écrits à l''oral]],[1]!Etudiants[#Headers],0),FALSE)="","","x")</f>
        <v/>
      </c>
      <c r="AF41" s="11" t="str" cm="1">
        <f t="array" ref="AF41">IF(VLOOKUP(Etudiants[[#This Row],[ID réponse]:[ID réponse]],[1]!Etudiants[#Data],MATCH(Etudiants[[#Headers],[Adaptation des oraux à l''écrit]],[1]!Etudiants[#Headers],0),FALSE)="","","x")</f>
        <v/>
      </c>
      <c r="AG41" s="11" t="str" cm="1">
        <f t="array" ref="AG41">IF(VLOOKUP(Etudiants[[#This Row],[ID réponse]:[ID réponse]],[1]!Etudiants[#Data],MATCH(Etudiants[[#Headers],[Compensation du temps de sortie]],[1]!Etudiants[#Headers],0),FALSE)="","","x")</f>
        <v/>
      </c>
      <c r="AH41" s="11" t="str" cm="1">
        <f t="array" ref="AH41">IF(VLOOKUP(Etudiants[[#This Row],[ID réponse]:[ID réponse]],[1]!Etudiants[#Data],MATCH(Etudiants[[#Headers],[Temps majoré]],[1]!Etudiants[#Headers],0),FALSE)="","","x")</f>
        <v>x</v>
      </c>
      <c r="AI41" s="11" t="str" cm="1">
        <f t="array" ref="AI41">IF(VLOOKUP(Etudiants[[#This Row],[ID réponse]:[ID réponse]],[1]!Etudiants[#Data],MATCH(Etudiants[[#Headers],[1/4]],[1]!Etudiants[#Headers],0),FALSE)="","","x")</f>
        <v/>
      </c>
      <c r="AJ41" s="11" t="str" cm="1">
        <f t="array" ref="AJ41">IF(VLOOKUP(Etudiants[[#This Row],[ID réponse]:[ID réponse]],[1]!Etudiants[#Data],MATCH(Etudiants[[#Headers],[1/3]],[1]!Etudiants[#Headers],0),FALSE)="","","x")</f>
        <v>x</v>
      </c>
      <c r="AK41" s="11" t="str" cm="1">
        <f t="array" ref="AK41">IF(VLOOKUP(Etudiants[[#This Row],[ID réponse]:[ID réponse]],[1]!Etudiants[#Data],MATCH(Etudiants[[#Headers],[1/2]],[1]!Etudiants[#Headers],0),FALSE)="","","x")</f>
        <v/>
      </c>
      <c r="AL41" s="11" t="str" cm="1">
        <f t="array" ref="AL41">IF(VLOOKUP(Etudiants[[#This Row],[ID réponse]:[ID réponse]],[1]!Etudiants[#Data],MATCH(Etudiants[[#Headers],[Ecrits]],[1]!Etudiants[#Headers],0),FALSE)="","","x")</f>
        <v>x</v>
      </c>
      <c r="AM41" s="11" t="str" cm="1">
        <f t="array" ref="AM41">IF(VLOOKUP(Etudiants[[#This Row],[ID réponse]:[ID réponse]],[1]!Etudiants[#Data],MATCH(Etudiants[[#Headers],[Oraux]],[1]!Etudiants[#Headers],0),FALSE)="","","x")</f>
        <v/>
      </c>
      <c r="AN41" s="11" t="str" cm="1">
        <f t="array" ref="AN41">IF(VLOOKUP(Etudiants[[#This Row],[ID réponse]:[ID réponse]],[1]!Etudiants[#Data],MATCH(Etudiants[[#Headers],[Pratiques]],[1]!Etudiants[#Headers],0),FALSE)="","","x")</f>
        <v>x</v>
      </c>
      <c r="AO41" s="11" t="str" cm="1">
        <f t="array" ref="AO41">IF(VLOOKUP(Etudiants[[#This Row],[ID réponse]:[ID réponse]],[1]!Etudiants[#Data],MATCH(Etudiants[[#Headers],[Préparations écrites des épreves orales]],[1]!Etudiants[#Headers],0),FALSE)="","","x")</f>
        <v/>
      </c>
      <c r="AP41" t="str" cm="1">
        <f t="array" ref="AP4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1" t="str" cm="1">
        <f t="array" ref="AQ4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1" t="str" cm="1">
        <f t="array" ref="AR4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1" t="str" cm="1">
        <f t="array" ref="AS4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1" t="str" cm="1">
        <f t="array" ref="AT4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1" t="str" cm="1">
        <f t="array" ref="AU4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2" spans="1:47" x14ac:dyDescent="0.25">
      <c r="A42">
        <f>IFERROR([1]!OfficeForms.Table[[#This Row],[Id]],"")</f>
        <v>48</v>
      </c>
      <c r="B42" t="str" cm="1">
        <f t="array" ref="B4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2" t="str" cm="1">
        <f t="array" ref="C4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2" t="str" cm="1">
        <f t="array" ref="D4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L2 SV</v>
      </c>
      <c r="E42" t="str" cm="1">
        <f t="array" ref="E4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2" s="11" t="str" cm="1">
        <f t="array" ref="F42">IF(VLOOKUP(Etudiants[[#This Row],[ID réponse]:[ID réponse]],[1]!Etudiants[#Data],MATCH(Etudiants[[#Headers],[Aide en BU]],[1]!Etudiants[#Headers],0),FALSE)="","","x")</f>
        <v/>
      </c>
      <c r="G42" s="11" t="str" cm="1">
        <f t="array" ref="G42">IF(VLOOKUP(Etudiants[[#This Row],[ID réponse]:[ID réponse]],[1]!Etudiants[#Data],MATCH(Etudiants[[#Headers],[Tutorat d''intégration]],[1]!Etudiants[#Headers],0),FALSE)="","","x")</f>
        <v/>
      </c>
      <c r="H42" s="11" t="str" cm="1">
        <f t="array" ref="H42">IF(VLOOKUP(Etudiants[[#This Row],[ID réponse]:[ID réponse]],[1]!Etudiants[#Data],MATCH(Etudiants[[#Headers],[Secrétaire d''examens]],[1]!Etudiants[#Headers],0),FALSE)="","","x")</f>
        <v/>
      </c>
      <c r="I42" s="11" t="str" cm="1">
        <f t="array" ref="I42">IF(VLOOKUP(Etudiants[[#This Row],[ID réponse]:[ID réponse]],[1]!Etudiants[#Data],MATCH(Etudiants[[#Headers],[Sujets numériques]],[1]!Etudiants[#Headers],0),FALSE)="","","x")</f>
        <v/>
      </c>
      <c r="J42" s="11" t="str" cm="1">
        <f t="array" ref="J42">IF(VLOOKUP(Etudiants[[#This Row],[ID réponse]:[ID réponse]],[1]!Etudiants[#Data],MATCH(Etudiants[[#Headers],[Autorisation de sortie]],[1]!Etudiants[#Headers],0),FALSE)="","","x")</f>
        <v/>
      </c>
      <c r="K42" s="11" t="str" cm="1">
        <f t="array" ref="K42">IF(VLOOKUP(Etudiants[[#This Row],[ID réponse]:[ID réponse]],[1]!Etudiants[#Data],MATCH(Etudiants[[#Headers],[Prise de notes]],[1]!Etudiants[#Headers],0),FALSE)="","","x")</f>
        <v/>
      </c>
      <c r="L42" s="11" t="str" cm="1">
        <f t="array" ref="L42">IF(VLOOKUP(Etudiants[[#This Row],[ID réponse]:[ID réponse]],[1]!Etudiants[#Data],MATCH(Etudiants[[#Headers],[Rallonge des prêts en BU]],[1]!Etudiants[#Headers],0),FALSE)="","","x")</f>
        <v/>
      </c>
      <c r="M42" s="11" t="str" cm="1">
        <f t="array" ref="M42">IF(VLOOKUP(Etudiants[[#This Row],[ID réponse]:[ID réponse]],[1]!Etudiants[#Data],MATCH(Etudiants[[#Headers],[Soutien pédagogique]],[1]!Etudiants[#Headers],0),FALSE)="","","x")</f>
        <v/>
      </c>
      <c r="N42" s="11" t="str" cm="1">
        <f t="array" ref="N42">IF(VLOOKUP(Etudiants[[#This Row],[ID réponse]:[ID réponse]],[1]!Etudiants[#Data],MATCH(Etudiants[[#Headers],[Braille]],[1]!Etudiants[#Headers],0),FALSE)="","","x")</f>
        <v/>
      </c>
      <c r="O42" s="11" t="str" cm="1">
        <f t="array" ref="O42">IF(VLOOKUP(Etudiants[[#This Row],[ID réponse]:[ID réponse]],[1]!Etudiants[#Data],MATCH(Etudiants[[#Headers],[LSF/LPC]],[1]!Etudiants[#Headers],0),FALSE)="","","x")</f>
        <v/>
      </c>
      <c r="P42" s="11" t="str" cm="1">
        <f t="array" ref="P42">IF(VLOOKUP(Etudiants[[#This Row],[ID réponse]:[ID réponse]],[1]!Etudiants[#Data],MATCH(Etudiants[[#Headers],[Pas de support audio]],[1]!Etudiants[#Headers],0),FALSE)="","","x")</f>
        <v/>
      </c>
      <c r="Q42" s="11" t="str" cm="1">
        <f t="array" ref="Q42">IF(VLOOKUP(Etudiants[[#This Row],[ID réponse]:[ID réponse]],[1]!Etudiants[#Data],MATCH(Etudiants[[#Headers],[Assice confortable]],[1]!Etudiants[#Headers],0),FALSE)="","","x")</f>
        <v/>
      </c>
      <c r="R42" s="11" t="str" cm="1">
        <f t="array" ref="R42">IF(VLOOKUP(Etudiants[[#This Row],[ID réponse]:[ID réponse]],[1]!Etudiants[#Data],MATCH(Etudiants[[#Headers],[Micro HF]],[1]!Etudiants[#Headers],0),FALSE)="","","x")</f>
        <v/>
      </c>
      <c r="S42" s="11" t="str" cm="1">
        <f t="array" ref="S42">IF(VLOOKUP(Etudiants[[#This Row],[ID réponse]:[ID réponse]],[1]!Etudiants[#Data],MATCH(Etudiants[[#Headers],[Casier]],[1]!Etudiants[#Headers],0),FALSE)="","","x")</f>
        <v/>
      </c>
      <c r="T42" s="11" t="str" cm="1">
        <f t="array" ref="T42">IF(VLOOKUP(Etudiants[[#This Row],[ID réponse]:[ID réponse]],[1]!Etudiants[#Data],MATCH(Etudiants[[#Headers],[Ordinateur]],[1]!Etudiants[#Headers],0),FALSE)="","","x")</f>
        <v/>
      </c>
      <c r="U42" s="11" t="str" cm="1">
        <f t="array" ref="U42">IF(VLOOKUP(Etudiants[[#This Row],[ID réponse]:[ID réponse]],[1]!Etudiants[#Data],MATCH(Etudiants[[#Headers],[Mobilier spécifique : à détailler]],[1]!Etudiants[#Headers],0),FALSE)="","","x")</f>
        <v/>
      </c>
      <c r="V42" s="11" t="str" cm="1">
        <f t="array" ref="V42">IF(VLOOKUP(Etudiants[[#This Row],[ID réponse]:[ID réponse]],[1]!Etudiants[#Data],MATCH(Etudiants[[#Headers],[Logiciel spécifique : à détailler]],[1]!Etudiants[#Headers],0),FALSE)="","","x")</f>
        <v/>
      </c>
      <c r="W42" s="11" t="str" cm="1">
        <f t="array" ref="W42">IF(VLOOKUP(Etudiants[[#This Row],[ID réponse]:[ID réponse]],[1]!Etudiants[#Data],MATCH(Etudiants[[#Headers],[Aide en TP]],[1]!Etudiants[#Headers],0),FALSE)="","","x")</f>
        <v/>
      </c>
      <c r="X42" s="11" t="str" cm="1">
        <f t="array" ref="X42">IF(VLOOKUP(Etudiants[[#This Row],[ID réponse]:[ID réponse]],[1]!Etudiants[#Data],MATCH(Etudiants[[#Headers],[Aménagement de l''EDT]],[1]!Etudiants[#Headers],0),FALSE)="","","x")</f>
        <v/>
      </c>
      <c r="Y42" s="11" t="str" cm="1">
        <f t="array" ref="Y42">IF(VLOOKUP(Etudiants[[#This Row],[ID réponse]:[ID réponse]],[1]!Etudiants[#Data],MATCH(Etudiants[[#Headers],[Sanitaire à proximité]],[1]!Etudiants[#Headers],0),FALSE)="","","x")</f>
        <v/>
      </c>
      <c r="Z42" s="11" t="str" cm="1">
        <f t="array" ref="Z42">IF(VLOOKUP(Etudiants[[#This Row],[ID réponse]:[ID réponse]],[1]!Etudiants[#Data],MATCH(Etudiants[[#Headers],[QCM papier]],[1]!Etudiants[#Headers],0),FALSE)="","","x")</f>
        <v/>
      </c>
      <c r="AA42" s="11" t="str" cm="1">
        <f t="array" ref="AA42">IF(VLOOKUP(Etudiants[[#This Row],[ID réponse]:[ID réponse]],[1]!Etudiants[#Data],MATCH(Etudiants[[#Headers],[Absences eventuelles excusées]],[1]!Etudiants[#Headers],0),FALSE)="","","x")</f>
        <v/>
      </c>
      <c r="AB42" s="11" t="str" cm="1">
        <f t="array" ref="AB42">IF(VLOOKUP(Etudiants[[#This Row],[ID réponse]:[ID réponse]],[1]!Etudiants[#Data],MATCH(Etudiants[[#Headers],[Aménagement de l''année en 2 ans]],[1]!Etudiants[#Headers],0),FALSE)="","","x")</f>
        <v/>
      </c>
      <c r="AC42" s="11" t="str" cm="1">
        <f t="array" ref="AC42">IF(VLOOKUP(Etudiants[[#This Row],[ID réponse]:[ID réponse]],[1]!Etudiants[#Data],MATCH(Etudiants[[#Headers],[Passage des épreuves orales devant l''enseignant uniquement]],[1]!Etudiants[#Headers],0),FALSE)="","","x")</f>
        <v/>
      </c>
      <c r="AD42" s="11" t="str" cm="1">
        <f t="array" ref="AD42">IF(VLOOKUP(Etudiants[[#This Row],[ID réponse]:[ID réponse]],[1]!Etudiants[#Data],MATCH(Etudiants[[#Headers],[Dépénalisation des fautes d''orthographe]],[1]!Etudiants[#Headers],0),FALSE)="","","x")</f>
        <v/>
      </c>
      <c r="AE42" s="11" t="str" cm="1">
        <f t="array" ref="AE42">IF(VLOOKUP(Etudiants[[#This Row],[ID réponse]:[ID réponse]],[1]!Etudiants[#Data],MATCH(Etudiants[[#Headers],[Adaptation des écrits à l''oral]],[1]!Etudiants[#Headers],0),FALSE)="","","x")</f>
        <v/>
      </c>
      <c r="AF42" s="11" t="str" cm="1">
        <f t="array" ref="AF42">IF(VLOOKUP(Etudiants[[#This Row],[ID réponse]:[ID réponse]],[1]!Etudiants[#Data],MATCH(Etudiants[[#Headers],[Adaptation des oraux à l''écrit]],[1]!Etudiants[#Headers],0),FALSE)="","","x")</f>
        <v/>
      </c>
      <c r="AG42" s="11" t="str" cm="1">
        <f t="array" ref="AG42">IF(VLOOKUP(Etudiants[[#This Row],[ID réponse]:[ID réponse]],[1]!Etudiants[#Data],MATCH(Etudiants[[#Headers],[Compensation du temps de sortie]],[1]!Etudiants[#Headers],0),FALSE)="","","x")</f>
        <v/>
      </c>
      <c r="AH42" s="11" t="str" cm="1">
        <f t="array" ref="AH42">IF(VLOOKUP(Etudiants[[#This Row],[ID réponse]:[ID réponse]],[1]!Etudiants[#Data],MATCH(Etudiants[[#Headers],[Temps majoré]],[1]!Etudiants[#Headers],0),FALSE)="","","x")</f>
        <v/>
      </c>
      <c r="AI42" s="11" t="str" cm="1">
        <f t="array" ref="AI42">IF(VLOOKUP(Etudiants[[#This Row],[ID réponse]:[ID réponse]],[1]!Etudiants[#Data],MATCH(Etudiants[[#Headers],[1/4]],[1]!Etudiants[#Headers],0),FALSE)="","","x")</f>
        <v/>
      </c>
      <c r="AJ42" s="11" t="str" cm="1">
        <f t="array" ref="AJ42">IF(VLOOKUP(Etudiants[[#This Row],[ID réponse]:[ID réponse]],[1]!Etudiants[#Data],MATCH(Etudiants[[#Headers],[1/3]],[1]!Etudiants[#Headers],0),FALSE)="","","x")</f>
        <v/>
      </c>
      <c r="AK42" s="11" t="str" cm="1">
        <f t="array" ref="AK42">IF(VLOOKUP(Etudiants[[#This Row],[ID réponse]:[ID réponse]],[1]!Etudiants[#Data],MATCH(Etudiants[[#Headers],[1/2]],[1]!Etudiants[#Headers],0),FALSE)="","","x")</f>
        <v/>
      </c>
      <c r="AL42" s="11" t="str" cm="1">
        <f t="array" ref="AL42">IF(VLOOKUP(Etudiants[[#This Row],[ID réponse]:[ID réponse]],[1]!Etudiants[#Data],MATCH(Etudiants[[#Headers],[Ecrits]],[1]!Etudiants[#Headers],0),FALSE)="","","x")</f>
        <v/>
      </c>
      <c r="AM42" s="11" t="str" cm="1">
        <f t="array" ref="AM42">IF(VLOOKUP(Etudiants[[#This Row],[ID réponse]:[ID réponse]],[1]!Etudiants[#Data],MATCH(Etudiants[[#Headers],[Oraux]],[1]!Etudiants[#Headers],0),FALSE)="","","x")</f>
        <v/>
      </c>
      <c r="AN42" s="11" t="str" cm="1">
        <f t="array" ref="AN42">IF(VLOOKUP(Etudiants[[#This Row],[ID réponse]:[ID réponse]],[1]!Etudiants[#Data],MATCH(Etudiants[[#Headers],[Pratiques]],[1]!Etudiants[#Headers],0),FALSE)="","","x")</f>
        <v/>
      </c>
      <c r="AO42" s="11" t="str" cm="1">
        <f t="array" ref="AO42">IF(VLOOKUP(Etudiants[[#This Row],[ID réponse]:[ID réponse]],[1]!Etudiants[#Data],MATCH(Etudiants[[#Headers],[Préparations écrites des épreves orales]],[1]!Etudiants[#Headers],0),FALSE)="","","x")</f>
        <v/>
      </c>
      <c r="AP42" t="str" cm="1">
        <f t="array" ref="AP4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2" t="str" cm="1">
        <f t="array" ref="AQ4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2" t="str" cm="1">
        <f t="array" ref="AR4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2" t="str" cm="1">
        <f t="array" ref="AS4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2" t="str" cm="1">
        <f t="array" ref="AT4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2" t="str" cm="1">
        <f t="array" ref="AU4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3" spans="1:47" x14ac:dyDescent="0.25">
      <c r="A43">
        <f>IFERROR([1]!OfficeForms.Table[[#This Row],[Id]],"")</f>
        <v>49</v>
      </c>
      <c r="B43" t="str" cm="1">
        <f t="array" ref="B4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3" t="str" cm="1">
        <f t="array" ref="C4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3" t="str" cm="1">
        <f t="array" ref="D4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</v>
      </c>
      <c r="E43" t="str" cm="1">
        <f t="array" ref="E4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3" s="11" t="str" cm="1">
        <f t="array" ref="F43">IF(VLOOKUP(Etudiants[[#This Row],[ID réponse]:[ID réponse]],[1]!Etudiants[#Data],MATCH(Etudiants[[#Headers],[Aide en BU]],[1]!Etudiants[#Headers],0),FALSE)="","","x")</f>
        <v/>
      </c>
      <c r="G43" s="11" t="str" cm="1">
        <f t="array" ref="G43">IF(VLOOKUP(Etudiants[[#This Row],[ID réponse]:[ID réponse]],[1]!Etudiants[#Data],MATCH(Etudiants[[#Headers],[Tutorat d''intégration]],[1]!Etudiants[#Headers],0),FALSE)="","","x")</f>
        <v/>
      </c>
      <c r="H43" s="11" t="str" cm="1">
        <f t="array" ref="H43">IF(VLOOKUP(Etudiants[[#This Row],[ID réponse]:[ID réponse]],[1]!Etudiants[#Data],MATCH(Etudiants[[#Headers],[Secrétaire d''examens]],[1]!Etudiants[#Headers],0),FALSE)="","","x")</f>
        <v/>
      </c>
      <c r="I43" s="11" t="str" cm="1">
        <f t="array" ref="I43">IF(VLOOKUP(Etudiants[[#This Row],[ID réponse]:[ID réponse]],[1]!Etudiants[#Data],MATCH(Etudiants[[#Headers],[Sujets numériques]],[1]!Etudiants[#Headers],0),FALSE)="","","x")</f>
        <v/>
      </c>
      <c r="J43" s="11" t="str" cm="1">
        <f t="array" ref="J43">IF(VLOOKUP(Etudiants[[#This Row],[ID réponse]:[ID réponse]],[1]!Etudiants[#Data],MATCH(Etudiants[[#Headers],[Autorisation de sortie]],[1]!Etudiants[#Headers],0),FALSE)="","","x")</f>
        <v>x</v>
      </c>
      <c r="K43" s="11" t="str" cm="1">
        <f t="array" ref="K43">IF(VLOOKUP(Etudiants[[#This Row],[ID réponse]:[ID réponse]],[1]!Etudiants[#Data],MATCH(Etudiants[[#Headers],[Prise de notes]],[1]!Etudiants[#Headers],0),FALSE)="","","x")</f>
        <v/>
      </c>
      <c r="L43" s="11" t="str" cm="1">
        <f t="array" ref="L43">IF(VLOOKUP(Etudiants[[#This Row],[ID réponse]:[ID réponse]],[1]!Etudiants[#Data],MATCH(Etudiants[[#Headers],[Rallonge des prêts en BU]],[1]!Etudiants[#Headers],0),FALSE)="","","x")</f>
        <v/>
      </c>
      <c r="M43" s="11" t="str" cm="1">
        <f t="array" ref="M43">IF(VLOOKUP(Etudiants[[#This Row],[ID réponse]:[ID réponse]],[1]!Etudiants[#Data],MATCH(Etudiants[[#Headers],[Soutien pédagogique]],[1]!Etudiants[#Headers],0),FALSE)="","","x")</f>
        <v/>
      </c>
      <c r="N43" s="11" t="str" cm="1">
        <f t="array" ref="N43">IF(VLOOKUP(Etudiants[[#This Row],[ID réponse]:[ID réponse]],[1]!Etudiants[#Data],MATCH(Etudiants[[#Headers],[Braille]],[1]!Etudiants[#Headers],0),FALSE)="","","x")</f>
        <v/>
      </c>
      <c r="O43" s="11" t="str" cm="1">
        <f t="array" ref="O43">IF(VLOOKUP(Etudiants[[#This Row],[ID réponse]:[ID réponse]],[1]!Etudiants[#Data],MATCH(Etudiants[[#Headers],[LSF/LPC]],[1]!Etudiants[#Headers],0),FALSE)="","","x")</f>
        <v/>
      </c>
      <c r="P43" s="11" t="str" cm="1">
        <f t="array" ref="P43">IF(VLOOKUP(Etudiants[[#This Row],[ID réponse]:[ID réponse]],[1]!Etudiants[#Data],MATCH(Etudiants[[#Headers],[Pas de support audio]],[1]!Etudiants[#Headers],0),FALSE)="","","x")</f>
        <v/>
      </c>
      <c r="Q43" s="11" t="str" cm="1">
        <f t="array" ref="Q43">IF(VLOOKUP(Etudiants[[#This Row],[ID réponse]:[ID réponse]],[1]!Etudiants[#Data],MATCH(Etudiants[[#Headers],[Assice confortable]],[1]!Etudiants[#Headers],0),FALSE)="","","x")</f>
        <v/>
      </c>
      <c r="R43" s="11" t="str" cm="1">
        <f t="array" ref="R43">IF(VLOOKUP(Etudiants[[#This Row],[ID réponse]:[ID réponse]],[1]!Etudiants[#Data],MATCH(Etudiants[[#Headers],[Micro HF]],[1]!Etudiants[#Headers],0),FALSE)="","","x")</f>
        <v/>
      </c>
      <c r="S43" s="11" t="str" cm="1">
        <f t="array" ref="S43">IF(VLOOKUP(Etudiants[[#This Row],[ID réponse]:[ID réponse]],[1]!Etudiants[#Data],MATCH(Etudiants[[#Headers],[Casier]],[1]!Etudiants[#Headers],0),FALSE)="","","x")</f>
        <v/>
      </c>
      <c r="T43" s="11" t="str" cm="1">
        <f t="array" ref="T43">IF(VLOOKUP(Etudiants[[#This Row],[ID réponse]:[ID réponse]],[1]!Etudiants[#Data],MATCH(Etudiants[[#Headers],[Ordinateur]],[1]!Etudiants[#Headers],0),FALSE)="","","x")</f>
        <v/>
      </c>
      <c r="U43" s="11" t="str" cm="1">
        <f t="array" ref="U43">IF(VLOOKUP(Etudiants[[#This Row],[ID réponse]:[ID réponse]],[1]!Etudiants[#Data],MATCH(Etudiants[[#Headers],[Mobilier spécifique : à détailler]],[1]!Etudiants[#Headers],0),FALSE)="","","x")</f>
        <v/>
      </c>
      <c r="V43" s="11" t="str" cm="1">
        <f t="array" ref="V43">IF(VLOOKUP(Etudiants[[#This Row],[ID réponse]:[ID réponse]],[1]!Etudiants[#Data],MATCH(Etudiants[[#Headers],[Logiciel spécifique : à détailler]],[1]!Etudiants[#Headers],0),FALSE)="","","x")</f>
        <v/>
      </c>
      <c r="W43" s="11" t="str" cm="1">
        <f t="array" ref="W43">IF(VLOOKUP(Etudiants[[#This Row],[ID réponse]:[ID réponse]],[1]!Etudiants[#Data],MATCH(Etudiants[[#Headers],[Aide en TP]],[1]!Etudiants[#Headers],0),FALSE)="","","x")</f>
        <v/>
      </c>
      <c r="X43" s="11" t="str" cm="1">
        <f t="array" ref="X43">IF(VLOOKUP(Etudiants[[#This Row],[ID réponse]:[ID réponse]],[1]!Etudiants[#Data],MATCH(Etudiants[[#Headers],[Aménagement de l''EDT]],[1]!Etudiants[#Headers],0),FALSE)="","","x")</f>
        <v/>
      </c>
      <c r="Y43" s="11" t="str" cm="1">
        <f t="array" ref="Y43">IF(VLOOKUP(Etudiants[[#This Row],[ID réponse]:[ID réponse]],[1]!Etudiants[#Data],MATCH(Etudiants[[#Headers],[Sanitaire à proximité]],[1]!Etudiants[#Headers],0),FALSE)="","","x")</f>
        <v/>
      </c>
      <c r="Z43" s="11" t="str" cm="1">
        <f t="array" ref="Z43">IF(VLOOKUP(Etudiants[[#This Row],[ID réponse]:[ID réponse]],[1]!Etudiants[#Data],MATCH(Etudiants[[#Headers],[QCM papier]],[1]!Etudiants[#Headers],0),FALSE)="","","x")</f>
        <v/>
      </c>
      <c r="AA43" s="11" t="str" cm="1">
        <f t="array" ref="AA43">IF(VLOOKUP(Etudiants[[#This Row],[ID réponse]:[ID réponse]],[1]!Etudiants[#Data],MATCH(Etudiants[[#Headers],[Absences eventuelles excusées]],[1]!Etudiants[#Headers],0),FALSE)="","","x")</f>
        <v>x</v>
      </c>
      <c r="AB43" s="11" t="str" cm="1">
        <f t="array" ref="AB43">IF(VLOOKUP(Etudiants[[#This Row],[ID réponse]:[ID réponse]],[1]!Etudiants[#Data],MATCH(Etudiants[[#Headers],[Aménagement de l''année en 2 ans]],[1]!Etudiants[#Headers],0),FALSE)="","","x")</f>
        <v/>
      </c>
      <c r="AC43" s="11" t="str" cm="1">
        <f t="array" ref="AC43">IF(VLOOKUP(Etudiants[[#This Row],[ID réponse]:[ID réponse]],[1]!Etudiants[#Data],MATCH(Etudiants[[#Headers],[Passage des épreuves orales devant l''enseignant uniquement]],[1]!Etudiants[#Headers],0),FALSE)="","","x")</f>
        <v/>
      </c>
      <c r="AD43" s="11" t="str" cm="1">
        <f t="array" ref="AD43">IF(VLOOKUP(Etudiants[[#This Row],[ID réponse]:[ID réponse]],[1]!Etudiants[#Data],MATCH(Etudiants[[#Headers],[Dépénalisation des fautes d''orthographe]],[1]!Etudiants[#Headers],0),FALSE)="","","x")</f>
        <v/>
      </c>
      <c r="AE43" s="11" t="str" cm="1">
        <f t="array" ref="AE43">IF(VLOOKUP(Etudiants[[#This Row],[ID réponse]:[ID réponse]],[1]!Etudiants[#Data],MATCH(Etudiants[[#Headers],[Adaptation des écrits à l''oral]],[1]!Etudiants[#Headers],0),FALSE)="","","x")</f>
        <v/>
      </c>
      <c r="AF43" s="11" t="str" cm="1">
        <f t="array" ref="AF43">IF(VLOOKUP(Etudiants[[#This Row],[ID réponse]:[ID réponse]],[1]!Etudiants[#Data],MATCH(Etudiants[[#Headers],[Adaptation des oraux à l''écrit]],[1]!Etudiants[#Headers],0),FALSE)="","","x")</f>
        <v/>
      </c>
      <c r="AG43" s="11" t="str" cm="1">
        <f t="array" ref="AG43">IF(VLOOKUP(Etudiants[[#This Row],[ID réponse]:[ID réponse]],[1]!Etudiants[#Data],MATCH(Etudiants[[#Headers],[Compensation du temps de sortie]],[1]!Etudiants[#Headers],0),FALSE)="","","x")</f>
        <v/>
      </c>
      <c r="AH43" s="11" t="str" cm="1">
        <f t="array" ref="AH43">IF(VLOOKUP(Etudiants[[#This Row],[ID réponse]:[ID réponse]],[1]!Etudiants[#Data],MATCH(Etudiants[[#Headers],[Temps majoré]],[1]!Etudiants[#Headers],0),FALSE)="","","x")</f>
        <v/>
      </c>
      <c r="AI43" s="11" t="str" cm="1">
        <f t="array" ref="AI43">IF(VLOOKUP(Etudiants[[#This Row],[ID réponse]:[ID réponse]],[1]!Etudiants[#Data],MATCH(Etudiants[[#Headers],[1/4]],[1]!Etudiants[#Headers],0),FALSE)="","","x")</f>
        <v/>
      </c>
      <c r="AJ43" s="11" t="str" cm="1">
        <f t="array" ref="AJ43">IF(VLOOKUP(Etudiants[[#This Row],[ID réponse]:[ID réponse]],[1]!Etudiants[#Data],MATCH(Etudiants[[#Headers],[1/3]],[1]!Etudiants[#Headers],0),FALSE)="","","x")</f>
        <v/>
      </c>
      <c r="AK43" s="11" t="str" cm="1">
        <f t="array" ref="AK43">IF(VLOOKUP(Etudiants[[#This Row],[ID réponse]:[ID réponse]],[1]!Etudiants[#Data],MATCH(Etudiants[[#Headers],[1/2]],[1]!Etudiants[#Headers],0),FALSE)="","","x")</f>
        <v/>
      </c>
      <c r="AL43" s="11" t="str" cm="1">
        <f t="array" ref="AL43">IF(VLOOKUP(Etudiants[[#This Row],[ID réponse]:[ID réponse]],[1]!Etudiants[#Data],MATCH(Etudiants[[#Headers],[Ecrits]],[1]!Etudiants[#Headers],0),FALSE)="","","x")</f>
        <v/>
      </c>
      <c r="AM43" s="11" t="str" cm="1">
        <f t="array" ref="AM43">IF(VLOOKUP(Etudiants[[#This Row],[ID réponse]:[ID réponse]],[1]!Etudiants[#Data],MATCH(Etudiants[[#Headers],[Oraux]],[1]!Etudiants[#Headers],0),FALSE)="","","x")</f>
        <v/>
      </c>
      <c r="AN43" s="11" t="str" cm="1">
        <f t="array" ref="AN43">IF(VLOOKUP(Etudiants[[#This Row],[ID réponse]:[ID réponse]],[1]!Etudiants[#Data],MATCH(Etudiants[[#Headers],[Pratiques]],[1]!Etudiants[#Headers],0),FALSE)="","","x")</f>
        <v/>
      </c>
      <c r="AO43" s="11" t="str" cm="1">
        <f t="array" ref="AO43">IF(VLOOKUP(Etudiants[[#This Row],[ID réponse]:[ID réponse]],[1]!Etudiants[#Data],MATCH(Etudiants[[#Headers],[Préparations écrites des épreves orales]],[1]!Etudiants[#Headers],0),FALSE)="","","x")</f>
        <v/>
      </c>
      <c r="AP43" t="str" cm="1">
        <f t="array" ref="AP4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3" t="str" cm="1">
        <f t="array" ref="AQ4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3" t="str" cm="1">
        <f t="array" ref="AR4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3" t="str" cm="1">
        <f t="array" ref="AS4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3" t="str" cm="1">
        <f t="array" ref="AT4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3" t="str" cm="1">
        <f t="array" ref="AU4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4" spans="1:47" x14ac:dyDescent="0.25">
      <c r="A44">
        <f>IFERROR([1]!OfficeForms.Table[[#This Row],[Id]],"")</f>
        <v>50</v>
      </c>
      <c r="B44" t="str" cm="1">
        <f t="array" ref="B4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4" t="str" cm="1">
        <f t="array" ref="C4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4" t="str" cm="1">
        <f t="array" ref="D4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</v>
      </c>
      <c r="E44" t="str" cm="1">
        <f t="array" ref="E4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4" s="11" t="str" cm="1">
        <f t="array" ref="F44">IF(VLOOKUP(Etudiants[[#This Row],[ID réponse]:[ID réponse]],[1]!Etudiants[#Data],MATCH(Etudiants[[#Headers],[Aide en BU]],[1]!Etudiants[#Headers],0),FALSE)="","","x")</f>
        <v/>
      </c>
      <c r="G44" s="11" t="str" cm="1">
        <f t="array" ref="G44">IF(VLOOKUP(Etudiants[[#This Row],[ID réponse]:[ID réponse]],[1]!Etudiants[#Data],MATCH(Etudiants[[#Headers],[Tutorat d''intégration]],[1]!Etudiants[#Headers],0),FALSE)="","","x")</f>
        <v/>
      </c>
      <c r="H44" s="11" t="str" cm="1">
        <f t="array" ref="H44">IF(VLOOKUP(Etudiants[[#This Row],[ID réponse]:[ID réponse]],[1]!Etudiants[#Data],MATCH(Etudiants[[#Headers],[Secrétaire d''examens]],[1]!Etudiants[#Headers],0),FALSE)="","","x")</f>
        <v/>
      </c>
      <c r="I44" s="11" t="str" cm="1">
        <f t="array" ref="I44">IF(VLOOKUP(Etudiants[[#This Row],[ID réponse]:[ID réponse]],[1]!Etudiants[#Data],MATCH(Etudiants[[#Headers],[Sujets numériques]],[1]!Etudiants[#Headers],0),FALSE)="","","x")</f>
        <v/>
      </c>
      <c r="J44" s="11" t="str" cm="1">
        <f t="array" ref="J44">IF(VLOOKUP(Etudiants[[#This Row],[ID réponse]:[ID réponse]],[1]!Etudiants[#Data],MATCH(Etudiants[[#Headers],[Autorisation de sortie]],[1]!Etudiants[#Headers],0),FALSE)="","","x")</f>
        <v>x</v>
      </c>
      <c r="K44" s="11" t="str" cm="1">
        <f t="array" ref="K44">IF(VLOOKUP(Etudiants[[#This Row],[ID réponse]:[ID réponse]],[1]!Etudiants[#Data],MATCH(Etudiants[[#Headers],[Prise de notes]],[1]!Etudiants[#Headers],0),FALSE)="","","x")</f>
        <v/>
      </c>
      <c r="L44" s="11" t="str" cm="1">
        <f t="array" ref="L44">IF(VLOOKUP(Etudiants[[#This Row],[ID réponse]:[ID réponse]],[1]!Etudiants[#Data],MATCH(Etudiants[[#Headers],[Rallonge des prêts en BU]],[1]!Etudiants[#Headers],0),FALSE)="","","x")</f>
        <v/>
      </c>
      <c r="M44" s="11" t="str" cm="1">
        <f t="array" ref="M44">IF(VLOOKUP(Etudiants[[#This Row],[ID réponse]:[ID réponse]],[1]!Etudiants[#Data],MATCH(Etudiants[[#Headers],[Soutien pédagogique]],[1]!Etudiants[#Headers],0),FALSE)="","","x")</f>
        <v/>
      </c>
      <c r="N44" s="11" t="str" cm="1">
        <f t="array" ref="N44">IF(VLOOKUP(Etudiants[[#This Row],[ID réponse]:[ID réponse]],[1]!Etudiants[#Data],MATCH(Etudiants[[#Headers],[Braille]],[1]!Etudiants[#Headers],0),FALSE)="","","x")</f>
        <v/>
      </c>
      <c r="O44" s="11" t="str" cm="1">
        <f t="array" ref="O44">IF(VLOOKUP(Etudiants[[#This Row],[ID réponse]:[ID réponse]],[1]!Etudiants[#Data],MATCH(Etudiants[[#Headers],[LSF/LPC]],[1]!Etudiants[#Headers],0),FALSE)="","","x")</f>
        <v/>
      </c>
      <c r="P44" s="11" t="str" cm="1">
        <f t="array" ref="P44">IF(VLOOKUP(Etudiants[[#This Row],[ID réponse]:[ID réponse]],[1]!Etudiants[#Data],MATCH(Etudiants[[#Headers],[Pas de support audio]],[1]!Etudiants[#Headers],0),FALSE)="","","x")</f>
        <v/>
      </c>
      <c r="Q44" s="11" t="str" cm="1">
        <f t="array" ref="Q44">IF(VLOOKUP(Etudiants[[#This Row],[ID réponse]:[ID réponse]],[1]!Etudiants[#Data],MATCH(Etudiants[[#Headers],[Assice confortable]],[1]!Etudiants[#Headers],0),FALSE)="","","x")</f>
        <v/>
      </c>
      <c r="R44" s="11" t="str" cm="1">
        <f t="array" ref="R44">IF(VLOOKUP(Etudiants[[#This Row],[ID réponse]:[ID réponse]],[1]!Etudiants[#Data],MATCH(Etudiants[[#Headers],[Micro HF]],[1]!Etudiants[#Headers],0),FALSE)="","","x")</f>
        <v/>
      </c>
      <c r="S44" s="11" t="str" cm="1">
        <f t="array" ref="S44">IF(VLOOKUP(Etudiants[[#This Row],[ID réponse]:[ID réponse]],[1]!Etudiants[#Data],MATCH(Etudiants[[#Headers],[Casier]],[1]!Etudiants[#Headers],0),FALSE)="","","x")</f>
        <v/>
      </c>
      <c r="T44" s="11" t="str" cm="1">
        <f t="array" ref="T44">IF(VLOOKUP(Etudiants[[#This Row],[ID réponse]:[ID réponse]],[1]!Etudiants[#Data],MATCH(Etudiants[[#Headers],[Ordinateur]],[1]!Etudiants[#Headers],0),FALSE)="","","x")</f>
        <v/>
      </c>
      <c r="U44" s="11" t="str" cm="1">
        <f t="array" ref="U44">IF(VLOOKUP(Etudiants[[#This Row],[ID réponse]:[ID réponse]],[1]!Etudiants[#Data],MATCH(Etudiants[[#Headers],[Mobilier spécifique : à détailler]],[1]!Etudiants[#Headers],0),FALSE)="","","x")</f>
        <v/>
      </c>
      <c r="V44" s="11" t="str" cm="1">
        <f t="array" ref="V44">IF(VLOOKUP(Etudiants[[#This Row],[ID réponse]:[ID réponse]],[1]!Etudiants[#Data],MATCH(Etudiants[[#Headers],[Logiciel spécifique : à détailler]],[1]!Etudiants[#Headers],0),FALSE)="","","x")</f>
        <v/>
      </c>
      <c r="W44" s="11" t="str" cm="1">
        <f t="array" ref="W44">IF(VLOOKUP(Etudiants[[#This Row],[ID réponse]:[ID réponse]],[1]!Etudiants[#Data],MATCH(Etudiants[[#Headers],[Aide en TP]],[1]!Etudiants[#Headers],0),FALSE)="","","x")</f>
        <v/>
      </c>
      <c r="X44" s="11" t="str" cm="1">
        <f t="array" ref="X44">IF(VLOOKUP(Etudiants[[#This Row],[ID réponse]:[ID réponse]],[1]!Etudiants[#Data],MATCH(Etudiants[[#Headers],[Aménagement de l''EDT]],[1]!Etudiants[#Headers],0),FALSE)="","","x")</f>
        <v/>
      </c>
      <c r="Y44" s="11" t="str" cm="1">
        <f t="array" ref="Y44">IF(VLOOKUP(Etudiants[[#This Row],[ID réponse]:[ID réponse]],[1]!Etudiants[#Data],MATCH(Etudiants[[#Headers],[Sanitaire à proximité]],[1]!Etudiants[#Headers],0),FALSE)="","","x")</f>
        <v/>
      </c>
      <c r="Z44" s="11" t="str" cm="1">
        <f t="array" ref="Z44">IF(VLOOKUP(Etudiants[[#This Row],[ID réponse]:[ID réponse]],[1]!Etudiants[#Data],MATCH(Etudiants[[#Headers],[QCM papier]],[1]!Etudiants[#Headers],0),FALSE)="","","x")</f>
        <v/>
      </c>
      <c r="AA44" s="11" t="str" cm="1">
        <f t="array" ref="AA44">IF(VLOOKUP(Etudiants[[#This Row],[ID réponse]:[ID réponse]],[1]!Etudiants[#Data],MATCH(Etudiants[[#Headers],[Absences eventuelles excusées]],[1]!Etudiants[#Headers],0),FALSE)="","","x")</f>
        <v>x</v>
      </c>
      <c r="AB44" s="11" t="str" cm="1">
        <f t="array" ref="AB44">IF(VLOOKUP(Etudiants[[#This Row],[ID réponse]:[ID réponse]],[1]!Etudiants[#Data],MATCH(Etudiants[[#Headers],[Aménagement de l''année en 2 ans]],[1]!Etudiants[#Headers],0),FALSE)="","","x")</f>
        <v/>
      </c>
      <c r="AC44" s="11" t="str" cm="1">
        <f t="array" ref="AC44">IF(VLOOKUP(Etudiants[[#This Row],[ID réponse]:[ID réponse]],[1]!Etudiants[#Data],MATCH(Etudiants[[#Headers],[Passage des épreuves orales devant l''enseignant uniquement]],[1]!Etudiants[#Headers],0),FALSE)="","","x")</f>
        <v/>
      </c>
      <c r="AD44" s="11" t="str" cm="1">
        <f t="array" ref="AD44">IF(VLOOKUP(Etudiants[[#This Row],[ID réponse]:[ID réponse]],[1]!Etudiants[#Data],MATCH(Etudiants[[#Headers],[Dépénalisation des fautes d''orthographe]],[1]!Etudiants[#Headers],0),FALSE)="","","x")</f>
        <v/>
      </c>
      <c r="AE44" s="11" t="str" cm="1">
        <f t="array" ref="AE44">IF(VLOOKUP(Etudiants[[#This Row],[ID réponse]:[ID réponse]],[1]!Etudiants[#Data],MATCH(Etudiants[[#Headers],[Adaptation des écrits à l''oral]],[1]!Etudiants[#Headers],0),FALSE)="","","x")</f>
        <v/>
      </c>
      <c r="AF44" s="11" t="str" cm="1">
        <f t="array" ref="AF44">IF(VLOOKUP(Etudiants[[#This Row],[ID réponse]:[ID réponse]],[1]!Etudiants[#Data],MATCH(Etudiants[[#Headers],[Adaptation des oraux à l''écrit]],[1]!Etudiants[#Headers],0),FALSE)="","","x")</f>
        <v/>
      </c>
      <c r="AG44" s="11" t="str" cm="1">
        <f t="array" ref="AG44">IF(VLOOKUP(Etudiants[[#This Row],[ID réponse]:[ID réponse]],[1]!Etudiants[#Data],MATCH(Etudiants[[#Headers],[Compensation du temps de sortie]],[1]!Etudiants[#Headers],0),FALSE)="","","x")</f>
        <v/>
      </c>
      <c r="AH44" s="11" t="str" cm="1">
        <f t="array" ref="AH44">IF(VLOOKUP(Etudiants[[#This Row],[ID réponse]:[ID réponse]],[1]!Etudiants[#Data],MATCH(Etudiants[[#Headers],[Temps majoré]],[1]!Etudiants[#Headers],0),FALSE)="","","x")</f>
        <v/>
      </c>
      <c r="AI44" s="11" t="str" cm="1">
        <f t="array" ref="AI44">IF(VLOOKUP(Etudiants[[#This Row],[ID réponse]:[ID réponse]],[1]!Etudiants[#Data],MATCH(Etudiants[[#Headers],[1/4]],[1]!Etudiants[#Headers],0),FALSE)="","","x")</f>
        <v/>
      </c>
      <c r="AJ44" s="11" t="str" cm="1">
        <f t="array" ref="AJ44">IF(VLOOKUP(Etudiants[[#This Row],[ID réponse]:[ID réponse]],[1]!Etudiants[#Data],MATCH(Etudiants[[#Headers],[1/3]],[1]!Etudiants[#Headers],0),FALSE)="","","x")</f>
        <v/>
      </c>
      <c r="AK44" s="11" t="str" cm="1">
        <f t="array" ref="AK44">IF(VLOOKUP(Etudiants[[#This Row],[ID réponse]:[ID réponse]],[1]!Etudiants[#Data],MATCH(Etudiants[[#Headers],[1/2]],[1]!Etudiants[#Headers],0),FALSE)="","","x")</f>
        <v/>
      </c>
      <c r="AL44" s="11" t="str" cm="1">
        <f t="array" ref="AL44">IF(VLOOKUP(Etudiants[[#This Row],[ID réponse]:[ID réponse]],[1]!Etudiants[#Data],MATCH(Etudiants[[#Headers],[Ecrits]],[1]!Etudiants[#Headers],0),FALSE)="","","x")</f>
        <v/>
      </c>
      <c r="AM44" s="11" t="str" cm="1">
        <f t="array" ref="AM44">IF(VLOOKUP(Etudiants[[#This Row],[ID réponse]:[ID réponse]],[1]!Etudiants[#Data],MATCH(Etudiants[[#Headers],[Oraux]],[1]!Etudiants[#Headers],0),FALSE)="","","x")</f>
        <v/>
      </c>
      <c r="AN44" s="11" t="str" cm="1">
        <f t="array" ref="AN44">IF(VLOOKUP(Etudiants[[#This Row],[ID réponse]:[ID réponse]],[1]!Etudiants[#Data],MATCH(Etudiants[[#Headers],[Pratiques]],[1]!Etudiants[#Headers],0),FALSE)="","","x")</f>
        <v/>
      </c>
      <c r="AO44" s="11" t="str" cm="1">
        <f t="array" ref="AO44">IF(VLOOKUP(Etudiants[[#This Row],[ID réponse]:[ID réponse]],[1]!Etudiants[#Data],MATCH(Etudiants[[#Headers],[Préparations écrites des épreves orales]],[1]!Etudiants[#Headers],0),FALSE)="","","x")</f>
        <v/>
      </c>
      <c r="AP44" t="str" cm="1">
        <f t="array" ref="AP4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4" t="str" cm="1">
        <f t="array" ref="AQ4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4" t="str" cm="1">
        <f t="array" ref="AR4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4" t="str" cm="1">
        <f t="array" ref="AS4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4" t="str" cm="1">
        <f t="array" ref="AT4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4" t="str" cm="1">
        <f t="array" ref="AU4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5" spans="1:47" x14ac:dyDescent="0.25">
      <c r="A45">
        <f>IFERROR([1]!OfficeForms.Table[[#This Row],[Id]],"")</f>
        <v>51</v>
      </c>
      <c r="B45" t="str" cm="1">
        <f t="array" ref="B4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5" t="str" cm="1">
        <f t="array" ref="C4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5" t="str" cm="1">
        <f t="array" ref="D4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BUT1 TC</v>
      </c>
      <c r="E45" t="str" cm="1">
        <f t="array" ref="E4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5" s="11" t="str" cm="1">
        <f t="array" ref="F45">IF(VLOOKUP(Etudiants[[#This Row],[ID réponse]:[ID réponse]],[1]!Etudiants[#Data],MATCH(Etudiants[[#Headers],[Aide en BU]],[1]!Etudiants[#Headers],0),FALSE)="","","x")</f>
        <v/>
      </c>
      <c r="G45" s="11" t="str" cm="1">
        <f t="array" ref="G45">IF(VLOOKUP(Etudiants[[#This Row],[ID réponse]:[ID réponse]],[1]!Etudiants[#Data],MATCH(Etudiants[[#Headers],[Tutorat d''intégration]],[1]!Etudiants[#Headers],0),FALSE)="","","x")</f>
        <v/>
      </c>
      <c r="H45" s="11" t="str" cm="1">
        <f t="array" ref="H45">IF(VLOOKUP(Etudiants[[#This Row],[ID réponse]:[ID réponse]],[1]!Etudiants[#Data],MATCH(Etudiants[[#Headers],[Secrétaire d''examens]],[1]!Etudiants[#Headers],0),FALSE)="","","x")</f>
        <v/>
      </c>
      <c r="I45" s="11" t="str" cm="1">
        <f t="array" ref="I45">IF(VLOOKUP(Etudiants[[#This Row],[ID réponse]:[ID réponse]],[1]!Etudiants[#Data],MATCH(Etudiants[[#Headers],[Sujets numériques]],[1]!Etudiants[#Headers],0),FALSE)="","","x")</f>
        <v/>
      </c>
      <c r="J45" s="11" t="str" cm="1">
        <f t="array" ref="J45">IF(VLOOKUP(Etudiants[[#This Row],[ID réponse]:[ID réponse]],[1]!Etudiants[#Data],MATCH(Etudiants[[#Headers],[Autorisation de sortie]],[1]!Etudiants[#Headers],0),FALSE)="","","x")</f>
        <v/>
      </c>
      <c r="K45" s="11" t="str" cm="1">
        <f t="array" ref="K45">IF(VLOOKUP(Etudiants[[#This Row],[ID réponse]:[ID réponse]],[1]!Etudiants[#Data],MATCH(Etudiants[[#Headers],[Prise de notes]],[1]!Etudiants[#Headers],0),FALSE)="","","x")</f>
        <v/>
      </c>
      <c r="L45" s="11" t="str" cm="1">
        <f t="array" ref="L45">IF(VLOOKUP(Etudiants[[#This Row],[ID réponse]:[ID réponse]],[1]!Etudiants[#Data],MATCH(Etudiants[[#Headers],[Rallonge des prêts en BU]],[1]!Etudiants[#Headers],0),FALSE)="","","x")</f>
        <v/>
      </c>
      <c r="M45" s="11" t="str" cm="1">
        <f t="array" ref="M45">IF(VLOOKUP(Etudiants[[#This Row],[ID réponse]:[ID réponse]],[1]!Etudiants[#Data],MATCH(Etudiants[[#Headers],[Soutien pédagogique]],[1]!Etudiants[#Headers],0),FALSE)="","","x")</f>
        <v/>
      </c>
      <c r="N45" s="11" t="str" cm="1">
        <f t="array" ref="N45">IF(VLOOKUP(Etudiants[[#This Row],[ID réponse]:[ID réponse]],[1]!Etudiants[#Data],MATCH(Etudiants[[#Headers],[Braille]],[1]!Etudiants[#Headers],0),FALSE)="","","x")</f>
        <v/>
      </c>
      <c r="O45" s="11" t="str" cm="1">
        <f t="array" ref="O45">IF(VLOOKUP(Etudiants[[#This Row],[ID réponse]:[ID réponse]],[1]!Etudiants[#Data],MATCH(Etudiants[[#Headers],[LSF/LPC]],[1]!Etudiants[#Headers],0),FALSE)="","","x")</f>
        <v/>
      </c>
      <c r="P45" s="11" t="str" cm="1">
        <f t="array" ref="P45">IF(VLOOKUP(Etudiants[[#This Row],[ID réponse]:[ID réponse]],[1]!Etudiants[#Data],MATCH(Etudiants[[#Headers],[Pas de support audio]],[1]!Etudiants[#Headers],0),FALSE)="","","x")</f>
        <v/>
      </c>
      <c r="Q45" s="11" t="str" cm="1">
        <f t="array" ref="Q45">IF(VLOOKUP(Etudiants[[#This Row],[ID réponse]:[ID réponse]],[1]!Etudiants[#Data],MATCH(Etudiants[[#Headers],[Assice confortable]],[1]!Etudiants[#Headers],0),FALSE)="","","x")</f>
        <v/>
      </c>
      <c r="R45" s="11" t="str" cm="1">
        <f t="array" ref="R45">IF(VLOOKUP(Etudiants[[#This Row],[ID réponse]:[ID réponse]],[1]!Etudiants[#Data],MATCH(Etudiants[[#Headers],[Micro HF]],[1]!Etudiants[#Headers],0),FALSE)="","","x")</f>
        <v/>
      </c>
      <c r="S45" s="11" t="str" cm="1">
        <f t="array" ref="S45">IF(VLOOKUP(Etudiants[[#This Row],[ID réponse]:[ID réponse]],[1]!Etudiants[#Data],MATCH(Etudiants[[#Headers],[Casier]],[1]!Etudiants[#Headers],0),FALSE)="","","x")</f>
        <v/>
      </c>
      <c r="T45" s="11" t="str" cm="1">
        <f t="array" ref="T45">IF(VLOOKUP(Etudiants[[#This Row],[ID réponse]:[ID réponse]],[1]!Etudiants[#Data],MATCH(Etudiants[[#Headers],[Ordinateur]],[1]!Etudiants[#Headers],0),FALSE)="","","x")</f>
        <v/>
      </c>
      <c r="U45" s="11" t="str" cm="1">
        <f t="array" ref="U45">IF(VLOOKUP(Etudiants[[#This Row],[ID réponse]:[ID réponse]],[1]!Etudiants[#Data],MATCH(Etudiants[[#Headers],[Mobilier spécifique : à détailler]],[1]!Etudiants[#Headers],0),FALSE)="","","x")</f>
        <v/>
      </c>
      <c r="V45" s="11" t="str" cm="1">
        <f t="array" ref="V45">IF(VLOOKUP(Etudiants[[#This Row],[ID réponse]:[ID réponse]],[1]!Etudiants[#Data],MATCH(Etudiants[[#Headers],[Logiciel spécifique : à détailler]],[1]!Etudiants[#Headers],0),FALSE)="","","x")</f>
        <v/>
      </c>
      <c r="W45" s="11" t="str" cm="1">
        <f t="array" ref="W45">IF(VLOOKUP(Etudiants[[#This Row],[ID réponse]:[ID réponse]],[1]!Etudiants[#Data],MATCH(Etudiants[[#Headers],[Aide en TP]],[1]!Etudiants[#Headers],0),FALSE)="","","x")</f>
        <v/>
      </c>
      <c r="X45" s="11" t="str" cm="1">
        <f t="array" ref="X45">IF(VLOOKUP(Etudiants[[#This Row],[ID réponse]:[ID réponse]],[1]!Etudiants[#Data],MATCH(Etudiants[[#Headers],[Aménagement de l''EDT]],[1]!Etudiants[#Headers],0),FALSE)="","","x")</f>
        <v/>
      </c>
      <c r="Y45" s="11" t="str" cm="1">
        <f t="array" ref="Y45">IF(VLOOKUP(Etudiants[[#This Row],[ID réponse]:[ID réponse]],[1]!Etudiants[#Data],MATCH(Etudiants[[#Headers],[Sanitaire à proximité]],[1]!Etudiants[#Headers],0),FALSE)="","","x")</f>
        <v/>
      </c>
      <c r="Z45" s="11" t="str" cm="1">
        <f t="array" ref="Z45">IF(VLOOKUP(Etudiants[[#This Row],[ID réponse]:[ID réponse]],[1]!Etudiants[#Data],MATCH(Etudiants[[#Headers],[QCM papier]],[1]!Etudiants[#Headers],0),FALSE)="","","x")</f>
        <v/>
      </c>
      <c r="AA45" s="11" t="str" cm="1">
        <f t="array" ref="AA45">IF(VLOOKUP(Etudiants[[#This Row],[ID réponse]:[ID réponse]],[1]!Etudiants[#Data],MATCH(Etudiants[[#Headers],[Absences eventuelles excusées]],[1]!Etudiants[#Headers],0),FALSE)="","","x")</f>
        <v>x</v>
      </c>
      <c r="AB45" s="11" t="str" cm="1">
        <f t="array" ref="AB45">IF(VLOOKUP(Etudiants[[#This Row],[ID réponse]:[ID réponse]],[1]!Etudiants[#Data],MATCH(Etudiants[[#Headers],[Aménagement de l''année en 2 ans]],[1]!Etudiants[#Headers],0),FALSE)="","","x")</f>
        <v/>
      </c>
      <c r="AC45" s="11" t="str" cm="1">
        <f t="array" ref="AC45">IF(VLOOKUP(Etudiants[[#This Row],[ID réponse]:[ID réponse]],[1]!Etudiants[#Data],MATCH(Etudiants[[#Headers],[Passage des épreuves orales devant l''enseignant uniquement]],[1]!Etudiants[#Headers],0),FALSE)="","","x")</f>
        <v/>
      </c>
      <c r="AD45" s="11" t="str" cm="1">
        <f t="array" ref="AD45">IF(VLOOKUP(Etudiants[[#This Row],[ID réponse]:[ID réponse]],[1]!Etudiants[#Data],MATCH(Etudiants[[#Headers],[Dépénalisation des fautes d''orthographe]],[1]!Etudiants[#Headers],0),FALSE)="","","x")</f>
        <v/>
      </c>
      <c r="AE45" s="11" t="str" cm="1">
        <f t="array" ref="AE45">IF(VLOOKUP(Etudiants[[#This Row],[ID réponse]:[ID réponse]],[1]!Etudiants[#Data],MATCH(Etudiants[[#Headers],[Adaptation des écrits à l''oral]],[1]!Etudiants[#Headers],0),FALSE)="","","x")</f>
        <v/>
      </c>
      <c r="AF45" s="11" t="str" cm="1">
        <f t="array" ref="AF45">IF(VLOOKUP(Etudiants[[#This Row],[ID réponse]:[ID réponse]],[1]!Etudiants[#Data],MATCH(Etudiants[[#Headers],[Adaptation des oraux à l''écrit]],[1]!Etudiants[#Headers],0),FALSE)="","","x")</f>
        <v/>
      </c>
      <c r="AG45" s="11" t="str" cm="1">
        <f t="array" ref="AG45">IF(VLOOKUP(Etudiants[[#This Row],[ID réponse]:[ID réponse]],[1]!Etudiants[#Data],MATCH(Etudiants[[#Headers],[Compensation du temps de sortie]],[1]!Etudiants[#Headers],0),FALSE)="","","x")</f>
        <v/>
      </c>
      <c r="AH45" s="11" t="str" cm="1">
        <f t="array" ref="AH45">IF(VLOOKUP(Etudiants[[#This Row],[ID réponse]:[ID réponse]],[1]!Etudiants[#Data],MATCH(Etudiants[[#Headers],[Temps majoré]],[1]!Etudiants[#Headers],0),FALSE)="","","x")</f>
        <v>x</v>
      </c>
      <c r="AI45" s="11" t="str" cm="1">
        <f t="array" ref="AI45">IF(VLOOKUP(Etudiants[[#This Row],[ID réponse]:[ID réponse]],[1]!Etudiants[#Data],MATCH(Etudiants[[#Headers],[1/4]],[1]!Etudiants[#Headers],0),FALSE)="","","x")</f>
        <v/>
      </c>
      <c r="AJ45" s="11" t="str" cm="1">
        <f t="array" ref="AJ45">IF(VLOOKUP(Etudiants[[#This Row],[ID réponse]:[ID réponse]],[1]!Etudiants[#Data],MATCH(Etudiants[[#Headers],[1/3]],[1]!Etudiants[#Headers],0),FALSE)="","","x")</f>
        <v>x</v>
      </c>
      <c r="AK45" s="11" t="str" cm="1">
        <f t="array" ref="AK45">IF(VLOOKUP(Etudiants[[#This Row],[ID réponse]:[ID réponse]],[1]!Etudiants[#Data],MATCH(Etudiants[[#Headers],[1/2]],[1]!Etudiants[#Headers],0),FALSE)="","","x")</f>
        <v/>
      </c>
      <c r="AL45" s="11" t="str" cm="1">
        <f t="array" ref="AL45">IF(VLOOKUP(Etudiants[[#This Row],[ID réponse]:[ID réponse]],[1]!Etudiants[#Data],MATCH(Etudiants[[#Headers],[Ecrits]],[1]!Etudiants[#Headers],0),FALSE)="","","x")</f>
        <v>x</v>
      </c>
      <c r="AM45" s="11" t="str" cm="1">
        <f t="array" ref="AM45">IF(VLOOKUP(Etudiants[[#This Row],[ID réponse]:[ID réponse]],[1]!Etudiants[#Data],MATCH(Etudiants[[#Headers],[Oraux]],[1]!Etudiants[#Headers],0),FALSE)="","","x")</f>
        <v/>
      </c>
      <c r="AN45" s="11" t="str" cm="1">
        <f t="array" ref="AN45">IF(VLOOKUP(Etudiants[[#This Row],[ID réponse]:[ID réponse]],[1]!Etudiants[#Data],MATCH(Etudiants[[#Headers],[Pratiques]],[1]!Etudiants[#Headers],0),FALSE)="","","x")</f>
        <v>x</v>
      </c>
      <c r="AO45" s="11" t="str" cm="1">
        <f t="array" ref="AO45">IF(VLOOKUP(Etudiants[[#This Row],[ID réponse]:[ID réponse]],[1]!Etudiants[#Data],MATCH(Etudiants[[#Headers],[Préparations écrites des épreves orales]],[1]!Etudiants[#Headers],0),FALSE)="","","x")</f>
        <v/>
      </c>
      <c r="AP45" t="str" cm="1">
        <f t="array" ref="AP4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45" t="str" cm="1">
        <f t="array" ref="AQ4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5" t="str" cm="1">
        <f t="array" ref="AR4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5" t="str" cm="1">
        <f t="array" ref="AS4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5" t="str" cm="1">
        <f t="array" ref="AT4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5" t="str" cm="1">
        <f t="array" ref="AU4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6" spans="1:47" x14ac:dyDescent="0.25">
      <c r="A46">
        <f>IFERROR([1]!OfficeForms.Table[[#This Row],[Id]],"")</f>
        <v>52</v>
      </c>
      <c r="B46" t="str" cm="1">
        <f t="array" ref="B4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6" t="str" cm="1">
        <f t="array" ref="C4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6" t="str" cm="1">
        <f t="array" ref="D4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 xml:space="preserve">Master </v>
      </c>
      <c r="E46" t="str" cm="1">
        <f t="array" ref="E4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6" s="11" t="str" cm="1">
        <f t="array" ref="F46">IF(VLOOKUP(Etudiants[[#This Row],[ID réponse]:[ID réponse]],[1]!Etudiants[#Data],MATCH(Etudiants[[#Headers],[Aide en BU]],[1]!Etudiants[#Headers],0),FALSE)="","","x")</f>
        <v/>
      </c>
      <c r="G46" s="11" t="str" cm="1">
        <f t="array" ref="G46">IF(VLOOKUP(Etudiants[[#This Row],[ID réponse]:[ID réponse]],[1]!Etudiants[#Data],MATCH(Etudiants[[#Headers],[Tutorat d''intégration]],[1]!Etudiants[#Headers],0),FALSE)="","","x")</f>
        <v/>
      </c>
      <c r="H46" s="11" t="str" cm="1">
        <f t="array" ref="H46">IF(VLOOKUP(Etudiants[[#This Row],[ID réponse]:[ID réponse]],[1]!Etudiants[#Data],MATCH(Etudiants[[#Headers],[Secrétaire d''examens]],[1]!Etudiants[#Headers],0),FALSE)="","","x")</f>
        <v/>
      </c>
      <c r="I46" s="11" t="str" cm="1">
        <f t="array" ref="I46">IF(VLOOKUP(Etudiants[[#This Row],[ID réponse]:[ID réponse]],[1]!Etudiants[#Data],MATCH(Etudiants[[#Headers],[Sujets numériques]],[1]!Etudiants[#Headers],0),FALSE)="","","x")</f>
        <v/>
      </c>
      <c r="J46" s="11" t="str" cm="1">
        <f t="array" ref="J46">IF(VLOOKUP(Etudiants[[#This Row],[ID réponse]:[ID réponse]],[1]!Etudiants[#Data],MATCH(Etudiants[[#Headers],[Autorisation de sortie]],[1]!Etudiants[#Headers],0),FALSE)="","","x")</f>
        <v/>
      </c>
      <c r="K46" s="11" t="str" cm="1">
        <f t="array" ref="K46">IF(VLOOKUP(Etudiants[[#This Row],[ID réponse]:[ID réponse]],[1]!Etudiants[#Data],MATCH(Etudiants[[#Headers],[Prise de notes]],[1]!Etudiants[#Headers],0),FALSE)="","","x")</f>
        <v/>
      </c>
      <c r="L46" s="11" t="str" cm="1">
        <f t="array" ref="L46">IF(VLOOKUP(Etudiants[[#This Row],[ID réponse]:[ID réponse]],[1]!Etudiants[#Data],MATCH(Etudiants[[#Headers],[Rallonge des prêts en BU]],[1]!Etudiants[#Headers],0),FALSE)="","","x")</f>
        <v/>
      </c>
      <c r="M46" s="11" t="str" cm="1">
        <f t="array" ref="M46">IF(VLOOKUP(Etudiants[[#This Row],[ID réponse]:[ID réponse]],[1]!Etudiants[#Data],MATCH(Etudiants[[#Headers],[Soutien pédagogique]],[1]!Etudiants[#Headers],0),FALSE)="","","x")</f>
        <v/>
      </c>
      <c r="N46" s="11" t="str" cm="1">
        <f t="array" ref="N46">IF(VLOOKUP(Etudiants[[#This Row],[ID réponse]:[ID réponse]],[1]!Etudiants[#Data],MATCH(Etudiants[[#Headers],[Braille]],[1]!Etudiants[#Headers],0),FALSE)="","","x")</f>
        <v/>
      </c>
      <c r="O46" s="11" t="str" cm="1">
        <f t="array" ref="O46">IF(VLOOKUP(Etudiants[[#This Row],[ID réponse]:[ID réponse]],[1]!Etudiants[#Data],MATCH(Etudiants[[#Headers],[LSF/LPC]],[1]!Etudiants[#Headers],0),FALSE)="","","x")</f>
        <v/>
      </c>
      <c r="P46" s="11" t="str" cm="1">
        <f t="array" ref="P46">IF(VLOOKUP(Etudiants[[#This Row],[ID réponse]:[ID réponse]],[1]!Etudiants[#Data],MATCH(Etudiants[[#Headers],[Pas de support audio]],[1]!Etudiants[#Headers],0),FALSE)="","","x")</f>
        <v/>
      </c>
      <c r="Q46" s="11" t="str" cm="1">
        <f t="array" ref="Q46">IF(VLOOKUP(Etudiants[[#This Row],[ID réponse]:[ID réponse]],[1]!Etudiants[#Data],MATCH(Etudiants[[#Headers],[Assice confortable]],[1]!Etudiants[#Headers],0),FALSE)="","","x")</f>
        <v/>
      </c>
      <c r="R46" s="11" t="str" cm="1">
        <f t="array" ref="R46">IF(VLOOKUP(Etudiants[[#This Row],[ID réponse]:[ID réponse]],[1]!Etudiants[#Data],MATCH(Etudiants[[#Headers],[Micro HF]],[1]!Etudiants[#Headers],0),FALSE)="","","x")</f>
        <v/>
      </c>
      <c r="S46" s="11" t="str" cm="1">
        <f t="array" ref="S46">IF(VLOOKUP(Etudiants[[#This Row],[ID réponse]:[ID réponse]],[1]!Etudiants[#Data],MATCH(Etudiants[[#Headers],[Casier]],[1]!Etudiants[#Headers],0),FALSE)="","","x")</f>
        <v/>
      </c>
      <c r="T46" s="11" t="str" cm="1">
        <f t="array" ref="T46">IF(VLOOKUP(Etudiants[[#This Row],[ID réponse]:[ID réponse]],[1]!Etudiants[#Data],MATCH(Etudiants[[#Headers],[Ordinateur]],[1]!Etudiants[#Headers],0),FALSE)="","","x")</f>
        <v/>
      </c>
      <c r="U46" s="11" t="str" cm="1">
        <f t="array" ref="U46">IF(VLOOKUP(Etudiants[[#This Row],[ID réponse]:[ID réponse]],[1]!Etudiants[#Data],MATCH(Etudiants[[#Headers],[Mobilier spécifique : à détailler]],[1]!Etudiants[#Headers],0),FALSE)="","","x")</f>
        <v/>
      </c>
      <c r="V46" s="11" t="str" cm="1">
        <f t="array" ref="V46">IF(VLOOKUP(Etudiants[[#This Row],[ID réponse]:[ID réponse]],[1]!Etudiants[#Data],MATCH(Etudiants[[#Headers],[Logiciel spécifique : à détailler]],[1]!Etudiants[#Headers],0),FALSE)="","","x")</f>
        <v/>
      </c>
      <c r="W46" s="11" t="str" cm="1">
        <f t="array" ref="W46">IF(VLOOKUP(Etudiants[[#This Row],[ID réponse]:[ID réponse]],[1]!Etudiants[#Data],MATCH(Etudiants[[#Headers],[Aide en TP]],[1]!Etudiants[#Headers],0),FALSE)="","","x")</f>
        <v/>
      </c>
      <c r="X46" s="11" t="str" cm="1">
        <f t="array" ref="X46">IF(VLOOKUP(Etudiants[[#This Row],[ID réponse]:[ID réponse]],[1]!Etudiants[#Data],MATCH(Etudiants[[#Headers],[Aménagement de l''EDT]],[1]!Etudiants[#Headers],0),FALSE)="","","x")</f>
        <v/>
      </c>
      <c r="Y46" s="11" t="str" cm="1">
        <f t="array" ref="Y46">IF(VLOOKUP(Etudiants[[#This Row],[ID réponse]:[ID réponse]],[1]!Etudiants[#Data],MATCH(Etudiants[[#Headers],[Sanitaire à proximité]],[1]!Etudiants[#Headers],0),FALSE)="","","x")</f>
        <v/>
      </c>
      <c r="Z46" s="11" t="str" cm="1">
        <f t="array" ref="Z46">IF(VLOOKUP(Etudiants[[#This Row],[ID réponse]:[ID réponse]],[1]!Etudiants[#Data],MATCH(Etudiants[[#Headers],[QCM papier]],[1]!Etudiants[#Headers],0),FALSE)="","","x")</f>
        <v/>
      </c>
      <c r="AA46" s="11" t="str" cm="1">
        <f t="array" ref="AA46">IF(VLOOKUP(Etudiants[[#This Row],[ID réponse]:[ID réponse]],[1]!Etudiants[#Data],MATCH(Etudiants[[#Headers],[Absences eventuelles excusées]],[1]!Etudiants[#Headers],0),FALSE)="","","x")</f>
        <v/>
      </c>
      <c r="AB46" s="11" t="str" cm="1">
        <f t="array" ref="AB46">IF(VLOOKUP(Etudiants[[#This Row],[ID réponse]:[ID réponse]],[1]!Etudiants[#Data],MATCH(Etudiants[[#Headers],[Aménagement de l''année en 2 ans]],[1]!Etudiants[#Headers],0),FALSE)="","","x")</f>
        <v/>
      </c>
      <c r="AC46" s="11" t="str" cm="1">
        <f t="array" ref="AC46">IF(VLOOKUP(Etudiants[[#This Row],[ID réponse]:[ID réponse]],[1]!Etudiants[#Data],MATCH(Etudiants[[#Headers],[Passage des épreuves orales devant l''enseignant uniquement]],[1]!Etudiants[#Headers],0),FALSE)="","","x")</f>
        <v/>
      </c>
      <c r="AD46" s="11" t="str" cm="1">
        <f t="array" ref="AD46">IF(VLOOKUP(Etudiants[[#This Row],[ID réponse]:[ID réponse]],[1]!Etudiants[#Data],MATCH(Etudiants[[#Headers],[Dépénalisation des fautes d''orthographe]],[1]!Etudiants[#Headers],0),FALSE)="","","x")</f>
        <v/>
      </c>
      <c r="AE46" s="11" t="str" cm="1">
        <f t="array" ref="AE46">IF(VLOOKUP(Etudiants[[#This Row],[ID réponse]:[ID réponse]],[1]!Etudiants[#Data],MATCH(Etudiants[[#Headers],[Adaptation des écrits à l''oral]],[1]!Etudiants[#Headers],0),FALSE)="","","x")</f>
        <v/>
      </c>
      <c r="AF46" s="11" t="str" cm="1">
        <f t="array" ref="AF46">IF(VLOOKUP(Etudiants[[#This Row],[ID réponse]:[ID réponse]],[1]!Etudiants[#Data],MATCH(Etudiants[[#Headers],[Adaptation des oraux à l''écrit]],[1]!Etudiants[#Headers],0),FALSE)="","","x")</f>
        <v/>
      </c>
      <c r="AG46" s="11" t="str" cm="1">
        <f t="array" ref="AG46">IF(VLOOKUP(Etudiants[[#This Row],[ID réponse]:[ID réponse]],[1]!Etudiants[#Data],MATCH(Etudiants[[#Headers],[Compensation du temps de sortie]],[1]!Etudiants[#Headers],0),FALSE)="","","x")</f>
        <v/>
      </c>
      <c r="AH46" s="11" t="str" cm="1">
        <f t="array" ref="AH46">IF(VLOOKUP(Etudiants[[#This Row],[ID réponse]:[ID réponse]],[1]!Etudiants[#Data],MATCH(Etudiants[[#Headers],[Temps majoré]],[1]!Etudiants[#Headers],0),FALSE)="","","x")</f>
        <v/>
      </c>
      <c r="AI46" s="11" t="str" cm="1">
        <f t="array" ref="AI46">IF(VLOOKUP(Etudiants[[#This Row],[ID réponse]:[ID réponse]],[1]!Etudiants[#Data],MATCH(Etudiants[[#Headers],[1/4]],[1]!Etudiants[#Headers],0),FALSE)="","","x")</f>
        <v/>
      </c>
      <c r="AJ46" s="11" t="str" cm="1">
        <f t="array" ref="AJ46">IF(VLOOKUP(Etudiants[[#This Row],[ID réponse]:[ID réponse]],[1]!Etudiants[#Data],MATCH(Etudiants[[#Headers],[1/3]],[1]!Etudiants[#Headers],0),FALSE)="","","x")</f>
        <v/>
      </c>
      <c r="AK46" s="11" t="str" cm="1">
        <f t="array" ref="AK46">IF(VLOOKUP(Etudiants[[#This Row],[ID réponse]:[ID réponse]],[1]!Etudiants[#Data],MATCH(Etudiants[[#Headers],[1/2]],[1]!Etudiants[#Headers],0),FALSE)="","","x")</f>
        <v/>
      </c>
      <c r="AL46" s="11" t="str" cm="1">
        <f t="array" ref="AL46">IF(VLOOKUP(Etudiants[[#This Row],[ID réponse]:[ID réponse]],[1]!Etudiants[#Data],MATCH(Etudiants[[#Headers],[Ecrits]],[1]!Etudiants[#Headers],0),FALSE)="","","x")</f>
        <v/>
      </c>
      <c r="AM46" s="11" t="str" cm="1">
        <f t="array" ref="AM46">IF(VLOOKUP(Etudiants[[#This Row],[ID réponse]:[ID réponse]],[1]!Etudiants[#Data],MATCH(Etudiants[[#Headers],[Oraux]],[1]!Etudiants[#Headers],0),FALSE)="","","x")</f>
        <v/>
      </c>
      <c r="AN46" s="11" t="str" cm="1">
        <f t="array" ref="AN46">IF(VLOOKUP(Etudiants[[#This Row],[ID réponse]:[ID réponse]],[1]!Etudiants[#Data],MATCH(Etudiants[[#Headers],[Pratiques]],[1]!Etudiants[#Headers],0),FALSE)="","","x")</f>
        <v/>
      </c>
      <c r="AO46" s="11" t="str" cm="1">
        <f t="array" ref="AO46">IF(VLOOKUP(Etudiants[[#This Row],[ID réponse]:[ID réponse]],[1]!Etudiants[#Data],MATCH(Etudiants[[#Headers],[Préparations écrites des épreves orales]],[1]!Etudiants[#Headers],0),FALSE)="","","x")</f>
        <v/>
      </c>
      <c r="AP46" t="str" cm="1">
        <f t="array" ref="AP4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6" t="str" cm="1">
        <f t="array" ref="AQ4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6" t="str" cm="1">
        <f t="array" ref="AR4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6" t="str" cm="1">
        <f t="array" ref="AS4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6" t="str" cm="1">
        <f t="array" ref="AT4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6" t="str" cm="1">
        <f t="array" ref="AU4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7" spans="1:47" x14ac:dyDescent="0.25">
      <c r="A47">
        <f>IFERROR([1]!OfficeForms.Table[[#This Row],[Id]],"")</f>
        <v>53</v>
      </c>
      <c r="B47" t="str" cm="1">
        <f t="array" ref="B4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7" t="str" cm="1">
        <f t="array" ref="C4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7" t="str" cm="1">
        <f t="array" ref="D4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M1 MEEF PE</v>
      </c>
      <c r="E47" t="str" cm="1">
        <f t="array" ref="E4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7" s="11" t="str" cm="1">
        <f t="array" ref="F47">IF(VLOOKUP(Etudiants[[#This Row],[ID réponse]:[ID réponse]],[1]!Etudiants[#Data],MATCH(Etudiants[[#Headers],[Aide en BU]],[1]!Etudiants[#Headers],0),FALSE)="","","x")</f>
        <v/>
      </c>
      <c r="G47" s="11" t="str" cm="1">
        <f t="array" ref="G47">IF(VLOOKUP(Etudiants[[#This Row],[ID réponse]:[ID réponse]],[1]!Etudiants[#Data],MATCH(Etudiants[[#Headers],[Tutorat d''intégration]],[1]!Etudiants[#Headers],0),FALSE)="","","x")</f>
        <v/>
      </c>
      <c r="H47" s="11" t="str" cm="1">
        <f t="array" ref="H47">IF(VLOOKUP(Etudiants[[#This Row],[ID réponse]:[ID réponse]],[1]!Etudiants[#Data],MATCH(Etudiants[[#Headers],[Secrétaire d''examens]],[1]!Etudiants[#Headers],0),FALSE)="","","x")</f>
        <v/>
      </c>
      <c r="I47" s="11" t="str" cm="1">
        <f t="array" ref="I47">IF(VLOOKUP(Etudiants[[#This Row],[ID réponse]:[ID réponse]],[1]!Etudiants[#Data],MATCH(Etudiants[[#Headers],[Sujets numériques]],[1]!Etudiants[#Headers],0),FALSE)="","","x")</f>
        <v/>
      </c>
      <c r="J47" s="11" t="str" cm="1">
        <f t="array" ref="J47">IF(VLOOKUP(Etudiants[[#This Row],[ID réponse]:[ID réponse]],[1]!Etudiants[#Data],MATCH(Etudiants[[#Headers],[Autorisation de sortie]],[1]!Etudiants[#Headers],0),FALSE)="","","x")</f>
        <v/>
      </c>
      <c r="K47" s="11" t="str" cm="1">
        <f t="array" ref="K47">IF(VLOOKUP(Etudiants[[#This Row],[ID réponse]:[ID réponse]],[1]!Etudiants[#Data],MATCH(Etudiants[[#Headers],[Prise de notes]],[1]!Etudiants[#Headers],0),FALSE)="","","x")</f>
        <v/>
      </c>
      <c r="L47" s="11" t="str" cm="1">
        <f t="array" ref="L47">IF(VLOOKUP(Etudiants[[#This Row],[ID réponse]:[ID réponse]],[1]!Etudiants[#Data],MATCH(Etudiants[[#Headers],[Rallonge des prêts en BU]],[1]!Etudiants[#Headers],0),FALSE)="","","x")</f>
        <v/>
      </c>
      <c r="M47" s="11" t="str" cm="1">
        <f t="array" ref="M47">IF(VLOOKUP(Etudiants[[#This Row],[ID réponse]:[ID réponse]],[1]!Etudiants[#Data],MATCH(Etudiants[[#Headers],[Soutien pédagogique]],[1]!Etudiants[#Headers],0),FALSE)="","","x")</f>
        <v/>
      </c>
      <c r="N47" s="11" t="str" cm="1">
        <f t="array" ref="N47">IF(VLOOKUP(Etudiants[[#This Row],[ID réponse]:[ID réponse]],[1]!Etudiants[#Data],MATCH(Etudiants[[#Headers],[Braille]],[1]!Etudiants[#Headers],0),FALSE)="","","x")</f>
        <v/>
      </c>
      <c r="O47" s="11" t="str" cm="1">
        <f t="array" ref="O47">IF(VLOOKUP(Etudiants[[#This Row],[ID réponse]:[ID réponse]],[1]!Etudiants[#Data],MATCH(Etudiants[[#Headers],[LSF/LPC]],[1]!Etudiants[#Headers],0),FALSE)="","","x")</f>
        <v/>
      </c>
      <c r="P47" s="11" t="str" cm="1">
        <f t="array" ref="P47">IF(VLOOKUP(Etudiants[[#This Row],[ID réponse]:[ID réponse]],[1]!Etudiants[#Data],MATCH(Etudiants[[#Headers],[Pas de support audio]],[1]!Etudiants[#Headers],0),FALSE)="","","x")</f>
        <v/>
      </c>
      <c r="Q47" s="11" t="str" cm="1">
        <f t="array" ref="Q47">IF(VLOOKUP(Etudiants[[#This Row],[ID réponse]:[ID réponse]],[1]!Etudiants[#Data],MATCH(Etudiants[[#Headers],[Assice confortable]],[1]!Etudiants[#Headers],0),FALSE)="","","x")</f>
        <v/>
      </c>
      <c r="R47" s="11" t="str" cm="1">
        <f t="array" ref="R47">IF(VLOOKUP(Etudiants[[#This Row],[ID réponse]:[ID réponse]],[1]!Etudiants[#Data],MATCH(Etudiants[[#Headers],[Micro HF]],[1]!Etudiants[#Headers],0),FALSE)="","","x")</f>
        <v/>
      </c>
      <c r="S47" s="11" t="str" cm="1">
        <f t="array" ref="S47">IF(VLOOKUP(Etudiants[[#This Row],[ID réponse]:[ID réponse]],[1]!Etudiants[#Data],MATCH(Etudiants[[#Headers],[Casier]],[1]!Etudiants[#Headers],0),FALSE)="","","x")</f>
        <v/>
      </c>
      <c r="T47" s="11" t="str" cm="1">
        <f t="array" ref="T47">IF(VLOOKUP(Etudiants[[#This Row],[ID réponse]:[ID réponse]],[1]!Etudiants[#Data],MATCH(Etudiants[[#Headers],[Ordinateur]],[1]!Etudiants[#Headers],0),FALSE)="","","x")</f>
        <v/>
      </c>
      <c r="U47" s="11" t="str" cm="1">
        <f t="array" ref="U47">IF(VLOOKUP(Etudiants[[#This Row],[ID réponse]:[ID réponse]],[1]!Etudiants[#Data],MATCH(Etudiants[[#Headers],[Mobilier spécifique : à détailler]],[1]!Etudiants[#Headers],0),FALSE)="","","x")</f>
        <v/>
      </c>
      <c r="V47" s="11" t="str" cm="1">
        <f t="array" ref="V47">IF(VLOOKUP(Etudiants[[#This Row],[ID réponse]:[ID réponse]],[1]!Etudiants[#Data],MATCH(Etudiants[[#Headers],[Logiciel spécifique : à détailler]],[1]!Etudiants[#Headers],0),FALSE)="","","x")</f>
        <v/>
      </c>
      <c r="W47" s="11" t="str" cm="1">
        <f t="array" ref="W47">IF(VLOOKUP(Etudiants[[#This Row],[ID réponse]:[ID réponse]],[1]!Etudiants[#Data],MATCH(Etudiants[[#Headers],[Aide en TP]],[1]!Etudiants[#Headers],0),FALSE)="","","x")</f>
        <v/>
      </c>
      <c r="X47" s="11" t="str" cm="1">
        <f t="array" ref="X47">IF(VLOOKUP(Etudiants[[#This Row],[ID réponse]:[ID réponse]],[1]!Etudiants[#Data],MATCH(Etudiants[[#Headers],[Aménagement de l''EDT]],[1]!Etudiants[#Headers],0),FALSE)="","","x")</f>
        <v/>
      </c>
      <c r="Y47" s="11" t="str" cm="1">
        <f t="array" ref="Y47">IF(VLOOKUP(Etudiants[[#This Row],[ID réponse]:[ID réponse]],[1]!Etudiants[#Data],MATCH(Etudiants[[#Headers],[Sanitaire à proximité]],[1]!Etudiants[#Headers],0),FALSE)="","","x")</f>
        <v/>
      </c>
      <c r="Z47" s="11" t="str" cm="1">
        <f t="array" ref="Z47">IF(VLOOKUP(Etudiants[[#This Row],[ID réponse]:[ID réponse]],[1]!Etudiants[#Data],MATCH(Etudiants[[#Headers],[QCM papier]],[1]!Etudiants[#Headers],0),FALSE)="","","x")</f>
        <v/>
      </c>
      <c r="AA47" s="11" t="str" cm="1">
        <f t="array" ref="AA47">IF(VLOOKUP(Etudiants[[#This Row],[ID réponse]:[ID réponse]],[1]!Etudiants[#Data],MATCH(Etudiants[[#Headers],[Absences eventuelles excusées]],[1]!Etudiants[#Headers],0),FALSE)="","","x")</f>
        <v/>
      </c>
      <c r="AB47" s="11" t="str" cm="1">
        <f t="array" ref="AB47">IF(VLOOKUP(Etudiants[[#This Row],[ID réponse]:[ID réponse]],[1]!Etudiants[#Data],MATCH(Etudiants[[#Headers],[Aménagement de l''année en 2 ans]],[1]!Etudiants[#Headers],0),FALSE)="","","x")</f>
        <v/>
      </c>
      <c r="AC47" s="11" t="str" cm="1">
        <f t="array" ref="AC47">IF(VLOOKUP(Etudiants[[#This Row],[ID réponse]:[ID réponse]],[1]!Etudiants[#Data],MATCH(Etudiants[[#Headers],[Passage des épreuves orales devant l''enseignant uniquement]],[1]!Etudiants[#Headers],0),FALSE)="","","x")</f>
        <v/>
      </c>
      <c r="AD47" s="11" t="str" cm="1">
        <f t="array" ref="AD47">IF(VLOOKUP(Etudiants[[#This Row],[ID réponse]:[ID réponse]],[1]!Etudiants[#Data],MATCH(Etudiants[[#Headers],[Dépénalisation des fautes d''orthographe]],[1]!Etudiants[#Headers],0),FALSE)="","","x")</f>
        <v>x</v>
      </c>
      <c r="AE47" s="11" t="str" cm="1">
        <f t="array" ref="AE47">IF(VLOOKUP(Etudiants[[#This Row],[ID réponse]:[ID réponse]],[1]!Etudiants[#Data],MATCH(Etudiants[[#Headers],[Adaptation des écrits à l''oral]],[1]!Etudiants[#Headers],0),FALSE)="","","x")</f>
        <v/>
      </c>
      <c r="AF47" s="11" t="str" cm="1">
        <f t="array" ref="AF47">IF(VLOOKUP(Etudiants[[#This Row],[ID réponse]:[ID réponse]],[1]!Etudiants[#Data],MATCH(Etudiants[[#Headers],[Adaptation des oraux à l''écrit]],[1]!Etudiants[#Headers],0),FALSE)="","","x")</f>
        <v/>
      </c>
      <c r="AG47" s="11" t="str" cm="1">
        <f t="array" ref="AG47">IF(VLOOKUP(Etudiants[[#This Row],[ID réponse]:[ID réponse]],[1]!Etudiants[#Data],MATCH(Etudiants[[#Headers],[Compensation du temps de sortie]],[1]!Etudiants[#Headers],0),FALSE)="","","x")</f>
        <v/>
      </c>
      <c r="AH47" s="11" t="str" cm="1">
        <f t="array" ref="AH47">IF(VLOOKUP(Etudiants[[#This Row],[ID réponse]:[ID réponse]],[1]!Etudiants[#Data],MATCH(Etudiants[[#Headers],[Temps majoré]],[1]!Etudiants[#Headers],0),FALSE)="","","x")</f>
        <v>x</v>
      </c>
      <c r="AI47" s="11" t="str" cm="1">
        <f t="array" ref="AI47">IF(VLOOKUP(Etudiants[[#This Row],[ID réponse]:[ID réponse]],[1]!Etudiants[#Data],MATCH(Etudiants[[#Headers],[1/4]],[1]!Etudiants[#Headers],0),FALSE)="","","x")</f>
        <v/>
      </c>
      <c r="AJ47" s="11" t="str" cm="1">
        <f t="array" ref="AJ47">IF(VLOOKUP(Etudiants[[#This Row],[ID réponse]:[ID réponse]],[1]!Etudiants[#Data],MATCH(Etudiants[[#Headers],[1/3]],[1]!Etudiants[#Headers],0),FALSE)="","","x")</f>
        <v>x</v>
      </c>
      <c r="AK47" s="11" t="str" cm="1">
        <f t="array" ref="AK47">IF(VLOOKUP(Etudiants[[#This Row],[ID réponse]:[ID réponse]],[1]!Etudiants[#Data],MATCH(Etudiants[[#Headers],[1/2]],[1]!Etudiants[#Headers],0),FALSE)="","","x")</f>
        <v/>
      </c>
      <c r="AL47" s="11" t="str" cm="1">
        <f t="array" ref="AL47">IF(VLOOKUP(Etudiants[[#This Row],[ID réponse]:[ID réponse]],[1]!Etudiants[#Data],MATCH(Etudiants[[#Headers],[Ecrits]],[1]!Etudiants[#Headers],0),FALSE)="","","x")</f>
        <v>x</v>
      </c>
      <c r="AM47" s="11" t="str" cm="1">
        <f t="array" ref="AM47">IF(VLOOKUP(Etudiants[[#This Row],[ID réponse]:[ID réponse]],[1]!Etudiants[#Data],MATCH(Etudiants[[#Headers],[Oraux]],[1]!Etudiants[#Headers],0),FALSE)="","","x")</f>
        <v/>
      </c>
      <c r="AN47" s="11" t="str" cm="1">
        <f t="array" ref="AN47">IF(VLOOKUP(Etudiants[[#This Row],[ID réponse]:[ID réponse]],[1]!Etudiants[#Data],MATCH(Etudiants[[#Headers],[Pratiques]],[1]!Etudiants[#Headers],0),FALSE)="","","x")</f>
        <v>x</v>
      </c>
      <c r="AO47" s="11" t="str" cm="1">
        <f t="array" ref="AO47">IF(VLOOKUP(Etudiants[[#This Row],[ID réponse]:[ID réponse]],[1]!Etudiants[#Data],MATCH(Etudiants[[#Headers],[Préparations écrites des épreves orales]],[1]!Etudiants[#Headers],0),FALSE)="","","x")</f>
        <v/>
      </c>
      <c r="AP47" t="str" cm="1">
        <f t="array" ref="AP4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Masculin</v>
      </c>
      <c r="AQ47" t="str" cm="1">
        <f t="array" ref="AQ4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7" t="str" cm="1">
        <f t="array" ref="AR4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7" t="str" cm="1">
        <f t="array" ref="AS4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7" t="str" cm="1">
        <f t="array" ref="AT4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7" t="str" cm="1">
        <f t="array" ref="AU4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8" spans="1:47" x14ac:dyDescent="0.25">
      <c r="A48">
        <f>IFERROR([1]!OfficeForms.Table[[#This Row],[Id]],"")</f>
        <v>54</v>
      </c>
      <c r="B48" t="str" cm="1">
        <f t="array" ref="B4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>Ipsum</v>
      </c>
      <c r="C48" t="str" cm="1">
        <f t="array" ref="C4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>Lorem</v>
      </c>
      <c r="D48" t="str" cm="1">
        <f t="array" ref="D4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>L1 Histoire</v>
      </c>
      <c r="E48" t="str" cm="1">
        <f t="array" ref="E4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8" s="11" t="str" cm="1">
        <f t="array" ref="F48">IF(VLOOKUP(Etudiants[[#This Row],[ID réponse]:[ID réponse]],[1]!Etudiants[#Data],MATCH(Etudiants[[#Headers],[Aide en BU]],[1]!Etudiants[#Headers],0),FALSE)="","","x")</f>
        <v/>
      </c>
      <c r="G48" s="11" t="str" cm="1">
        <f t="array" ref="G48">IF(VLOOKUP(Etudiants[[#This Row],[ID réponse]:[ID réponse]],[1]!Etudiants[#Data],MATCH(Etudiants[[#Headers],[Tutorat d''intégration]],[1]!Etudiants[#Headers],0),FALSE)="","","x")</f>
        <v/>
      </c>
      <c r="H48" s="11" t="str" cm="1">
        <f t="array" ref="H48">IF(VLOOKUP(Etudiants[[#This Row],[ID réponse]:[ID réponse]],[1]!Etudiants[#Data],MATCH(Etudiants[[#Headers],[Secrétaire d''examens]],[1]!Etudiants[#Headers],0),FALSE)="","","x")</f>
        <v/>
      </c>
      <c r="I48" s="11" t="str" cm="1">
        <f t="array" ref="I48">IF(VLOOKUP(Etudiants[[#This Row],[ID réponse]:[ID réponse]],[1]!Etudiants[#Data],MATCH(Etudiants[[#Headers],[Sujets numériques]],[1]!Etudiants[#Headers],0),FALSE)="","","x")</f>
        <v/>
      </c>
      <c r="J48" s="11" t="str" cm="1">
        <f t="array" ref="J48">IF(VLOOKUP(Etudiants[[#This Row],[ID réponse]:[ID réponse]],[1]!Etudiants[#Data],MATCH(Etudiants[[#Headers],[Autorisation de sortie]],[1]!Etudiants[#Headers],0),FALSE)="","","x")</f>
        <v/>
      </c>
      <c r="K48" s="11" t="str" cm="1">
        <f t="array" ref="K48">IF(VLOOKUP(Etudiants[[#This Row],[ID réponse]:[ID réponse]],[1]!Etudiants[#Data],MATCH(Etudiants[[#Headers],[Prise de notes]],[1]!Etudiants[#Headers],0),FALSE)="","","x")</f>
        <v/>
      </c>
      <c r="L48" s="11" t="str" cm="1">
        <f t="array" ref="L48">IF(VLOOKUP(Etudiants[[#This Row],[ID réponse]:[ID réponse]],[1]!Etudiants[#Data],MATCH(Etudiants[[#Headers],[Rallonge des prêts en BU]],[1]!Etudiants[#Headers],0),FALSE)="","","x")</f>
        <v/>
      </c>
      <c r="M48" s="11" t="str" cm="1">
        <f t="array" ref="M48">IF(VLOOKUP(Etudiants[[#This Row],[ID réponse]:[ID réponse]],[1]!Etudiants[#Data],MATCH(Etudiants[[#Headers],[Soutien pédagogique]],[1]!Etudiants[#Headers],0),FALSE)="","","x")</f>
        <v/>
      </c>
      <c r="N48" s="11" t="str" cm="1">
        <f t="array" ref="N48">IF(VLOOKUP(Etudiants[[#This Row],[ID réponse]:[ID réponse]],[1]!Etudiants[#Data],MATCH(Etudiants[[#Headers],[Braille]],[1]!Etudiants[#Headers],0),FALSE)="","","x")</f>
        <v/>
      </c>
      <c r="O48" s="11" t="str" cm="1">
        <f t="array" ref="O48">IF(VLOOKUP(Etudiants[[#This Row],[ID réponse]:[ID réponse]],[1]!Etudiants[#Data],MATCH(Etudiants[[#Headers],[LSF/LPC]],[1]!Etudiants[#Headers],0),FALSE)="","","x")</f>
        <v/>
      </c>
      <c r="P48" s="11" t="str" cm="1">
        <f t="array" ref="P48">IF(VLOOKUP(Etudiants[[#This Row],[ID réponse]:[ID réponse]],[1]!Etudiants[#Data],MATCH(Etudiants[[#Headers],[Pas de support audio]],[1]!Etudiants[#Headers],0),FALSE)="","","x")</f>
        <v/>
      </c>
      <c r="Q48" s="11" t="str" cm="1">
        <f t="array" ref="Q48">IF(VLOOKUP(Etudiants[[#This Row],[ID réponse]:[ID réponse]],[1]!Etudiants[#Data],MATCH(Etudiants[[#Headers],[Assice confortable]],[1]!Etudiants[#Headers],0),FALSE)="","","x")</f>
        <v/>
      </c>
      <c r="R48" s="11" t="str" cm="1">
        <f t="array" ref="R48">IF(VLOOKUP(Etudiants[[#This Row],[ID réponse]:[ID réponse]],[1]!Etudiants[#Data],MATCH(Etudiants[[#Headers],[Micro HF]],[1]!Etudiants[#Headers],0),FALSE)="","","x")</f>
        <v/>
      </c>
      <c r="S48" s="11" t="str" cm="1">
        <f t="array" ref="S48">IF(VLOOKUP(Etudiants[[#This Row],[ID réponse]:[ID réponse]],[1]!Etudiants[#Data],MATCH(Etudiants[[#Headers],[Casier]],[1]!Etudiants[#Headers],0),FALSE)="","","x")</f>
        <v/>
      </c>
      <c r="T48" s="11" t="str" cm="1">
        <f t="array" ref="T48">IF(VLOOKUP(Etudiants[[#This Row],[ID réponse]:[ID réponse]],[1]!Etudiants[#Data],MATCH(Etudiants[[#Headers],[Ordinateur]],[1]!Etudiants[#Headers],0),FALSE)="","","x")</f>
        <v/>
      </c>
      <c r="U48" s="11" t="str" cm="1">
        <f t="array" ref="U48">IF(VLOOKUP(Etudiants[[#This Row],[ID réponse]:[ID réponse]],[1]!Etudiants[#Data],MATCH(Etudiants[[#Headers],[Mobilier spécifique : à détailler]],[1]!Etudiants[#Headers],0),FALSE)="","","x")</f>
        <v/>
      </c>
      <c r="V48" s="11" t="str" cm="1">
        <f t="array" ref="V48">IF(VLOOKUP(Etudiants[[#This Row],[ID réponse]:[ID réponse]],[1]!Etudiants[#Data],MATCH(Etudiants[[#Headers],[Logiciel spécifique : à détailler]],[1]!Etudiants[#Headers],0),FALSE)="","","x")</f>
        <v/>
      </c>
      <c r="W48" s="11" t="str" cm="1">
        <f t="array" ref="W48">IF(VLOOKUP(Etudiants[[#This Row],[ID réponse]:[ID réponse]],[1]!Etudiants[#Data],MATCH(Etudiants[[#Headers],[Aide en TP]],[1]!Etudiants[#Headers],0),FALSE)="","","x")</f>
        <v/>
      </c>
      <c r="X48" s="11" t="str" cm="1">
        <f t="array" ref="X48">IF(VLOOKUP(Etudiants[[#This Row],[ID réponse]:[ID réponse]],[1]!Etudiants[#Data],MATCH(Etudiants[[#Headers],[Aménagement de l''EDT]],[1]!Etudiants[#Headers],0),FALSE)="","","x")</f>
        <v/>
      </c>
      <c r="Y48" s="11" t="str" cm="1">
        <f t="array" ref="Y48">IF(VLOOKUP(Etudiants[[#This Row],[ID réponse]:[ID réponse]],[1]!Etudiants[#Data],MATCH(Etudiants[[#Headers],[Sanitaire à proximité]],[1]!Etudiants[#Headers],0),FALSE)="","","x")</f>
        <v/>
      </c>
      <c r="Z48" s="11" t="str" cm="1">
        <f t="array" ref="Z48">IF(VLOOKUP(Etudiants[[#This Row],[ID réponse]:[ID réponse]],[1]!Etudiants[#Data],MATCH(Etudiants[[#Headers],[QCM papier]],[1]!Etudiants[#Headers],0),FALSE)="","","x")</f>
        <v/>
      </c>
      <c r="AA48" s="11" t="str" cm="1">
        <f t="array" ref="AA48">IF(VLOOKUP(Etudiants[[#This Row],[ID réponse]:[ID réponse]],[1]!Etudiants[#Data],MATCH(Etudiants[[#Headers],[Absences eventuelles excusées]],[1]!Etudiants[#Headers],0),FALSE)="","","x")</f>
        <v>x</v>
      </c>
      <c r="AB48" s="11" t="str" cm="1">
        <f t="array" ref="AB48">IF(VLOOKUP(Etudiants[[#This Row],[ID réponse]:[ID réponse]],[1]!Etudiants[#Data],MATCH(Etudiants[[#Headers],[Aménagement de l''année en 2 ans]],[1]!Etudiants[#Headers],0),FALSE)="","","x")</f>
        <v/>
      </c>
      <c r="AC48" s="11" t="str" cm="1">
        <f t="array" ref="AC48">IF(VLOOKUP(Etudiants[[#This Row],[ID réponse]:[ID réponse]],[1]!Etudiants[#Data],MATCH(Etudiants[[#Headers],[Passage des épreuves orales devant l''enseignant uniquement]],[1]!Etudiants[#Headers],0),FALSE)="","","x")</f>
        <v/>
      </c>
      <c r="AD48" s="11" t="str" cm="1">
        <f t="array" ref="AD48">IF(VLOOKUP(Etudiants[[#This Row],[ID réponse]:[ID réponse]],[1]!Etudiants[#Data],MATCH(Etudiants[[#Headers],[Dépénalisation des fautes d''orthographe]],[1]!Etudiants[#Headers],0),FALSE)="","","x")</f>
        <v/>
      </c>
      <c r="AE48" s="11" t="str" cm="1">
        <f t="array" ref="AE48">IF(VLOOKUP(Etudiants[[#This Row],[ID réponse]:[ID réponse]],[1]!Etudiants[#Data],MATCH(Etudiants[[#Headers],[Adaptation des écrits à l''oral]],[1]!Etudiants[#Headers],0),FALSE)="","","x")</f>
        <v/>
      </c>
      <c r="AF48" s="11" t="str" cm="1">
        <f t="array" ref="AF48">IF(VLOOKUP(Etudiants[[#This Row],[ID réponse]:[ID réponse]],[1]!Etudiants[#Data],MATCH(Etudiants[[#Headers],[Adaptation des oraux à l''écrit]],[1]!Etudiants[#Headers],0),FALSE)="","","x")</f>
        <v/>
      </c>
      <c r="AG48" s="11" t="str" cm="1">
        <f t="array" ref="AG48">IF(VLOOKUP(Etudiants[[#This Row],[ID réponse]:[ID réponse]],[1]!Etudiants[#Data],MATCH(Etudiants[[#Headers],[Compensation du temps de sortie]],[1]!Etudiants[#Headers],0),FALSE)="","","x")</f>
        <v/>
      </c>
      <c r="AH48" s="11" t="str" cm="1">
        <f t="array" ref="AH48">IF(VLOOKUP(Etudiants[[#This Row],[ID réponse]:[ID réponse]],[1]!Etudiants[#Data],MATCH(Etudiants[[#Headers],[Temps majoré]],[1]!Etudiants[#Headers],0),FALSE)="","","x")</f>
        <v>x</v>
      </c>
      <c r="AI48" s="11" t="str" cm="1">
        <f t="array" ref="AI48">IF(VLOOKUP(Etudiants[[#This Row],[ID réponse]:[ID réponse]],[1]!Etudiants[#Data],MATCH(Etudiants[[#Headers],[1/4]],[1]!Etudiants[#Headers],0),FALSE)="","","x")</f>
        <v/>
      </c>
      <c r="AJ48" s="11" t="str" cm="1">
        <f t="array" ref="AJ48">IF(VLOOKUP(Etudiants[[#This Row],[ID réponse]:[ID réponse]],[1]!Etudiants[#Data],MATCH(Etudiants[[#Headers],[1/3]],[1]!Etudiants[#Headers],0),FALSE)="","","x")</f>
        <v>x</v>
      </c>
      <c r="AK48" s="11" t="str" cm="1">
        <f t="array" ref="AK48">IF(VLOOKUP(Etudiants[[#This Row],[ID réponse]:[ID réponse]],[1]!Etudiants[#Data],MATCH(Etudiants[[#Headers],[1/2]],[1]!Etudiants[#Headers],0),FALSE)="","","x")</f>
        <v/>
      </c>
      <c r="AL48" s="11" t="str" cm="1">
        <f t="array" ref="AL48">IF(VLOOKUP(Etudiants[[#This Row],[ID réponse]:[ID réponse]],[1]!Etudiants[#Data],MATCH(Etudiants[[#Headers],[Ecrits]],[1]!Etudiants[#Headers],0),FALSE)="","","x")</f>
        <v>x</v>
      </c>
      <c r="AM48" s="11" t="str" cm="1">
        <f t="array" ref="AM48">IF(VLOOKUP(Etudiants[[#This Row],[ID réponse]:[ID réponse]],[1]!Etudiants[#Data],MATCH(Etudiants[[#Headers],[Oraux]],[1]!Etudiants[#Headers],0),FALSE)="","","x")</f>
        <v/>
      </c>
      <c r="AN48" s="11" t="str" cm="1">
        <f t="array" ref="AN48">IF(VLOOKUP(Etudiants[[#This Row],[ID réponse]:[ID réponse]],[1]!Etudiants[#Data],MATCH(Etudiants[[#Headers],[Pratiques]],[1]!Etudiants[#Headers],0),FALSE)="","","x")</f>
        <v/>
      </c>
      <c r="AO48" s="11" t="str" cm="1">
        <f t="array" ref="AO48">IF(VLOOKUP(Etudiants[[#This Row],[ID réponse]:[ID réponse]],[1]!Etudiants[#Data],MATCH(Etudiants[[#Headers],[Préparations écrites des épreves orales]],[1]!Etudiants[#Headers],0),FALSE)="","","x")</f>
        <v/>
      </c>
      <c r="AP48" t="str" cm="1">
        <f t="array" ref="AP4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>Féminin</v>
      </c>
      <c r="AQ48" t="str" cm="1">
        <f t="array" ref="AQ4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8" t="str" cm="1">
        <f t="array" ref="AR4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8" t="str" cm="1">
        <f t="array" ref="AS4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8" t="str" cm="1">
        <f t="array" ref="AT4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8" t="str" cm="1">
        <f t="array" ref="AU4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49" spans="1:47" x14ac:dyDescent="0.25">
      <c r="A49" t="str">
        <f>IFERROR([1]!OfficeForms.Table[[#This Row],[Id]],"")</f>
        <v/>
      </c>
      <c r="B49" t="str" cm="1">
        <f t="array" ref="B4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49" t="str" cm="1">
        <f t="array" ref="C4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49" t="str" cm="1">
        <f t="array" ref="D4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49" t="str" cm="1">
        <f t="array" ref="E4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49" s="11" t="str" cm="1">
        <f t="array" ref="F49">IF(VLOOKUP(Etudiants[[#This Row],[ID réponse]:[ID réponse]],[1]!Etudiants[#Data],MATCH(Etudiants[[#Headers],[Aide en BU]],[1]!Etudiants[#Headers],0),FALSE)="","","x")</f>
        <v/>
      </c>
      <c r="G49" s="11" t="str" cm="1">
        <f t="array" ref="G49">IF(VLOOKUP(Etudiants[[#This Row],[ID réponse]:[ID réponse]],[1]!Etudiants[#Data],MATCH(Etudiants[[#Headers],[Tutorat d''intégration]],[1]!Etudiants[#Headers],0),FALSE)="","","x")</f>
        <v/>
      </c>
      <c r="H49" s="11" t="str" cm="1">
        <f t="array" ref="H49">IF(VLOOKUP(Etudiants[[#This Row],[ID réponse]:[ID réponse]],[1]!Etudiants[#Data],MATCH(Etudiants[[#Headers],[Secrétaire d''examens]],[1]!Etudiants[#Headers],0),FALSE)="","","x")</f>
        <v/>
      </c>
      <c r="I49" s="11" t="str" cm="1">
        <f t="array" ref="I49">IF(VLOOKUP(Etudiants[[#This Row],[ID réponse]:[ID réponse]],[1]!Etudiants[#Data],MATCH(Etudiants[[#Headers],[Sujets numériques]],[1]!Etudiants[#Headers],0),FALSE)="","","x")</f>
        <v/>
      </c>
      <c r="J49" s="11" t="str" cm="1">
        <f t="array" ref="J49">IF(VLOOKUP(Etudiants[[#This Row],[ID réponse]:[ID réponse]],[1]!Etudiants[#Data],MATCH(Etudiants[[#Headers],[Autorisation de sortie]],[1]!Etudiants[#Headers],0),FALSE)="","","x")</f>
        <v/>
      </c>
      <c r="K49" s="11" t="str" cm="1">
        <f t="array" ref="K49">IF(VLOOKUP(Etudiants[[#This Row],[ID réponse]:[ID réponse]],[1]!Etudiants[#Data],MATCH(Etudiants[[#Headers],[Prise de notes]],[1]!Etudiants[#Headers],0),FALSE)="","","x")</f>
        <v/>
      </c>
      <c r="L49" s="11" t="str" cm="1">
        <f t="array" ref="L49">IF(VLOOKUP(Etudiants[[#This Row],[ID réponse]:[ID réponse]],[1]!Etudiants[#Data],MATCH(Etudiants[[#Headers],[Rallonge des prêts en BU]],[1]!Etudiants[#Headers],0),FALSE)="","","x")</f>
        <v/>
      </c>
      <c r="M49" s="11" t="str" cm="1">
        <f t="array" ref="M49">IF(VLOOKUP(Etudiants[[#This Row],[ID réponse]:[ID réponse]],[1]!Etudiants[#Data],MATCH(Etudiants[[#Headers],[Soutien pédagogique]],[1]!Etudiants[#Headers],0),FALSE)="","","x")</f>
        <v/>
      </c>
      <c r="N49" s="11" t="str" cm="1">
        <f t="array" ref="N49">IF(VLOOKUP(Etudiants[[#This Row],[ID réponse]:[ID réponse]],[1]!Etudiants[#Data],MATCH(Etudiants[[#Headers],[Braille]],[1]!Etudiants[#Headers],0),FALSE)="","","x")</f>
        <v/>
      </c>
      <c r="O49" s="11" t="str" cm="1">
        <f t="array" ref="O49">IF(VLOOKUP(Etudiants[[#This Row],[ID réponse]:[ID réponse]],[1]!Etudiants[#Data],MATCH(Etudiants[[#Headers],[LSF/LPC]],[1]!Etudiants[#Headers],0),FALSE)="","","x")</f>
        <v/>
      </c>
      <c r="P49" s="11" t="str" cm="1">
        <f t="array" ref="P49">IF(VLOOKUP(Etudiants[[#This Row],[ID réponse]:[ID réponse]],[1]!Etudiants[#Data],MATCH(Etudiants[[#Headers],[Pas de support audio]],[1]!Etudiants[#Headers],0),FALSE)="","","x")</f>
        <v/>
      </c>
      <c r="Q49" s="11" t="str" cm="1">
        <f t="array" ref="Q49">IF(VLOOKUP(Etudiants[[#This Row],[ID réponse]:[ID réponse]],[1]!Etudiants[#Data],MATCH(Etudiants[[#Headers],[Assice confortable]],[1]!Etudiants[#Headers],0),FALSE)="","","x")</f>
        <v/>
      </c>
      <c r="R49" s="11" t="str" cm="1">
        <f t="array" ref="R49">IF(VLOOKUP(Etudiants[[#This Row],[ID réponse]:[ID réponse]],[1]!Etudiants[#Data],MATCH(Etudiants[[#Headers],[Micro HF]],[1]!Etudiants[#Headers],0),FALSE)="","","x")</f>
        <v/>
      </c>
      <c r="S49" s="11" t="str" cm="1">
        <f t="array" ref="S49">IF(VLOOKUP(Etudiants[[#This Row],[ID réponse]:[ID réponse]],[1]!Etudiants[#Data],MATCH(Etudiants[[#Headers],[Casier]],[1]!Etudiants[#Headers],0),FALSE)="","","x")</f>
        <v/>
      </c>
      <c r="T49" s="11" t="str" cm="1">
        <f t="array" ref="T49">IF(VLOOKUP(Etudiants[[#This Row],[ID réponse]:[ID réponse]],[1]!Etudiants[#Data],MATCH(Etudiants[[#Headers],[Ordinateur]],[1]!Etudiants[#Headers],0),FALSE)="","","x")</f>
        <v/>
      </c>
      <c r="U49" s="11" t="str" cm="1">
        <f t="array" ref="U49">IF(VLOOKUP(Etudiants[[#This Row],[ID réponse]:[ID réponse]],[1]!Etudiants[#Data],MATCH(Etudiants[[#Headers],[Mobilier spécifique : à détailler]],[1]!Etudiants[#Headers],0),FALSE)="","","x")</f>
        <v/>
      </c>
      <c r="V49" s="11" t="str" cm="1">
        <f t="array" ref="V49">IF(VLOOKUP(Etudiants[[#This Row],[ID réponse]:[ID réponse]],[1]!Etudiants[#Data],MATCH(Etudiants[[#Headers],[Logiciel spécifique : à détailler]],[1]!Etudiants[#Headers],0),FALSE)="","","x")</f>
        <v/>
      </c>
      <c r="W49" s="11" t="str" cm="1">
        <f t="array" ref="W49">IF(VLOOKUP(Etudiants[[#This Row],[ID réponse]:[ID réponse]],[1]!Etudiants[#Data],MATCH(Etudiants[[#Headers],[Aide en TP]],[1]!Etudiants[#Headers],0),FALSE)="","","x")</f>
        <v/>
      </c>
      <c r="X49" s="11" t="str" cm="1">
        <f t="array" ref="X49">IF(VLOOKUP(Etudiants[[#This Row],[ID réponse]:[ID réponse]],[1]!Etudiants[#Data],MATCH(Etudiants[[#Headers],[Aménagement de l''EDT]],[1]!Etudiants[#Headers],0),FALSE)="","","x")</f>
        <v/>
      </c>
      <c r="Y49" s="11" t="str" cm="1">
        <f t="array" ref="Y49">IF(VLOOKUP(Etudiants[[#This Row],[ID réponse]:[ID réponse]],[1]!Etudiants[#Data],MATCH(Etudiants[[#Headers],[Sanitaire à proximité]],[1]!Etudiants[#Headers],0),FALSE)="","","x")</f>
        <v/>
      </c>
      <c r="Z49" s="11" t="str" cm="1">
        <f t="array" ref="Z49">IF(VLOOKUP(Etudiants[[#This Row],[ID réponse]:[ID réponse]],[1]!Etudiants[#Data],MATCH(Etudiants[[#Headers],[QCM papier]],[1]!Etudiants[#Headers],0),FALSE)="","","x")</f>
        <v/>
      </c>
      <c r="AA49" s="11" t="str" cm="1">
        <f t="array" ref="AA49">IF(VLOOKUP(Etudiants[[#This Row],[ID réponse]:[ID réponse]],[1]!Etudiants[#Data],MATCH(Etudiants[[#Headers],[Absences eventuelles excusées]],[1]!Etudiants[#Headers],0),FALSE)="","","x")</f>
        <v/>
      </c>
      <c r="AB49" s="11" t="str" cm="1">
        <f t="array" ref="AB49">IF(VLOOKUP(Etudiants[[#This Row],[ID réponse]:[ID réponse]],[1]!Etudiants[#Data],MATCH(Etudiants[[#Headers],[Aménagement de l''année en 2 ans]],[1]!Etudiants[#Headers],0),FALSE)="","","x")</f>
        <v/>
      </c>
      <c r="AC49" s="11" t="str" cm="1">
        <f t="array" ref="AC49">IF(VLOOKUP(Etudiants[[#This Row],[ID réponse]:[ID réponse]],[1]!Etudiants[#Data],MATCH(Etudiants[[#Headers],[Passage des épreuves orales devant l''enseignant uniquement]],[1]!Etudiants[#Headers],0),FALSE)="","","x")</f>
        <v/>
      </c>
      <c r="AD49" s="11" t="str" cm="1">
        <f t="array" ref="AD49">IF(VLOOKUP(Etudiants[[#This Row],[ID réponse]:[ID réponse]],[1]!Etudiants[#Data],MATCH(Etudiants[[#Headers],[Dépénalisation des fautes d''orthographe]],[1]!Etudiants[#Headers],0),FALSE)="","","x")</f>
        <v/>
      </c>
      <c r="AE49" s="11" t="str" cm="1">
        <f t="array" ref="AE49">IF(VLOOKUP(Etudiants[[#This Row],[ID réponse]:[ID réponse]],[1]!Etudiants[#Data],MATCH(Etudiants[[#Headers],[Adaptation des écrits à l''oral]],[1]!Etudiants[#Headers],0),FALSE)="","","x")</f>
        <v/>
      </c>
      <c r="AF49" s="11" t="str" cm="1">
        <f t="array" ref="AF49">IF(VLOOKUP(Etudiants[[#This Row],[ID réponse]:[ID réponse]],[1]!Etudiants[#Data],MATCH(Etudiants[[#Headers],[Adaptation des oraux à l''écrit]],[1]!Etudiants[#Headers],0),FALSE)="","","x")</f>
        <v/>
      </c>
      <c r="AG49" s="11" t="str" cm="1">
        <f t="array" ref="AG49">IF(VLOOKUP(Etudiants[[#This Row],[ID réponse]:[ID réponse]],[1]!Etudiants[#Data],MATCH(Etudiants[[#Headers],[Compensation du temps de sortie]],[1]!Etudiants[#Headers],0),FALSE)="","","x")</f>
        <v/>
      </c>
      <c r="AH49" s="11" t="str" cm="1">
        <f t="array" ref="AH49">IF(VLOOKUP(Etudiants[[#This Row],[ID réponse]:[ID réponse]],[1]!Etudiants[#Data],MATCH(Etudiants[[#Headers],[Temps majoré]],[1]!Etudiants[#Headers],0),FALSE)="","","x")</f>
        <v/>
      </c>
      <c r="AI49" s="11" t="str" cm="1">
        <f t="array" ref="AI49">IF(VLOOKUP(Etudiants[[#This Row],[ID réponse]:[ID réponse]],[1]!Etudiants[#Data],MATCH(Etudiants[[#Headers],[1/4]],[1]!Etudiants[#Headers],0),FALSE)="","","x")</f>
        <v/>
      </c>
      <c r="AJ49" s="11" t="str" cm="1">
        <f t="array" ref="AJ49">IF(VLOOKUP(Etudiants[[#This Row],[ID réponse]:[ID réponse]],[1]!Etudiants[#Data],MATCH(Etudiants[[#Headers],[1/3]],[1]!Etudiants[#Headers],0),FALSE)="","","x")</f>
        <v/>
      </c>
      <c r="AK49" s="11" t="str" cm="1">
        <f t="array" ref="AK49">IF(VLOOKUP(Etudiants[[#This Row],[ID réponse]:[ID réponse]],[1]!Etudiants[#Data],MATCH(Etudiants[[#Headers],[1/2]],[1]!Etudiants[#Headers],0),FALSE)="","","x")</f>
        <v/>
      </c>
      <c r="AL49" s="11" t="str" cm="1">
        <f t="array" ref="AL49">IF(VLOOKUP(Etudiants[[#This Row],[ID réponse]:[ID réponse]],[1]!Etudiants[#Data],MATCH(Etudiants[[#Headers],[Ecrits]],[1]!Etudiants[#Headers],0),FALSE)="","","x")</f>
        <v/>
      </c>
      <c r="AM49" s="11" t="str" cm="1">
        <f t="array" ref="AM49">IF(VLOOKUP(Etudiants[[#This Row],[ID réponse]:[ID réponse]],[1]!Etudiants[#Data],MATCH(Etudiants[[#Headers],[Oraux]],[1]!Etudiants[#Headers],0),FALSE)="","","x")</f>
        <v/>
      </c>
      <c r="AN49" s="11" t="str" cm="1">
        <f t="array" ref="AN49">IF(VLOOKUP(Etudiants[[#This Row],[ID réponse]:[ID réponse]],[1]!Etudiants[#Data],MATCH(Etudiants[[#Headers],[Pratiques]],[1]!Etudiants[#Headers],0),FALSE)="","","x")</f>
        <v/>
      </c>
      <c r="AO49" s="11" t="str" cm="1">
        <f t="array" ref="AO49">IF(VLOOKUP(Etudiants[[#This Row],[ID réponse]:[ID réponse]],[1]!Etudiants[#Data],MATCH(Etudiants[[#Headers],[Préparations écrites des épreves orales]],[1]!Etudiants[#Headers],0),FALSE)="","","x")</f>
        <v/>
      </c>
      <c r="AP49" t="str" cm="1">
        <f t="array" ref="AP4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49" t="str" cm="1">
        <f t="array" ref="AQ4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49" t="str" cm="1">
        <f t="array" ref="AR4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49" t="str" cm="1">
        <f t="array" ref="AS4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49" t="str" cm="1">
        <f t="array" ref="AT4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49" t="str" cm="1">
        <f t="array" ref="AU4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0" spans="1:47" x14ac:dyDescent="0.25">
      <c r="A50" t="str">
        <f>IFERROR([1]!OfficeForms.Table[[#This Row],[Id]],"")</f>
        <v/>
      </c>
      <c r="B50" t="str" cm="1">
        <f t="array" ref="B5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0" t="str" cm="1">
        <f t="array" ref="C5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0" t="str" cm="1">
        <f t="array" ref="D5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0" t="str" cm="1">
        <f t="array" ref="E5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0" s="11" t="str" cm="1">
        <f t="array" ref="F50">IF(VLOOKUP(Etudiants[[#This Row],[ID réponse]:[ID réponse]],[1]!Etudiants[#Data],MATCH(Etudiants[[#Headers],[Aide en BU]],[1]!Etudiants[#Headers],0),FALSE)="","","x")</f>
        <v/>
      </c>
      <c r="G50" s="11" t="str" cm="1">
        <f t="array" ref="G50">IF(VLOOKUP(Etudiants[[#This Row],[ID réponse]:[ID réponse]],[1]!Etudiants[#Data],MATCH(Etudiants[[#Headers],[Tutorat d''intégration]],[1]!Etudiants[#Headers],0),FALSE)="","","x")</f>
        <v/>
      </c>
      <c r="H50" s="11" t="str" cm="1">
        <f t="array" ref="H50">IF(VLOOKUP(Etudiants[[#This Row],[ID réponse]:[ID réponse]],[1]!Etudiants[#Data],MATCH(Etudiants[[#Headers],[Secrétaire d''examens]],[1]!Etudiants[#Headers],0),FALSE)="","","x")</f>
        <v/>
      </c>
      <c r="I50" s="11" t="str" cm="1">
        <f t="array" ref="I50">IF(VLOOKUP(Etudiants[[#This Row],[ID réponse]:[ID réponse]],[1]!Etudiants[#Data],MATCH(Etudiants[[#Headers],[Sujets numériques]],[1]!Etudiants[#Headers],0),FALSE)="","","x")</f>
        <v/>
      </c>
      <c r="J50" s="11" t="str" cm="1">
        <f t="array" ref="J50">IF(VLOOKUP(Etudiants[[#This Row],[ID réponse]:[ID réponse]],[1]!Etudiants[#Data],MATCH(Etudiants[[#Headers],[Autorisation de sortie]],[1]!Etudiants[#Headers],0),FALSE)="","","x")</f>
        <v/>
      </c>
      <c r="K50" s="11" t="str" cm="1">
        <f t="array" ref="K50">IF(VLOOKUP(Etudiants[[#This Row],[ID réponse]:[ID réponse]],[1]!Etudiants[#Data],MATCH(Etudiants[[#Headers],[Prise de notes]],[1]!Etudiants[#Headers],0),FALSE)="","","x")</f>
        <v/>
      </c>
      <c r="L50" s="11" t="str" cm="1">
        <f t="array" ref="L50">IF(VLOOKUP(Etudiants[[#This Row],[ID réponse]:[ID réponse]],[1]!Etudiants[#Data],MATCH(Etudiants[[#Headers],[Rallonge des prêts en BU]],[1]!Etudiants[#Headers],0),FALSE)="","","x")</f>
        <v/>
      </c>
      <c r="M50" s="11" t="str" cm="1">
        <f t="array" ref="M50">IF(VLOOKUP(Etudiants[[#This Row],[ID réponse]:[ID réponse]],[1]!Etudiants[#Data],MATCH(Etudiants[[#Headers],[Soutien pédagogique]],[1]!Etudiants[#Headers],0),FALSE)="","","x")</f>
        <v/>
      </c>
      <c r="N50" s="11" t="str" cm="1">
        <f t="array" ref="N50">IF(VLOOKUP(Etudiants[[#This Row],[ID réponse]:[ID réponse]],[1]!Etudiants[#Data],MATCH(Etudiants[[#Headers],[Braille]],[1]!Etudiants[#Headers],0),FALSE)="","","x")</f>
        <v/>
      </c>
      <c r="O50" s="11" t="str" cm="1">
        <f t="array" ref="O50">IF(VLOOKUP(Etudiants[[#This Row],[ID réponse]:[ID réponse]],[1]!Etudiants[#Data],MATCH(Etudiants[[#Headers],[LSF/LPC]],[1]!Etudiants[#Headers],0),FALSE)="","","x")</f>
        <v/>
      </c>
      <c r="P50" s="11" t="str" cm="1">
        <f t="array" ref="P50">IF(VLOOKUP(Etudiants[[#This Row],[ID réponse]:[ID réponse]],[1]!Etudiants[#Data],MATCH(Etudiants[[#Headers],[Pas de support audio]],[1]!Etudiants[#Headers],0),FALSE)="","","x")</f>
        <v/>
      </c>
      <c r="Q50" s="11" t="str" cm="1">
        <f t="array" ref="Q50">IF(VLOOKUP(Etudiants[[#This Row],[ID réponse]:[ID réponse]],[1]!Etudiants[#Data],MATCH(Etudiants[[#Headers],[Assice confortable]],[1]!Etudiants[#Headers],0),FALSE)="","","x")</f>
        <v/>
      </c>
      <c r="R50" s="11" t="str" cm="1">
        <f t="array" ref="R50">IF(VLOOKUP(Etudiants[[#This Row],[ID réponse]:[ID réponse]],[1]!Etudiants[#Data],MATCH(Etudiants[[#Headers],[Micro HF]],[1]!Etudiants[#Headers],0),FALSE)="","","x")</f>
        <v/>
      </c>
      <c r="S50" s="11" t="str" cm="1">
        <f t="array" ref="S50">IF(VLOOKUP(Etudiants[[#This Row],[ID réponse]:[ID réponse]],[1]!Etudiants[#Data],MATCH(Etudiants[[#Headers],[Casier]],[1]!Etudiants[#Headers],0),FALSE)="","","x")</f>
        <v/>
      </c>
      <c r="T50" s="11" t="str" cm="1">
        <f t="array" ref="T50">IF(VLOOKUP(Etudiants[[#This Row],[ID réponse]:[ID réponse]],[1]!Etudiants[#Data],MATCH(Etudiants[[#Headers],[Ordinateur]],[1]!Etudiants[#Headers],0),FALSE)="","","x")</f>
        <v/>
      </c>
      <c r="U50" s="11" t="str" cm="1">
        <f t="array" ref="U50">IF(VLOOKUP(Etudiants[[#This Row],[ID réponse]:[ID réponse]],[1]!Etudiants[#Data],MATCH(Etudiants[[#Headers],[Mobilier spécifique : à détailler]],[1]!Etudiants[#Headers],0),FALSE)="","","x")</f>
        <v/>
      </c>
      <c r="V50" s="11" t="str" cm="1">
        <f t="array" ref="V50">IF(VLOOKUP(Etudiants[[#This Row],[ID réponse]:[ID réponse]],[1]!Etudiants[#Data],MATCH(Etudiants[[#Headers],[Logiciel spécifique : à détailler]],[1]!Etudiants[#Headers],0),FALSE)="","","x")</f>
        <v/>
      </c>
      <c r="W50" s="11" t="str" cm="1">
        <f t="array" ref="W50">IF(VLOOKUP(Etudiants[[#This Row],[ID réponse]:[ID réponse]],[1]!Etudiants[#Data],MATCH(Etudiants[[#Headers],[Aide en TP]],[1]!Etudiants[#Headers],0),FALSE)="","","x")</f>
        <v/>
      </c>
      <c r="X50" s="11" t="str" cm="1">
        <f t="array" ref="X50">IF(VLOOKUP(Etudiants[[#This Row],[ID réponse]:[ID réponse]],[1]!Etudiants[#Data],MATCH(Etudiants[[#Headers],[Aménagement de l''EDT]],[1]!Etudiants[#Headers],0),FALSE)="","","x")</f>
        <v/>
      </c>
      <c r="Y50" s="11" t="str" cm="1">
        <f t="array" ref="Y50">IF(VLOOKUP(Etudiants[[#This Row],[ID réponse]:[ID réponse]],[1]!Etudiants[#Data],MATCH(Etudiants[[#Headers],[Sanitaire à proximité]],[1]!Etudiants[#Headers],0),FALSE)="","","x")</f>
        <v/>
      </c>
      <c r="Z50" s="11" t="str" cm="1">
        <f t="array" ref="Z50">IF(VLOOKUP(Etudiants[[#This Row],[ID réponse]:[ID réponse]],[1]!Etudiants[#Data],MATCH(Etudiants[[#Headers],[QCM papier]],[1]!Etudiants[#Headers],0),FALSE)="","","x")</f>
        <v/>
      </c>
      <c r="AA50" s="11" t="str" cm="1">
        <f t="array" ref="AA50">IF(VLOOKUP(Etudiants[[#This Row],[ID réponse]:[ID réponse]],[1]!Etudiants[#Data],MATCH(Etudiants[[#Headers],[Absences eventuelles excusées]],[1]!Etudiants[#Headers],0),FALSE)="","","x")</f>
        <v/>
      </c>
      <c r="AB50" s="11" t="str" cm="1">
        <f t="array" ref="AB50">IF(VLOOKUP(Etudiants[[#This Row],[ID réponse]:[ID réponse]],[1]!Etudiants[#Data],MATCH(Etudiants[[#Headers],[Aménagement de l''année en 2 ans]],[1]!Etudiants[#Headers],0),FALSE)="","","x")</f>
        <v/>
      </c>
      <c r="AC50" s="11" t="str" cm="1">
        <f t="array" ref="AC50">IF(VLOOKUP(Etudiants[[#This Row],[ID réponse]:[ID réponse]],[1]!Etudiants[#Data],MATCH(Etudiants[[#Headers],[Passage des épreuves orales devant l''enseignant uniquement]],[1]!Etudiants[#Headers],0),FALSE)="","","x")</f>
        <v/>
      </c>
      <c r="AD50" s="11" t="str" cm="1">
        <f t="array" ref="AD50">IF(VLOOKUP(Etudiants[[#This Row],[ID réponse]:[ID réponse]],[1]!Etudiants[#Data],MATCH(Etudiants[[#Headers],[Dépénalisation des fautes d''orthographe]],[1]!Etudiants[#Headers],0),FALSE)="","","x")</f>
        <v/>
      </c>
      <c r="AE50" s="11" t="str" cm="1">
        <f t="array" ref="AE50">IF(VLOOKUP(Etudiants[[#This Row],[ID réponse]:[ID réponse]],[1]!Etudiants[#Data],MATCH(Etudiants[[#Headers],[Adaptation des écrits à l''oral]],[1]!Etudiants[#Headers],0),FALSE)="","","x")</f>
        <v/>
      </c>
      <c r="AF50" s="11" t="str" cm="1">
        <f t="array" ref="AF50">IF(VLOOKUP(Etudiants[[#This Row],[ID réponse]:[ID réponse]],[1]!Etudiants[#Data],MATCH(Etudiants[[#Headers],[Adaptation des oraux à l''écrit]],[1]!Etudiants[#Headers],0),FALSE)="","","x")</f>
        <v/>
      </c>
      <c r="AG50" s="11" t="str" cm="1">
        <f t="array" ref="AG50">IF(VLOOKUP(Etudiants[[#This Row],[ID réponse]:[ID réponse]],[1]!Etudiants[#Data],MATCH(Etudiants[[#Headers],[Compensation du temps de sortie]],[1]!Etudiants[#Headers],0),FALSE)="","","x")</f>
        <v/>
      </c>
      <c r="AH50" s="11" t="str" cm="1">
        <f t="array" ref="AH50">IF(VLOOKUP(Etudiants[[#This Row],[ID réponse]:[ID réponse]],[1]!Etudiants[#Data],MATCH(Etudiants[[#Headers],[Temps majoré]],[1]!Etudiants[#Headers],0),FALSE)="","","x")</f>
        <v/>
      </c>
      <c r="AI50" s="11" t="str" cm="1">
        <f t="array" ref="AI50">IF(VLOOKUP(Etudiants[[#This Row],[ID réponse]:[ID réponse]],[1]!Etudiants[#Data],MATCH(Etudiants[[#Headers],[1/4]],[1]!Etudiants[#Headers],0),FALSE)="","","x")</f>
        <v/>
      </c>
      <c r="AJ50" s="11" t="str" cm="1">
        <f t="array" ref="AJ50">IF(VLOOKUP(Etudiants[[#This Row],[ID réponse]:[ID réponse]],[1]!Etudiants[#Data],MATCH(Etudiants[[#Headers],[1/3]],[1]!Etudiants[#Headers],0),FALSE)="","","x")</f>
        <v/>
      </c>
      <c r="AK50" s="11" t="str" cm="1">
        <f t="array" ref="AK50">IF(VLOOKUP(Etudiants[[#This Row],[ID réponse]:[ID réponse]],[1]!Etudiants[#Data],MATCH(Etudiants[[#Headers],[1/2]],[1]!Etudiants[#Headers],0),FALSE)="","","x")</f>
        <v/>
      </c>
      <c r="AL50" s="11" t="str" cm="1">
        <f t="array" ref="AL50">IF(VLOOKUP(Etudiants[[#This Row],[ID réponse]:[ID réponse]],[1]!Etudiants[#Data],MATCH(Etudiants[[#Headers],[Ecrits]],[1]!Etudiants[#Headers],0),FALSE)="","","x")</f>
        <v/>
      </c>
      <c r="AM50" s="11" t="str" cm="1">
        <f t="array" ref="AM50">IF(VLOOKUP(Etudiants[[#This Row],[ID réponse]:[ID réponse]],[1]!Etudiants[#Data],MATCH(Etudiants[[#Headers],[Oraux]],[1]!Etudiants[#Headers],0),FALSE)="","","x")</f>
        <v/>
      </c>
      <c r="AN50" s="11" t="str" cm="1">
        <f t="array" ref="AN50">IF(VLOOKUP(Etudiants[[#This Row],[ID réponse]:[ID réponse]],[1]!Etudiants[#Data],MATCH(Etudiants[[#Headers],[Pratiques]],[1]!Etudiants[#Headers],0),FALSE)="","","x")</f>
        <v/>
      </c>
      <c r="AO50" s="11" t="str" cm="1">
        <f t="array" ref="AO50">IF(VLOOKUP(Etudiants[[#This Row],[ID réponse]:[ID réponse]],[1]!Etudiants[#Data],MATCH(Etudiants[[#Headers],[Préparations écrites des épreves orales]],[1]!Etudiants[#Headers],0),FALSE)="","","x")</f>
        <v/>
      </c>
      <c r="AP50" t="str" cm="1">
        <f t="array" ref="AP5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0" t="str" cm="1">
        <f t="array" ref="AQ5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0" t="str" cm="1">
        <f t="array" ref="AR5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0" t="str" cm="1">
        <f t="array" ref="AS5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0" t="str" cm="1">
        <f t="array" ref="AT5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0" t="str" cm="1">
        <f t="array" ref="AU5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1" spans="1:47" x14ac:dyDescent="0.25">
      <c r="A51" t="str">
        <f>IFERROR([1]!OfficeForms.Table[[#This Row],[Id]],"")</f>
        <v/>
      </c>
      <c r="B51" t="str" cm="1">
        <f t="array" ref="B5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1" t="str" cm="1">
        <f t="array" ref="C5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1" t="str" cm="1">
        <f t="array" ref="D5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1" t="str" cm="1">
        <f t="array" ref="E5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1" s="11" t="str" cm="1">
        <f t="array" ref="F51">IF(VLOOKUP(Etudiants[[#This Row],[ID réponse]:[ID réponse]],[1]!Etudiants[#Data],MATCH(Etudiants[[#Headers],[Aide en BU]],[1]!Etudiants[#Headers],0),FALSE)="","","x")</f>
        <v/>
      </c>
      <c r="G51" s="11" t="str" cm="1">
        <f t="array" ref="G51">IF(VLOOKUP(Etudiants[[#This Row],[ID réponse]:[ID réponse]],[1]!Etudiants[#Data],MATCH(Etudiants[[#Headers],[Tutorat d''intégration]],[1]!Etudiants[#Headers],0),FALSE)="","","x")</f>
        <v/>
      </c>
      <c r="H51" s="11" t="str" cm="1">
        <f t="array" ref="H51">IF(VLOOKUP(Etudiants[[#This Row],[ID réponse]:[ID réponse]],[1]!Etudiants[#Data],MATCH(Etudiants[[#Headers],[Secrétaire d''examens]],[1]!Etudiants[#Headers],0),FALSE)="","","x")</f>
        <v/>
      </c>
      <c r="I51" s="11" t="str" cm="1">
        <f t="array" ref="I51">IF(VLOOKUP(Etudiants[[#This Row],[ID réponse]:[ID réponse]],[1]!Etudiants[#Data],MATCH(Etudiants[[#Headers],[Sujets numériques]],[1]!Etudiants[#Headers],0),FALSE)="","","x")</f>
        <v/>
      </c>
      <c r="J51" s="11" t="str" cm="1">
        <f t="array" ref="J51">IF(VLOOKUP(Etudiants[[#This Row],[ID réponse]:[ID réponse]],[1]!Etudiants[#Data],MATCH(Etudiants[[#Headers],[Autorisation de sortie]],[1]!Etudiants[#Headers],0),FALSE)="","","x")</f>
        <v/>
      </c>
      <c r="K51" s="11" t="str" cm="1">
        <f t="array" ref="K51">IF(VLOOKUP(Etudiants[[#This Row],[ID réponse]:[ID réponse]],[1]!Etudiants[#Data],MATCH(Etudiants[[#Headers],[Prise de notes]],[1]!Etudiants[#Headers],0),FALSE)="","","x")</f>
        <v/>
      </c>
      <c r="L51" s="11" t="str" cm="1">
        <f t="array" ref="L51">IF(VLOOKUP(Etudiants[[#This Row],[ID réponse]:[ID réponse]],[1]!Etudiants[#Data],MATCH(Etudiants[[#Headers],[Rallonge des prêts en BU]],[1]!Etudiants[#Headers],0),FALSE)="","","x")</f>
        <v/>
      </c>
      <c r="M51" s="11" t="str" cm="1">
        <f t="array" ref="M51">IF(VLOOKUP(Etudiants[[#This Row],[ID réponse]:[ID réponse]],[1]!Etudiants[#Data],MATCH(Etudiants[[#Headers],[Soutien pédagogique]],[1]!Etudiants[#Headers],0),FALSE)="","","x")</f>
        <v/>
      </c>
      <c r="N51" s="11" t="str" cm="1">
        <f t="array" ref="N51">IF(VLOOKUP(Etudiants[[#This Row],[ID réponse]:[ID réponse]],[1]!Etudiants[#Data],MATCH(Etudiants[[#Headers],[Braille]],[1]!Etudiants[#Headers],0),FALSE)="","","x")</f>
        <v/>
      </c>
      <c r="O51" s="11" t="str" cm="1">
        <f t="array" ref="O51">IF(VLOOKUP(Etudiants[[#This Row],[ID réponse]:[ID réponse]],[1]!Etudiants[#Data],MATCH(Etudiants[[#Headers],[LSF/LPC]],[1]!Etudiants[#Headers],0),FALSE)="","","x")</f>
        <v/>
      </c>
      <c r="P51" s="11" t="str" cm="1">
        <f t="array" ref="P51">IF(VLOOKUP(Etudiants[[#This Row],[ID réponse]:[ID réponse]],[1]!Etudiants[#Data],MATCH(Etudiants[[#Headers],[Pas de support audio]],[1]!Etudiants[#Headers],0),FALSE)="","","x")</f>
        <v/>
      </c>
      <c r="Q51" s="11" t="str" cm="1">
        <f t="array" ref="Q51">IF(VLOOKUP(Etudiants[[#This Row],[ID réponse]:[ID réponse]],[1]!Etudiants[#Data],MATCH(Etudiants[[#Headers],[Assice confortable]],[1]!Etudiants[#Headers],0),FALSE)="","","x")</f>
        <v/>
      </c>
      <c r="R51" s="11" t="str" cm="1">
        <f t="array" ref="R51">IF(VLOOKUP(Etudiants[[#This Row],[ID réponse]:[ID réponse]],[1]!Etudiants[#Data],MATCH(Etudiants[[#Headers],[Micro HF]],[1]!Etudiants[#Headers],0),FALSE)="","","x")</f>
        <v/>
      </c>
      <c r="S51" s="11" t="str" cm="1">
        <f t="array" ref="S51">IF(VLOOKUP(Etudiants[[#This Row],[ID réponse]:[ID réponse]],[1]!Etudiants[#Data],MATCH(Etudiants[[#Headers],[Casier]],[1]!Etudiants[#Headers],0),FALSE)="","","x")</f>
        <v/>
      </c>
      <c r="T51" s="11" t="str" cm="1">
        <f t="array" ref="T51">IF(VLOOKUP(Etudiants[[#This Row],[ID réponse]:[ID réponse]],[1]!Etudiants[#Data],MATCH(Etudiants[[#Headers],[Ordinateur]],[1]!Etudiants[#Headers],0),FALSE)="","","x")</f>
        <v/>
      </c>
      <c r="U51" s="11" t="str" cm="1">
        <f t="array" ref="U51">IF(VLOOKUP(Etudiants[[#This Row],[ID réponse]:[ID réponse]],[1]!Etudiants[#Data],MATCH(Etudiants[[#Headers],[Mobilier spécifique : à détailler]],[1]!Etudiants[#Headers],0),FALSE)="","","x")</f>
        <v/>
      </c>
      <c r="V51" s="11" t="str" cm="1">
        <f t="array" ref="V51">IF(VLOOKUP(Etudiants[[#This Row],[ID réponse]:[ID réponse]],[1]!Etudiants[#Data],MATCH(Etudiants[[#Headers],[Logiciel spécifique : à détailler]],[1]!Etudiants[#Headers],0),FALSE)="","","x")</f>
        <v/>
      </c>
      <c r="W51" s="11" t="str" cm="1">
        <f t="array" ref="W51">IF(VLOOKUP(Etudiants[[#This Row],[ID réponse]:[ID réponse]],[1]!Etudiants[#Data],MATCH(Etudiants[[#Headers],[Aide en TP]],[1]!Etudiants[#Headers],0),FALSE)="","","x")</f>
        <v/>
      </c>
      <c r="X51" s="11" t="str" cm="1">
        <f t="array" ref="X51">IF(VLOOKUP(Etudiants[[#This Row],[ID réponse]:[ID réponse]],[1]!Etudiants[#Data],MATCH(Etudiants[[#Headers],[Aménagement de l''EDT]],[1]!Etudiants[#Headers],0),FALSE)="","","x")</f>
        <v/>
      </c>
      <c r="Y51" s="11" t="str" cm="1">
        <f t="array" ref="Y51">IF(VLOOKUP(Etudiants[[#This Row],[ID réponse]:[ID réponse]],[1]!Etudiants[#Data],MATCH(Etudiants[[#Headers],[Sanitaire à proximité]],[1]!Etudiants[#Headers],0),FALSE)="","","x")</f>
        <v/>
      </c>
      <c r="Z51" s="11" t="str" cm="1">
        <f t="array" ref="Z51">IF(VLOOKUP(Etudiants[[#This Row],[ID réponse]:[ID réponse]],[1]!Etudiants[#Data],MATCH(Etudiants[[#Headers],[QCM papier]],[1]!Etudiants[#Headers],0),FALSE)="","","x")</f>
        <v/>
      </c>
      <c r="AA51" s="11" t="str" cm="1">
        <f t="array" ref="AA51">IF(VLOOKUP(Etudiants[[#This Row],[ID réponse]:[ID réponse]],[1]!Etudiants[#Data],MATCH(Etudiants[[#Headers],[Absences eventuelles excusées]],[1]!Etudiants[#Headers],0),FALSE)="","","x")</f>
        <v/>
      </c>
      <c r="AB51" s="11" t="str" cm="1">
        <f t="array" ref="AB51">IF(VLOOKUP(Etudiants[[#This Row],[ID réponse]:[ID réponse]],[1]!Etudiants[#Data],MATCH(Etudiants[[#Headers],[Aménagement de l''année en 2 ans]],[1]!Etudiants[#Headers],0),FALSE)="","","x")</f>
        <v/>
      </c>
      <c r="AC51" s="11" t="str" cm="1">
        <f t="array" ref="AC51">IF(VLOOKUP(Etudiants[[#This Row],[ID réponse]:[ID réponse]],[1]!Etudiants[#Data],MATCH(Etudiants[[#Headers],[Passage des épreuves orales devant l''enseignant uniquement]],[1]!Etudiants[#Headers],0),FALSE)="","","x")</f>
        <v/>
      </c>
      <c r="AD51" s="11" t="str" cm="1">
        <f t="array" ref="AD51">IF(VLOOKUP(Etudiants[[#This Row],[ID réponse]:[ID réponse]],[1]!Etudiants[#Data],MATCH(Etudiants[[#Headers],[Dépénalisation des fautes d''orthographe]],[1]!Etudiants[#Headers],0),FALSE)="","","x")</f>
        <v/>
      </c>
      <c r="AE51" s="11" t="str" cm="1">
        <f t="array" ref="AE51">IF(VLOOKUP(Etudiants[[#This Row],[ID réponse]:[ID réponse]],[1]!Etudiants[#Data],MATCH(Etudiants[[#Headers],[Adaptation des écrits à l''oral]],[1]!Etudiants[#Headers],0),FALSE)="","","x")</f>
        <v/>
      </c>
      <c r="AF51" s="11" t="str" cm="1">
        <f t="array" ref="AF51">IF(VLOOKUP(Etudiants[[#This Row],[ID réponse]:[ID réponse]],[1]!Etudiants[#Data],MATCH(Etudiants[[#Headers],[Adaptation des oraux à l''écrit]],[1]!Etudiants[#Headers],0),FALSE)="","","x")</f>
        <v/>
      </c>
      <c r="AG51" s="11" t="str" cm="1">
        <f t="array" ref="AG51">IF(VLOOKUP(Etudiants[[#This Row],[ID réponse]:[ID réponse]],[1]!Etudiants[#Data],MATCH(Etudiants[[#Headers],[Compensation du temps de sortie]],[1]!Etudiants[#Headers],0),FALSE)="","","x")</f>
        <v/>
      </c>
      <c r="AH51" s="11" t="str" cm="1">
        <f t="array" ref="AH51">IF(VLOOKUP(Etudiants[[#This Row],[ID réponse]:[ID réponse]],[1]!Etudiants[#Data],MATCH(Etudiants[[#Headers],[Temps majoré]],[1]!Etudiants[#Headers],0),FALSE)="","","x")</f>
        <v/>
      </c>
      <c r="AI51" s="11" t="str" cm="1">
        <f t="array" ref="AI51">IF(VLOOKUP(Etudiants[[#This Row],[ID réponse]:[ID réponse]],[1]!Etudiants[#Data],MATCH(Etudiants[[#Headers],[1/4]],[1]!Etudiants[#Headers],0),FALSE)="","","x")</f>
        <v/>
      </c>
      <c r="AJ51" s="11" t="str" cm="1">
        <f t="array" ref="AJ51">IF(VLOOKUP(Etudiants[[#This Row],[ID réponse]:[ID réponse]],[1]!Etudiants[#Data],MATCH(Etudiants[[#Headers],[1/3]],[1]!Etudiants[#Headers],0),FALSE)="","","x")</f>
        <v/>
      </c>
      <c r="AK51" s="11" t="str" cm="1">
        <f t="array" ref="AK51">IF(VLOOKUP(Etudiants[[#This Row],[ID réponse]:[ID réponse]],[1]!Etudiants[#Data],MATCH(Etudiants[[#Headers],[1/2]],[1]!Etudiants[#Headers],0),FALSE)="","","x")</f>
        <v/>
      </c>
      <c r="AL51" s="11" t="str" cm="1">
        <f t="array" ref="AL51">IF(VLOOKUP(Etudiants[[#This Row],[ID réponse]:[ID réponse]],[1]!Etudiants[#Data],MATCH(Etudiants[[#Headers],[Ecrits]],[1]!Etudiants[#Headers],0),FALSE)="","","x")</f>
        <v/>
      </c>
      <c r="AM51" s="11" t="str" cm="1">
        <f t="array" ref="AM51">IF(VLOOKUP(Etudiants[[#This Row],[ID réponse]:[ID réponse]],[1]!Etudiants[#Data],MATCH(Etudiants[[#Headers],[Oraux]],[1]!Etudiants[#Headers],0),FALSE)="","","x")</f>
        <v/>
      </c>
      <c r="AN51" s="11" t="str" cm="1">
        <f t="array" ref="AN51">IF(VLOOKUP(Etudiants[[#This Row],[ID réponse]:[ID réponse]],[1]!Etudiants[#Data],MATCH(Etudiants[[#Headers],[Pratiques]],[1]!Etudiants[#Headers],0),FALSE)="","","x")</f>
        <v/>
      </c>
      <c r="AO51" s="11" t="str" cm="1">
        <f t="array" ref="AO51">IF(VLOOKUP(Etudiants[[#This Row],[ID réponse]:[ID réponse]],[1]!Etudiants[#Data],MATCH(Etudiants[[#Headers],[Préparations écrites des épreves orales]],[1]!Etudiants[#Headers],0),FALSE)="","","x")</f>
        <v/>
      </c>
      <c r="AP51" t="str" cm="1">
        <f t="array" ref="AP5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1" t="str" cm="1">
        <f t="array" ref="AQ5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1" t="str" cm="1">
        <f t="array" ref="AR5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1" t="str" cm="1">
        <f t="array" ref="AS5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1" t="str" cm="1">
        <f t="array" ref="AT5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1" t="str" cm="1">
        <f t="array" ref="AU5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2" spans="1:47" x14ac:dyDescent="0.25">
      <c r="A52" t="str">
        <f>IFERROR([1]!OfficeForms.Table[[#This Row],[Id]],"")</f>
        <v/>
      </c>
      <c r="B52" t="str" cm="1">
        <f t="array" ref="B5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2" t="str" cm="1">
        <f t="array" ref="C5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2" t="str" cm="1">
        <f t="array" ref="D5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2" t="str" cm="1">
        <f t="array" ref="E5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2" s="11" t="str" cm="1">
        <f t="array" ref="F52">IF(VLOOKUP(Etudiants[[#This Row],[ID réponse]:[ID réponse]],[1]!Etudiants[#Data],MATCH(Etudiants[[#Headers],[Aide en BU]],[1]!Etudiants[#Headers],0),FALSE)="","","x")</f>
        <v/>
      </c>
      <c r="G52" s="11" t="str" cm="1">
        <f t="array" ref="G52">IF(VLOOKUP(Etudiants[[#This Row],[ID réponse]:[ID réponse]],[1]!Etudiants[#Data],MATCH(Etudiants[[#Headers],[Tutorat d''intégration]],[1]!Etudiants[#Headers],0),FALSE)="","","x")</f>
        <v/>
      </c>
      <c r="H52" s="11" t="str" cm="1">
        <f t="array" ref="H52">IF(VLOOKUP(Etudiants[[#This Row],[ID réponse]:[ID réponse]],[1]!Etudiants[#Data],MATCH(Etudiants[[#Headers],[Secrétaire d''examens]],[1]!Etudiants[#Headers],0),FALSE)="","","x")</f>
        <v/>
      </c>
      <c r="I52" s="11" t="str" cm="1">
        <f t="array" ref="I52">IF(VLOOKUP(Etudiants[[#This Row],[ID réponse]:[ID réponse]],[1]!Etudiants[#Data],MATCH(Etudiants[[#Headers],[Sujets numériques]],[1]!Etudiants[#Headers],0),FALSE)="","","x")</f>
        <v/>
      </c>
      <c r="J52" s="11" t="str" cm="1">
        <f t="array" ref="J52">IF(VLOOKUP(Etudiants[[#This Row],[ID réponse]:[ID réponse]],[1]!Etudiants[#Data],MATCH(Etudiants[[#Headers],[Autorisation de sortie]],[1]!Etudiants[#Headers],0),FALSE)="","","x")</f>
        <v/>
      </c>
      <c r="K52" s="11" t="str" cm="1">
        <f t="array" ref="K52">IF(VLOOKUP(Etudiants[[#This Row],[ID réponse]:[ID réponse]],[1]!Etudiants[#Data],MATCH(Etudiants[[#Headers],[Prise de notes]],[1]!Etudiants[#Headers],0),FALSE)="","","x")</f>
        <v/>
      </c>
      <c r="L52" s="11" t="str" cm="1">
        <f t="array" ref="L52">IF(VLOOKUP(Etudiants[[#This Row],[ID réponse]:[ID réponse]],[1]!Etudiants[#Data],MATCH(Etudiants[[#Headers],[Rallonge des prêts en BU]],[1]!Etudiants[#Headers],0),FALSE)="","","x")</f>
        <v/>
      </c>
      <c r="M52" s="11" t="str" cm="1">
        <f t="array" ref="M52">IF(VLOOKUP(Etudiants[[#This Row],[ID réponse]:[ID réponse]],[1]!Etudiants[#Data],MATCH(Etudiants[[#Headers],[Soutien pédagogique]],[1]!Etudiants[#Headers],0),FALSE)="","","x")</f>
        <v/>
      </c>
      <c r="N52" s="11" t="str" cm="1">
        <f t="array" ref="N52">IF(VLOOKUP(Etudiants[[#This Row],[ID réponse]:[ID réponse]],[1]!Etudiants[#Data],MATCH(Etudiants[[#Headers],[Braille]],[1]!Etudiants[#Headers],0),FALSE)="","","x")</f>
        <v/>
      </c>
      <c r="O52" s="11" t="str" cm="1">
        <f t="array" ref="O52">IF(VLOOKUP(Etudiants[[#This Row],[ID réponse]:[ID réponse]],[1]!Etudiants[#Data],MATCH(Etudiants[[#Headers],[LSF/LPC]],[1]!Etudiants[#Headers],0),FALSE)="","","x")</f>
        <v/>
      </c>
      <c r="P52" s="11" t="str" cm="1">
        <f t="array" ref="P52">IF(VLOOKUP(Etudiants[[#This Row],[ID réponse]:[ID réponse]],[1]!Etudiants[#Data],MATCH(Etudiants[[#Headers],[Pas de support audio]],[1]!Etudiants[#Headers],0),FALSE)="","","x")</f>
        <v/>
      </c>
      <c r="Q52" s="11" t="str" cm="1">
        <f t="array" ref="Q52">IF(VLOOKUP(Etudiants[[#This Row],[ID réponse]:[ID réponse]],[1]!Etudiants[#Data],MATCH(Etudiants[[#Headers],[Assice confortable]],[1]!Etudiants[#Headers],0),FALSE)="","","x")</f>
        <v/>
      </c>
      <c r="R52" s="11" t="str" cm="1">
        <f t="array" ref="R52">IF(VLOOKUP(Etudiants[[#This Row],[ID réponse]:[ID réponse]],[1]!Etudiants[#Data],MATCH(Etudiants[[#Headers],[Micro HF]],[1]!Etudiants[#Headers],0),FALSE)="","","x")</f>
        <v/>
      </c>
      <c r="S52" s="11" t="str" cm="1">
        <f t="array" ref="S52">IF(VLOOKUP(Etudiants[[#This Row],[ID réponse]:[ID réponse]],[1]!Etudiants[#Data],MATCH(Etudiants[[#Headers],[Casier]],[1]!Etudiants[#Headers],0),FALSE)="","","x")</f>
        <v/>
      </c>
      <c r="T52" s="11" t="str" cm="1">
        <f t="array" ref="T52">IF(VLOOKUP(Etudiants[[#This Row],[ID réponse]:[ID réponse]],[1]!Etudiants[#Data],MATCH(Etudiants[[#Headers],[Ordinateur]],[1]!Etudiants[#Headers],0),FALSE)="","","x")</f>
        <v/>
      </c>
      <c r="U52" s="11" t="str" cm="1">
        <f t="array" ref="U52">IF(VLOOKUP(Etudiants[[#This Row],[ID réponse]:[ID réponse]],[1]!Etudiants[#Data],MATCH(Etudiants[[#Headers],[Mobilier spécifique : à détailler]],[1]!Etudiants[#Headers],0),FALSE)="","","x")</f>
        <v/>
      </c>
      <c r="V52" s="11" t="str" cm="1">
        <f t="array" ref="V52">IF(VLOOKUP(Etudiants[[#This Row],[ID réponse]:[ID réponse]],[1]!Etudiants[#Data],MATCH(Etudiants[[#Headers],[Logiciel spécifique : à détailler]],[1]!Etudiants[#Headers],0),FALSE)="","","x")</f>
        <v/>
      </c>
      <c r="W52" s="11" t="str" cm="1">
        <f t="array" ref="W52">IF(VLOOKUP(Etudiants[[#This Row],[ID réponse]:[ID réponse]],[1]!Etudiants[#Data],MATCH(Etudiants[[#Headers],[Aide en TP]],[1]!Etudiants[#Headers],0),FALSE)="","","x")</f>
        <v/>
      </c>
      <c r="X52" s="11" t="str" cm="1">
        <f t="array" ref="X52">IF(VLOOKUP(Etudiants[[#This Row],[ID réponse]:[ID réponse]],[1]!Etudiants[#Data],MATCH(Etudiants[[#Headers],[Aménagement de l''EDT]],[1]!Etudiants[#Headers],0),FALSE)="","","x")</f>
        <v/>
      </c>
      <c r="Y52" s="11" t="str" cm="1">
        <f t="array" ref="Y52">IF(VLOOKUP(Etudiants[[#This Row],[ID réponse]:[ID réponse]],[1]!Etudiants[#Data],MATCH(Etudiants[[#Headers],[Sanitaire à proximité]],[1]!Etudiants[#Headers],0),FALSE)="","","x")</f>
        <v/>
      </c>
      <c r="Z52" s="11" t="str" cm="1">
        <f t="array" ref="Z52">IF(VLOOKUP(Etudiants[[#This Row],[ID réponse]:[ID réponse]],[1]!Etudiants[#Data],MATCH(Etudiants[[#Headers],[QCM papier]],[1]!Etudiants[#Headers],0),FALSE)="","","x")</f>
        <v/>
      </c>
      <c r="AA52" s="11" t="str" cm="1">
        <f t="array" ref="AA52">IF(VLOOKUP(Etudiants[[#This Row],[ID réponse]:[ID réponse]],[1]!Etudiants[#Data],MATCH(Etudiants[[#Headers],[Absences eventuelles excusées]],[1]!Etudiants[#Headers],0),FALSE)="","","x")</f>
        <v/>
      </c>
      <c r="AB52" s="11" t="str" cm="1">
        <f t="array" ref="AB52">IF(VLOOKUP(Etudiants[[#This Row],[ID réponse]:[ID réponse]],[1]!Etudiants[#Data],MATCH(Etudiants[[#Headers],[Aménagement de l''année en 2 ans]],[1]!Etudiants[#Headers],0),FALSE)="","","x")</f>
        <v/>
      </c>
      <c r="AC52" s="11" t="str" cm="1">
        <f t="array" ref="AC52">IF(VLOOKUP(Etudiants[[#This Row],[ID réponse]:[ID réponse]],[1]!Etudiants[#Data],MATCH(Etudiants[[#Headers],[Passage des épreuves orales devant l''enseignant uniquement]],[1]!Etudiants[#Headers],0),FALSE)="","","x")</f>
        <v/>
      </c>
      <c r="AD52" s="11" t="str" cm="1">
        <f t="array" ref="AD52">IF(VLOOKUP(Etudiants[[#This Row],[ID réponse]:[ID réponse]],[1]!Etudiants[#Data],MATCH(Etudiants[[#Headers],[Dépénalisation des fautes d''orthographe]],[1]!Etudiants[#Headers],0),FALSE)="","","x")</f>
        <v/>
      </c>
      <c r="AE52" s="11" t="str" cm="1">
        <f t="array" ref="AE52">IF(VLOOKUP(Etudiants[[#This Row],[ID réponse]:[ID réponse]],[1]!Etudiants[#Data],MATCH(Etudiants[[#Headers],[Adaptation des écrits à l''oral]],[1]!Etudiants[#Headers],0),FALSE)="","","x")</f>
        <v/>
      </c>
      <c r="AF52" s="11" t="str" cm="1">
        <f t="array" ref="AF52">IF(VLOOKUP(Etudiants[[#This Row],[ID réponse]:[ID réponse]],[1]!Etudiants[#Data],MATCH(Etudiants[[#Headers],[Adaptation des oraux à l''écrit]],[1]!Etudiants[#Headers],0),FALSE)="","","x")</f>
        <v/>
      </c>
      <c r="AG52" s="11" t="str" cm="1">
        <f t="array" ref="AG52">IF(VLOOKUP(Etudiants[[#This Row],[ID réponse]:[ID réponse]],[1]!Etudiants[#Data],MATCH(Etudiants[[#Headers],[Compensation du temps de sortie]],[1]!Etudiants[#Headers],0),FALSE)="","","x")</f>
        <v/>
      </c>
      <c r="AH52" s="11" t="str" cm="1">
        <f t="array" ref="AH52">IF(VLOOKUP(Etudiants[[#This Row],[ID réponse]:[ID réponse]],[1]!Etudiants[#Data],MATCH(Etudiants[[#Headers],[Temps majoré]],[1]!Etudiants[#Headers],0),FALSE)="","","x")</f>
        <v/>
      </c>
      <c r="AI52" s="11" t="str" cm="1">
        <f t="array" ref="AI52">IF(VLOOKUP(Etudiants[[#This Row],[ID réponse]:[ID réponse]],[1]!Etudiants[#Data],MATCH(Etudiants[[#Headers],[1/4]],[1]!Etudiants[#Headers],0),FALSE)="","","x")</f>
        <v/>
      </c>
      <c r="AJ52" s="11" t="str" cm="1">
        <f t="array" ref="AJ52">IF(VLOOKUP(Etudiants[[#This Row],[ID réponse]:[ID réponse]],[1]!Etudiants[#Data],MATCH(Etudiants[[#Headers],[1/3]],[1]!Etudiants[#Headers],0),FALSE)="","","x")</f>
        <v/>
      </c>
      <c r="AK52" s="11" t="str" cm="1">
        <f t="array" ref="AK52">IF(VLOOKUP(Etudiants[[#This Row],[ID réponse]:[ID réponse]],[1]!Etudiants[#Data],MATCH(Etudiants[[#Headers],[1/2]],[1]!Etudiants[#Headers],0),FALSE)="","","x")</f>
        <v/>
      </c>
      <c r="AL52" s="11" t="str" cm="1">
        <f t="array" ref="AL52">IF(VLOOKUP(Etudiants[[#This Row],[ID réponse]:[ID réponse]],[1]!Etudiants[#Data],MATCH(Etudiants[[#Headers],[Ecrits]],[1]!Etudiants[#Headers],0),FALSE)="","","x")</f>
        <v/>
      </c>
      <c r="AM52" s="11" t="str" cm="1">
        <f t="array" ref="AM52">IF(VLOOKUP(Etudiants[[#This Row],[ID réponse]:[ID réponse]],[1]!Etudiants[#Data],MATCH(Etudiants[[#Headers],[Oraux]],[1]!Etudiants[#Headers],0),FALSE)="","","x")</f>
        <v/>
      </c>
      <c r="AN52" s="11" t="str" cm="1">
        <f t="array" ref="AN52">IF(VLOOKUP(Etudiants[[#This Row],[ID réponse]:[ID réponse]],[1]!Etudiants[#Data],MATCH(Etudiants[[#Headers],[Pratiques]],[1]!Etudiants[#Headers],0),FALSE)="","","x")</f>
        <v/>
      </c>
      <c r="AO52" s="11" t="str" cm="1">
        <f t="array" ref="AO52">IF(VLOOKUP(Etudiants[[#This Row],[ID réponse]:[ID réponse]],[1]!Etudiants[#Data],MATCH(Etudiants[[#Headers],[Préparations écrites des épreves orales]],[1]!Etudiants[#Headers],0),FALSE)="","","x")</f>
        <v/>
      </c>
      <c r="AP52" t="str" cm="1">
        <f t="array" ref="AP5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2" t="str" cm="1">
        <f t="array" ref="AQ5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2" t="str" cm="1">
        <f t="array" ref="AR5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2" t="str" cm="1">
        <f t="array" ref="AS5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2" t="str" cm="1">
        <f t="array" ref="AT5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2" t="str" cm="1">
        <f t="array" ref="AU5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3" spans="1:47" x14ac:dyDescent="0.25">
      <c r="A53" t="str">
        <f>IFERROR([1]!OfficeForms.Table[[#This Row],[Id]],"")</f>
        <v/>
      </c>
      <c r="B53" t="str" cm="1">
        <f t="array" ref="B5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3" t="str" cm="1">
        <f t="array" ref="C5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3" t="str" cm="1">
        <f t="array" ref="D5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3" t="str" cm="1">
        <f t="array" ref="E5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3" s="11" t="str" cm="1">
        <f t="array" ref="F53">IF(VLOOKUP(Etudiants[[#This Row],[ID réponse]:[ID réponse]],[1]!Etudiants[#Data],MATCH(Etudiants[[#Headers],[Aide en BU]],[1]!Etudiants[#Headers],0),FALSE)="","","x")</f>
        <v/>
      </c>
      <c r="G53" s="11" t="str" cm="1">
        <f t="array" ref="G53">IF(VLOOKUP(Etudiants[[#This Row],[ID réponse]:[ID réponse]],[1]!Etudiants[#Data],MATCH(Etudiants[[#Headers],[Tutorat d''intégration]],[1]!Etudiants[#Headers],0),FALSE)="","","x")</f>
        <v/>
      </c>
      <c r="H53" s="11" t="str" cm="1">
        <f t="array" ref="H53">IF(VLOOKUP(Etudiants[[#This Row],[ID réponse]:[ID réponse]],[1]!Etudiants[#Data],MATCH(Etudiants[[#Headers],[Secrétaire d''examens]],[1]!Etudiants[#Headers],0),FALSE)="","","x")</f>
        <v/>
      </c>
      <c r="I53" s="11" t="str" cm="1">
        <f t="array" ref="I53">IF(VLOOKUP(Etudiants[[#This Row],[ID réponse]:[ID réponse]],[1]!Etudiants[#Data],MATCH(Etudiants[[#Headers],[Sujets numériques]],[1]!Etudiants[#Headers],0),FALSE)="","","x")</f>
        <v/>
      </c>
      <c r="J53" s="11" t="str" cm="1">
        <f t="array" ref="J53">IF(VLOOKUP(Etudiants[[#This Row],[ID réponse]:[ID réponse]],[1]!Etudiants[#Data],MATCH(Etudiants[[#Headers],[Autorisation de sortie]],[1]!Etudiants[#Headers],0),FALSE)="","","x")</f>
        <v/>
      </c>
      <c r="K53" s="11" t="str" cm="1">
        <f t="array" ref="K53">IF(VLOOKUP(Etudiants[[#This Row],[ID réponse]:[ID réponse]],[1]!Etudiants[#Data],MATCH(Etudiants[[#Headers],[Prise de notes]],[1]!Etudiants[#Headers],0),FALSE)="","","x")</f>
        <v/>
      </c>
      <c r="L53" s="11" t="str" cm="1">
        <f t="array" ref="L53">IF(VLOOKUP(Etudiants[[#This Row],[ID réponse]:[ID réponse]],[1]!Etudiants[#Data],MATCH(Etudiants[[#Headers],[Rallonge des prêts en BU]],[1]!Etudiants[#Headers],0),FALSE)="","","x")</f>
        <v/>
      </c>
      <c r="M53" s="11" t="str" cm="1">
        <f t="array" ref="M53">IF(VLOOKUP(Etudiants[[#This Row],[ID réponse]:[ID réponse]],[1]!Etudiants[#Data],MATCH(Etudiants[[#Headers],[Soutien pédagogique]],[1]!Etudiants[#Headers],0),FALSE)="","","x")</f>
        <v/>
      </c>
      <c r="N53" s="11" t="str" cm="1">
        <f t="array" ref="N53">IF(VLOOKUP(Etudiants[[#This Row],[ID réponse]:[ID réponse]],[1]!Etudiants[#Data],MATCH(Etudiants[[#Headers],[Braille]],[1]!Etudiants[#Headers],0),FALSE)="","","x")</f>
        <v/>
      </c>
      <c r="O53" s="11" t="str" cm="1">
        <f t="array" ref="O53">IF(VLOOKUP(Etudiants[[#This Row],[ID réponse]:[ID réponse]],[1]!Etudiants[#Data],MATCH(Etudiants[[#Headers],[LSF/LPC]],[1]!Etudiants[#Headers],0),FALSE)="","","x")</f>
        <v/>
      </c>
      <c r="P53" s="11" t="str" cm="1">
        <f t="array" ref="P53">IF(VLOOKUP(Etudiants[[#This Row],[ID réponse]:[ID réponse]],[1]!Etudiants[#Data],MATCH(Etudiants[[#Headers],[Pas de support audio]],[1]!Etudiants[#Headers],0),FALSE)="","","x")</f>
        <v/>
      </c>
      <c r="Q53" s="11" t="str" cm="1">
        <f t="array" ref="Q53">IF(VLOOKUP(Etudiants[[#This Row],[ID réponse]:[ID réponse]],[1]!Etudiants[#Data],MATCH(Etudiants[[#Headers],[Assice confortable]],[1]!Etudiants[#Headers],0),FALSE)="","","x")</f>
        <v/>
      </c>
      <c r="R53" s="11" t="str" cm="1">
        <f t="array" ref="R53">IF(VLOOKUP(Etudiants[[#This Row],[ID réponse]:[ID réponse]],[1]!Etudiants[#Data],MATCH(Etudiants[[#Headers],[Micro HF]],[1]!Etudiants[#Headers],0),FALSE)="","","x")</f>
        <v/>
      </c>
      <c r="S53" s="11" t="str" cm="1">
        <f t="array" ref="S53">IF(VLOOKUP(Etudiants[[#This Row],[ID réponse]:[ID réponse]],[1]!Etudiants[#Data],MATCH(Etudiants[[#Headers],[Casier]],[1]!Etudiants[#Headers],0),FALSE)="","","x")</f>
        <v/>
      </c>
      <c r="T53" s="11" t="str" cm="1">
        <f t="array" ref="T53">IF(VLOOKUP(Etudiants[[#This Row],[ID réponse]:[ID réponse]],[1]!Etudiants[#Data],MATCH(Etudiants[[#Headers],[Ordinateur]],[1]!Etudiants[#Headers],0),FALSE)="","","x")</f>
        <v/>
      </c>
      <c r="U53" s="11" t="str" cm="1">
        <f t="array" ref="U53">IF(VLOOKUP(Etudiants[[#This Row],[ID réponse]:[ID réponse]],[1]!Etudiants[#Data],MATCH(Etudiants[[#Headers],[Mobilier spécifique : à détailler]],[1]!Etudiants[#Headers],0),FALSE)="","","x")</f>
        <v/>
      </c>
      <c r="V53" s="11" t="str" cm="1">
        <f t="array" ref="V53">IF(VLOOKUP(Etudiants[[#This Row],[ID réponse]:[ID réponse]],[1]!Etudiants[#Data],MATCH(Etudiants[[#Headers],[Logiciel spécifique : à détailler]],[1]!Etudiants[#Headers],0),FALSE)="","","x")</f>
        <v/>
      </c>
      <c r="W53" s="11" t="str" cm="1">
        <f t="array" ref="W53">IF(VLOOKUP(Etudiants[[#This Row],[ID réponse]:[ID réponse]],[1]!Etudiants[#Data],MATCH(Etudiants[[#Headers],[Aide en TP]],[1]!Etudiants[#Headers],0),FALSE)="","","x")</f>
        <v/>
      </c>
      <c r="X53" s="11" t="str" cm="1">
        <f t="array" ref="X53">IF(VLOOKUP(Etudiants[[#This Row],[ID réponse]:[ID réponse]],[1]!Etudiants[#Data],MATCH(Etudiants[[#Headers],[Aménagement de l''EDT]],[1]!Etudiants[#Headers],0),FALSE)="","","x")</f>
        <v/>
      </c>
      <c r="Y53" s="11" t="str" cm="1">
        <f t="array" ref="Y53">IF(VLOOKUP(Etudiants[[#This Row],[ID réponse]:[ID réponse]],[1]!Etudiants[#Data],MATCH(Etudiants[[#Headers],[Sanitaire à proximité]],[1]!Etudiants[#Headers],0),FALSE)="","","x")</f>
        <v/>
      </c>
      <c r="Z53" s="11" t="str" cm="1">
        <f t="array" ref="Z53">IF(VLOOKUP(Etudiants[[#This Row],[ID réponse]:[ID réponse]],[1]!Etudiants[#Data],MATCH(Etudiants[[#Headers],[QCM papier]],[1]!Etudiants[#Headers],0),FALSE)="","","x")</f>
        <v/>
      </c>
      <c r="AA53" s="11" t="str" cm="1">
        <f t="array" ref="AA53">IF(VLOOKUP(Etudiants[[#This Row],[ID réponse]:[ID réponse]],[1]!Etudiants[#Data],MATCH(Etudiants[[#Headers],[Absences eventuelles excusées]],[1]!Etudiants[#Headers],0),FALSE)="","","x")</f>
        <v/>
      </c>
      <c r="AB53" s="11" t="str" cm="1">
        <f t="array" ref="AB53">IF(VLOOKUP(Etudiants[[#This Row],[ID réponse]:[ID réponse]],[1]!Etudiants[#Data],MATCH(Etudiants[[#Headers],[Aménagement de l''année en 2 ans]],[1]!Etudiants[#Headers],0),FALSE)="","","x")</f>
        <v/>
      </c>
      <c r="AC53" s="11" t="str" cm="1">
        <f t="array" ref="AC53">IF(VLOOKUP(Etudiants[[#This Row],[ID réponse]:[ID réponse]],[1]!Etudiants[#Data],MATCH(Etudiants[[#Headers],[Passage des épreuves orales devant l''enseignant uniquement]],[1]!Etudiants[#Headers],0),FALSE)="","","x")</f>
        <v/>
      </c>
      <c r="AD53" s="11" t="str" cm="1">
        <f t="array" ref="AD53">IF(VLOOKUP(Etudiants[[#This Row],[ID réponse]:[ID réponse]],[1]!Etudiants[#Data],MATCH(Etudiants[[#Headers],[Dépénalisation des fautes d''orthographe]],[1]!Etudiants[#Headers],0),FALSE)="","","x")</f>
        <v/>
      </c>
      <c r="AE53" s="11" t="str" cm="1">
        <f t="array" ref="AE53">IF(VLOOKUP(Etudiants[[#This Row],[ID réponse]:[ID réponse]],[1]!Etudiants[#Data],MATCH(Etudiants[[#Headers],[Adaptation des écrits à l''oral]],[1]!Etudiants[#Headers],0),FALSE)="","","x")</f>
        <v/>
      </c>
      <c r="AF53" s="11" t="str" cm="1">
        <f t="array" ref="AF53">IF(VLOOKUP(Etudiants[[#This Row],[ID réponse]:[ID réponse]],[1]!Etudiants[#Data],MATCH(Etudiants[[#Headers],[Adaptation des oraux à l''écrit]],[1]!Etudiants[#Headers],0),FALSE)="","","x")</f>
        <v/>
      </c>
      <c r="AG53" s="11" t="str" cm="1">
        <f t="array" ref="AG53">IF(VLOOKUP(Etudiants[[#This Row],[ID réponse]:[ID réponse]],[1]!Etudiants[#Data],MATCH(Etudiants[[#Headers],[Compensation du temps de sortie]],[1]!Etudiants[#Headers],0),FALSE)="","","x")</f>
        <v/>
      </c>
      <c r="AH53" s="11" t="str" cm="1">
        <f t="array" ref="AH53">IF(VLOOKUP(Etudiants[[#This Row],[ID réponse]:[ID réponse]],[1]!Etudiants[#Data],MATCH(Etudiants[[#Headers],[Temps majoré]],[1]!Etudiants[#Headers],0),FALSE)="","","x")</f>
        <v/>
      </c>
      <c r="AI53" s="11" t="str" cm="1">
        <f t="array" ref="AI53">IF(VLOOKUP(Etudiants[[#This Row],[ID réponse]:[ID réponse]],[1]!Etudiants[#Data],MATCH(Etudiants[[#Headers],[1/4]],[1]!Etudiants[#Headers],0),FALSE)="","","x")</f>
        <v/>
      </c>
      <c r="AJ53" s="11" t="str" cm="1">
        <f t="array" ref="AJ53">IF(VLOOKUP(Etudiants[[#This Row],[ID réponse]:[ID réponse]],[1]!Etudiants[#Data],MATCH(Etudiants[[#Headers],[1/3]],[1]!Etudiants[#Headers],0),FALSE)="","","x")</f>
        <v/>
      </c>
      <c r="AK53" s="11" t="str" cm="1">
        <f t="array" ref="AK53">IF(VLOOKUP(Etudiants[[#This Row],[ID réponse]:[ID réponse]],[1]!Etudiants[#Data],MATCH(Etudiants[[#Headers],[1/2]],[1]!Etudiants[#Headers],0),FALSE)="","","x")</f>
        <v/>
      </c>
      <c r="AL53" s="11" t="str" cm="1">
        <f t="array" ref="AL53">IF(VLOOKUP(Etudiants[[#This Row],[ID réponse]:[ID réponse]],[1]!Etudiants[#Data],MATCH(Etudiants[[#Headers],[Ecrits]],[1]!Etudiants[#Headers],0),FALSE)="","","x")</f>
        <v/>
      </c>
      <c r="AM53" s="11" t="str" cm="1">
        <f t="array" ref="AM53">IF(VLOOKUP(Etudiants[[#This Row],[ID réponse]:[ID réponse]],[1]!Etudiants[#Data],MATCH(Etudiants[[#Headers],[Oraux]],[1]!Etudiants[#Headers],0),FALSE)="","","x")</f>
        <v/>
      </c>
      <c r="AN53" s="11" t="str" cm="1">
        <f t="array" ref="AN53">IF(VLOOKUP(Etudiants[[#This Row],[ID réponse]:[ID réponse]],[1]!Etudiants[#Data],MATCH(Etudiants[[#Headers],[Pratiques]],[1]!Etudiants[#Headers],0),FALSE)="","","x")</f>
        <v/>
      </c>
      <c r="AO53" s="11" t="str" cm="1">
        <f t="array" ref="AO53">IF(VLOOKUP(Etudiants[[#This Row],[ID réponse]:[ID réponse]],[1]!Etudiants[#Data],MATCH(Etudiants[[#Headers],[Préparations écrites des épreves orales]],[1]!Etudiants[#Headers],0),FALSE)="","","x")</f>
        <v/>
      </c>
      <c r="AP53" t="str" cm="1">
        <f t="array" ref="AP5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3" t="str" cm="1">
        <f t="array" ref="AQ5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3" t="str" cm="1">
        <f t="array" ref="AR5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3" t="str" cm="1">
        <f t="array" ref="AS5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3" t="str" cm="1">
        <f t="array" ref="AT5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3" t="str" cm="1">
        <f t="array" ref="AU5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4" spans="1:47" x14ac:dyDescent="0.25">
      <c r="A54" t="str">
        <f>IFERROR([1]!OfficeForms.Table[[#This Row],[Id]],"")</f>
        <v/>
      </c>
      <c r="B54" t="str" cm="1">
        <f t="array" ref="B5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4" t="str" cm="1">
        <f t="array" ref="C5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4" t="str" cm="1">
        <f t="array" ref="D5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4" t="str" cm="1">
        <f t="array" ref="E5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4" s="11" t="str" cm="1">
        <f t="array" ref="F54">IF(VLOOKUP(Etudiants[[#This Row],[ID réponse]:[ID réponse]],[1]!Etudiants[#Data],MATCH(Etudiants[[#Headers],[Aide en BU]],[1]!Etudiants[#Headers],0),FALSE)="","","x")</f>
        <v/>
      </c>
      <c r="G54" s="11" t="str" cm="1">
        <f t="array" ref="G54">IF(VLOOKUP(Etudiants[[#This Row],[ID réponse]:[ID réponse]],[1]!Etudiants[#Data],MATCH(Etudiants[[#Headers],[Tutorat d''intégration]],[1]!Etudiants[#Headers],0),FALSE)="","","x")</f>
        <v/>
      </c>
      <c r="H54" s="11" t="str" cm="1">
        <f t="array" ref="H54">IF(VLOOKUP(Etudiants[[#This Row],[ID réponse]:[ID réponse]],[1]!Etudiants[#Data],MATCH(Etudiants[[#Headers],[Secrétaire d''examens]],[1]!Etudiants[#Headers],0),FALSE)="","","x")</f>
        <v/>
      </c>
      <c r="I54" s="11" t="str" cm="1">
        <f t="array" ref="I54">IF(VLOOKUP(Etudiants[[#This Row],[ID réponse]:[ID réponse]],[1]!Etudiants[#Data],MATCH(Etudiants[[#Headers],[Sujets numériques]],[1]!Etudiants[#Headers],0),FALSE)="","","x")</f>
        <v/>
      </c>
      <c r="J54" s="11" t="str" cm="1">
        <f t="array" ref="J54">IF(VLOOKUP(Etudiants[[#This Row],[ID réponse]:[ID réponse]],[1]!Etudiants[#Data],MATCH(Etudiants[[#Headers],[Autorisation de sortie]],[1]!Etudiants[#Headers],0),FALSE)="","","x")</f>
        <v/>
      </c>
      <c r="K54" s="11" t="str" cm="1">
        <f t="array" ref="K54">IF(VLOOKUP(Etudiants[[#This Row],[ID réponse]:[ID réponse]],[1]!Etudiants[#Data],MATCH(Etudiants[[#Headers],[Prise de notes]],[1]!Etudiants[#Headers],0),FALSE)="","","x")</f>
        <v/>
      </c>
      <c r="L54" s="11" t="str" cm="1">
        <f t="array" ref="L54">IF(VLOOKUP(Etudiants[[#This Row],[ID réponse]:[ID réponse]],[1]!Etudiants[#Data],MATCH(Etudiants[[#Headers],[Rallonge des prêts en BU]],[1]!Etudiants[#Headers],0),FALSE)="","","x")</f>
        <v/>
      </c>
      <c r="M54" s="11" t="str" cm="1">
        <f t="array" ref="M54">IF(VLOOKUP(Etudiants[[#This Row],[ID réponse]:[ID réponse]],[1]!Etudiants[#Data],MATCH(Etudiants[[#Headers],[Soutien pédagogique]],[1]!Etudiants[#Headers],0),FALSE)="","","x")</f>
        <v/>
      </c>
      <c r="N54" s="11" t="str" cm="1">
        <f t="array" ref="N54">IF(VLOOKUP(Etudiants[[#This Row],[ID réponse]:[ID réponse]],[1]!Etudiants[#Data],MATCH(Etudiants[[#Headers],[Braille]],[1]!Etudiants[#Headers],0),FALSE)="","","x")</f>
        <v/>
      </c>
      <c r="O54" s="11" t="str" cm="1">
        <f t="array" ref="O54">IF(VLOOKUP(Etudiants[[#This Row],[ID réponse]:[ID réponse]],[1]!Etudiants[#Data],MATCH(Etudiants[[#Headers],[LSF/LPC]],[1]!Etudiants[#Headers],0),FALSE)="","","x")</f>
        <v/>
      </c>
      <c r="P54" s="11" t="str" cm="1">
        <f t="array" ref="P54">IF(VLOOKUP(Etudiants[[#This Row],[ID réponse]:[ID réponse]],[1]!Etudiants[#Data],MATCH(Etudiants[[#Headers],[Pas de support audio]],[1]!Etudiants[#Headers],0),FALSE)="","","x")</f>
        <v/>
      </c>
      <c r="Q54" s="11" t="str" cm="1">
        <f t="array" ref="Q54">IF(VLOOKUP(Etudiants[[#This Row],[ID réponse]:[ID réponse]],[1]!Etudiants[#Data],MATCH(Etudiants[[#Headers],[Assice confortable]],[1]!Etudiants[#Headers],0),FALSE)="","","x")</f>
        <v/>
      </c>
      <c r="R54" s="11" t="str" cm="1">
        <f t="array" ref="R54">IF(VLOOKUP(Etudiants[[#This Row],[ID réponse]:[ID réponse]],[1]!Etudiants[#Data],MATCH(Etudiants[[#Headers],[Micro HF]],[1]!Etudiants[#Headers],0),FALSE)="","","x")</f>
        <v/>
      </c>
      <c r="S54" s="11" t="str" cm="1">
        <f t="array" ref="S54">IF(VLOOKUP(Etudiants[[#This Row],[ID réponse]:[ID réponse]],[1]!Etudiants[#Data],MATCH(Etudiants[[#Headers],[Casier]],[1]!Etudiants[#Headers],0),FALSE)="","","x")</f>
        <v/>
      </c>
      <c r="T54" s="11" t="str" cm="1">
        <f t="array" ref="T54">IF(VLOOKUP(Etudiants[[#This Row],[ID réponse]:[ID réponse]],[1]!Etudiants[#Data],MATCH(Etudiants[[#Headers],[Ordinateur]],[1]!Etudiants[#Headers],0),FALSE)="","","x")</f>
        <v/>
      </c>
      <c r="U54" s="11" t="str" cm="1">
        <f t="array" ref="U54">IF(VLOOKUP(Etudiants[[#This Row],[ID réponse]:[ID réponse]],[1]!Etudiants[#Data],MATCH(Etudiants[[#Headers],[Mobilier spécifique : à détailler]],[1]!Etudiants[#Headers],0),FALSE)="","","x")</f>
        <v/>
      </c>
      <c r="V54" s="11" t="str" cm="1">
        <f t="array" ref="V54">IF(VLOOKUP(Etudiants[[#This Row],[ID réponse]:[ID réponse]],[1]!Etudiants[#Data],MATCH(Etudiants[[#Headers],[Logiciel spécifique : à détailler]],[1]!Etudiants[#Headers],0),FALSE)="","","x")</f>
        <v/>
      </c>
      <c r="W54" s="11" t="str" cm="1">
        <f t="array" ref="W54">IF(VLOOKUP(Etudiants[[#This Row],[ID réponse]:[ID réponse]],[1]!Etudiants[#Data],MATCH(Etudiants[[#Headers],[Aide en TP]],[1]!Etudiants[#Headers],0),FALSE)="","","x")</f>
        <v/>
      </c>
      <c r="X54" s="11" t="str" cm="1">
        <f t="array" ref="X54">IF(VLOOKUP(Etudiants[[#This Row],[ID réponse]:[ID réponse]],[1]!Etudiants[#Data],MATCH(Etudiants[[#Headers],[Aménagement de l''EDT]],[1]!Etudiants[#Headers],0),FALSE)="","","x")</f>
        <v/>
      </c>
      <c r="Y54" s="11" t="str" cm="1">
        <f t="array" ref="Y54">IF(VLOOKUP(Etudiants[[#This Row],[ID réponse]:[ID réponse]],[1]!Etudiants[#Data],MATCH(Etudiants[[#Headers],[Sanitaire à proximité]],[1]!Etudiants[#Headers],0),FALSE)="","","x")</f>
        <v/>
      </c>
      <c r="Z54" s="11" t="str" cm="1">
        <f t="array" ref="Z54">IF(VLOOKUP(Etudiants[[#This Row],[ID réponse]:[ID réponse]],[1]!Etudiants[#Data],MATCH(Etudiants[[#Headers],[QCM papier]],[1]!Etudiants[#Headers],0),FALSE)="","","x")</f>
        <v/>
      </c>
      <c r="AA54" s="11" t="str" cm="1">
        <f t="array" ref="AA54">IF(VLOOKUP(Etudiants[[#This Row],[ID réponse]:[ID réponse]],[1]!Etudiants[#Data],MATCH(Etudiants[[#Headers],[Absences eventuelles excusées]],[1]!Etudiants[#Headers],0),FALSE)="","","x")</f>
        <v/>
      </c>
      <c r="AB54" s="11" t="str" cm="1">
        <f t="array" ref="AB54">IF(VLOOKUP(Etudiants[[#This Row],[ID réponse]:[ID réponse]],[1]!Etudiants[#Data],MATCH(Etudiants[[#Headers],[Aménagement de l''année en 2 ans]],[1]!Etudiants[#Headers],0),FALSE)="","","x")</f>
        <v/>
      </c>
      <c r="AC54" s="11" t="str" cm="1">
        <f t="array" ref="AC54">IF(VLOOKUP(Etudiants[[#This Row],[ID réponse]:[ID réponse]],[1]!Etudiants[#Data],MATCH(Etudiants[[#Headers],[Passage des épreuves orales devant l''enseignant uniquement]],[1]!Etudiants[#Headers],0),FALSE)="","","x")</f>
        <v/>
      </c>
      <c r="AD54" s="11" t="str" cm="1">
        <f t="array" ref="AD54">IF(VLOOKUP(Etudiants[[#This Row],[ID réponse]:[ID réponse]],[1]!Etudiants[#Data],MATCH(Etudiants[[#Headers],[Dépénalisation des fautes d''orthographe]],[1]!Etudiants[#Headers],0),FALSE)="","","x")</f>
        <v/>
      </c>
      <c r="AE54" s="11" t="str" cm="1">
        <f t="array" ref="AE54">IF(VLOOKUP(Etudiants[[#This Row],[ID réponse]:[ID réponse]],[1]!Etudiants[#Data],MATCH(Etudiants[[#Headers],[Adaptation des écrits à l''oral]],[1]!Etudiants[#Headers],0),FALSE)="","","x")</f>
        <v/>
      </c>
      <c r="AF54" s="11" t="str" cm="1">
        <f t="array" ref="AF54">IF(VLOOKUP(Etudiants[[#This Row],[ID réponse]:[ID réponse]],[1]!Etudiants[#Data],MATCH(Etudiants[[#Headers],[Adaptation des oraux à l''écrit]],[1]!Etudiants[#Headers],0),FALSE)="","","x")</f>
        <v/>
      </c>
      <c r="AG54" s="11" t="str" cm="1">
        <f t="array" ref="AG54">IF(VLOOKUP(Etudiants[[#This Row],[ID réponse]:[ID réponse]],[1]!Etudiants[#Data],MATCH(Etudiants[[#Headers],[Compensation du temps de sortie]],[1]!Etudiants[#Headers],0),FALSE)="","","x")</f>
        <v/>
      </c>
      <c r="AH54" s="11" t="str" cm="1">
        <f t="array" ref="AH54">IF(VLOOKUP(Etudiants[[#This Row],[ID réponse]:[ID réponse]],[1]!Etudiants[#Data],MATCH(Etudiants[[#Headers],[Temps majoré]],[1]!Etudiants[#Headers],0),FALSE)="","","x")</f>
        <v/>
      </c>
      <c r="AI54" s="11" t="str" cm="1">
        <f t="array" ref="AI54">IF(VLOOKUP(Etudiants[[#This Row],[ID réponse]:[ID réponse]],[1]!Etudiants[#Data],MATCH(Etudiants[[#Headers],[1/4]],[1]!Etudiants[#Headers],0),FALSE)="","","x")</f>
        <v/>
      </c>
      <c r="AJ54" s="11" t="str" cm="1">
        <f t="array" ref="AJ54">IF(VLOOKUP(Etudiants[[#This Row],[ID réponse]:[ID réponse]],[1]!Etudiants[#Data],MATCH(Etudiants[[#Headers],[1/3]],[1]!Etudiants[#Headers],0),FALSE)="","","x")</f>
        <v/>
      </c>
      <c r="AK54" s="11" t="str" cm="1">
        <f t="array" ref="AK54">IF(VLOOKUP(Etudiants[[#This Row],[ID réponse]:[ID réponse]],[1]!Etudiants[#Data],MATCH(Etudiants[[#Headers],[1/2]],[1]!Etudiants[#Headers],0),FALSE)="","","x")</f>
        <v/>
      </c>
      <c r="AL54" s="11" t="str" cm="1">
        <f t="array" ref="AL54">IF(VLOOKUP(Etudiants[[#This Row],[ID réponse]:[ID réponse]],[1]!Etudiants[#Data],MATCH(Etudiants[[#Headers],[Ecrits]],[1]!Etudiants[#Headers],0),FALSE)="","","x")</f>
        <v/>
      </c>
      <c r="AM54" s="11" t="str" cm="1">
        <f t="array" ref="AM54">IF(VLOOKUP(Etudiants[[#This Row],[ID réponse]:[ID réponse]],[1]!Etudiants[#Data],MATCH(Etudiants[[#Headers],[Oraux]],[1]!Etudiants[#Headers],0),FALSE)="","","x")</f>
        <v/>
      </c>
      <c r="AN54" s="11" t="str" cm="1">
        <f t="array" ref="AN54">IF(VLOOKUP(Etudiants[[#This Row],[ID réponse]:[ID réponse]],[1]!Etudiants[#Data],MATCH(Etudiants[[#Headers],[Pratiques]],[1]!Etudiants[#Headers],0),FALSE)="","","x")</f>
        <v/>
      </c>
      <c r="AO54" s="11" t="str" cm="1">
        <f t="array" ref="AO54">IF(VLOOKUP(Etudiants[[#This Row],[ID réponse]:[ID réponse]],[1]!Etudiants[#Data],MATCH(Etudiants[[#Headers],[Préparations écrites des épreves orales]],[1]!Etudiants[#Headers],0),FALSE)="","","x")</f>
        <v/>
      </c>
      <c r="AP54" t="str" cm="1">
        <f t="array" ref="AP5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4" t="str" cm="1">
        <f t="array" ref="AQ5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4" t="str" cm="1">
        <f t="array" ref="AR5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4" t="str" cm="1">
        <f t="array" ref="AS5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4" t="str" cm="1">
        <f t="array" ref="AT5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4" t="str" cm="1">
        <f t="array" ref="AU5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5" spans="1:47" x14ac:dyDescent="0.25">
      <c r="A55" t="str">
        <f>IFERROR([1]!OfficeForms.Table[[#This Row],[Id]],"")</f>
        <v/>
      </c>
      <c r="B55" t="str" cm="1">
        <f t="array" ref="B5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5" t="str" cm="1">
        <f t="array" ref="C5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5" t="str" cm="1">
        <f t="array" ref="D5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5" t="str" cm="1">
        <f t="array" ref="E5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5" s="11" t="str" cm="1">
        <f t="array" ref="F55">IF(VLOOKUP(Etudiants[[#This Row],[ID réponse]:[ID réponse]],[1]!Etudiants[#Data],MATCH(Etudiants[[#Headers],[Aide en BU]],[1]!Etudiants[#Headers],0),FALSE)="","","x")</f>
        <v/>
      </c>
      <c r="G55" s="11" t="str" cm="1">
        <f t="array" ref="G55">IF(VLOOKUP(Etudiants[[#This Row],[ID réponse]:[ID réponse]],[1]!Etudiants[#Data],MATCH(Etudiants[[#Headers],[Tutorat d''intégration]],[1]!Etudiants[#Headers],0),FALSE)="","","x")</f>
        <v/>
      </c>
      <c r="H55" s="11" t="str" cm="1">
        <f t="array" ref="H55">IF(VLOOKUP(Etudiants[[#This Row],[ID réponse]:[ID réponse]],[1]!Etudiants[#Data],MATCH(Etudiants[[#Headers],[Secrétaire d''examens]],[1]!Etudiants[#Headers],0),FALSE)="","","x")</f>
        <v/>
      </c>
      <c r="I55" s="11" t="str" cm="1">
        <f t="array" ref="I55">IF(VLOOKUP(Etudiants[[#This Row],[ID réponse]:[ID réponse]],[1]!Etudiants[#Data],MATCH(Etudiants[[#Headers],[Sujets numériques]],[1]!Etudiants[#Headers],0),FALSE)="","","x")</f>
        <v/>
      </c>
      <c r="J55" s="11" t="str" cm="1">
        <f t="array" ref="J55">IF(VLOOKUP(Etudiants[[#This Row],[ID réponse]:[ID réponse]],[1]!Etudiants[#Data],MATCH(Etudiants[[#Headers],[Autorisation de sortie]],[1]!Etudiants[#Headers],0),FALSE)="","","x")</f>
        <v/>
      </c>
      <c r="K55" s="11" t="str" cm="1">
        <f t="array" ref="K55">IF(VLOOKUP(Etudiants[[#This Row],[ID réponse]:[ID réponse]],[1]!Etudiants[#Data],MATCH(Etudiants[[#Headers],[Prise de notes]],[1]!Etudiants[#Headers],0),FALSE)="","","x")</f>
        <v/>
      </c>
      <c r="L55" s="11" t="str" cm="1">
        <f t="array" ref="L55">IF(VLOOKUP(Etudiants[[#This Row],[ID réponse]:[ID réponse]],[1]!Etudiants[#Data],MATCH(Etudiants[[#Headers],[Rallonge des prêts en BU]],[1]!Etudiants[#Headers],0),FALSE)="","","x")</f>
        <v/>
      </c>
      <c r="M55" s="11" t="str" cm="1">
        <f t="array" ref="M55">IF(VLOOKUP(Etudiants[[#This Row],[ID réponse]:[ID réponse]],[1]!Etudiants[#Data],MATCH(Etudiants[[#Headers],[Soutien pédagogique]],[1]!Etudiants[#Headers],0),FALSE)="","","x")</f>
        <v/>
      </c>
      <c r="N55" s="11" t="str" cm="1">
        <f t="array" ref="N55">IF(VLOOKUP(Etudiants[[#This Row],[ID réponse]:[ID réponse]],[1]!Etudiants[#Data],MATCH(Etudiants[[#Headers],[Braille]],[1]!Etudiants[#Headers],0),FALSE)="","","x")</f>
        <v/>
      </c>
      <c r="O55" s="11" t="str" cm="1">
        <f t="array" ref="O55">IF(VLOOKUP(Etudiants[[#This Row],[ID réponse]:[ID réponse]],[1]!Etudiants[#Data],MATCH(Etudiants[[#Headers],[LSF/LPC]],[1]!Etudiants[#Headers],0),FALSE)="","","x")</f>
        <v/>
      </c>
      <c r="P55" s="11" t="str" cm="1">
        <f t="array" ref="P55">IF(VLOOKUP(Etudiants[[#This Row],[ID réponse]:[ID réponse]],[1]!Etudiants[#Data],MATCH(Etudiants[[#Headers],[Pas de support audio]],[1]!Etudiants[#Headers],0),FALSE)="","","x")</f>
        <v/>
      </c>
      <c r="Q55" s="11" t="str" cm="1">
        <f t="array" ref="Q55">IF(VLOOKUP(Etudiants[[#This Row],[ID réponse]:[ID réponse]],[1]!Etudiants[#Data],MATCH(Etudiants[[#Headers],[Assice confortable]],[1]!Etudiants[#Headers],0),FALSE)="","","x")</f>
        <v/>
      </c>
      <c r="R55" s="11" t="str" cm="1">
        <f t="array" ref="R55">IF(VLOOKUP(Etudiants[[#This Row],[ID réponse]:[ID réponse]],[1]!Etudiants[#Data],MATCH(Etudiants[[#Headers],[Micro HF]],[1]!Etudiants[#Headers],0),FALSE)="","","x")</f>
        <v/>
      </c>
      <c r="S55" s="11" t="str" cm="1">
        <f t="array" ref="S55">IF(VLOOKUP(Etudiants[[#This Row],[ID réponse]:[ID réponse]],[1]!Etudiants[#Data],MATCH(Etudiants[[#Headers],[Casier]],[1]!Etudiants[#Headers],0),FALSE)="","","x")</f>
        <v/>
      </c>
      <c r="T55" s="11" t="str" cm="1">
        <f t="array" ref="T55">IF(VLOOKUP(Etudiants[[#This Row],[ID réponse]:[ID réponse]],[1]!Etudiants[#Data],MATCH(Etudiants[[#Headers],[Ordinateur]],[1]!Etudiants[#Headers],0),FALSE)="","","x")</f>
        <v/>
      </c>
      <c r="U55" s="11" t="str" cm="1">
        <f t="array" ref="U55">IF(VLOOKUP(Etudiants[[#This Row],[ID réponse]:[ID réponse]],[1]!Etudiants[#Data],MATCH(Etudiants[[#Headers],[Mobilier spécifique : à détailler]],[1]!Etudiants[#Headers],0),FALSE)="","","x")</f>
        <v/>
      </c>
      <c r="V55" s="11" t="str" cm="1">
        <f t="array" ref="V55">IF(VLOOKUP(Etudiants[[#This Row],[ID réponse]:[ID réponse]],[1]!Etudiants[#Data],MATCH(Etudiants[[#Headers],[Logiciel spécifique : à détailler]],[1]!Etudiants[#Headers],0),FALSE)="","","x")</f>
        <v/>
      </c>
      <c r="W55" s="11" t="str" cm="1">
        <f t="array" ref="W55">IF(VLOOKUP(Etudiants[[#This Row],[ID réponse]:[ID réponse]],[1]!Etudiants[#Data],MATCH(Etudiants[[#Headers],[Aide en TP]],[1]!Etudiants[#Headers],0),FALSE)="","","x")</f>
        <v/>
      </c>
      <c r="X55" s="11" t="str" cm="1">
        <f t="array" ref="X55">IF(VLOOKUP(Etudiants[[#This Row],[ID réponse]:[ID réponse]],[1]!Etudiants[#Data],MATCH(Etudiants[[#Headers],[Aménagement de l''EDT]],[1]!Etudiants[#Headers],0),FALSE)="","","x")</f>
        <v/>
      </c>
      <c r="Y55" s="11" t="str" cm="1">
        <f t="array" ref="Y55">IF(VLOOKUP(Etudiants[[#This Row],[ID réponse]:[ID réponse]],[1]!Etudiants[#Data],MATCH(Etudiants[[#Headers],[Sanitaire à proximité]],[1]!Etudiants[#Headers],0),FALSE)="","","x")</f>
        <v/>
      </c>
      <c r="Z55" s="11" t="str" cm="1">
        <f t="array" ref="Z55">IF(VLOOKUP(Etudiants[[#This Row],[ID réponse]:[ID réponse]],[1]!Etudiants[#Data],MATCH(Etudiants[[#Headers],[QCM papier]],[1]!Etudiants[#Headers],0),FALSE)="","","x")</f>
        <v/>
      </c>
      <c r="AA55" s="11" t="str" cm="1">
        <f t="array" ref="AA55">IF(VLOOKUP(Etudiants[[#This Row],[ID réponse]:[ID réponse]],[1]!Etudiants[#Data],MATCH(Etudiants[[#Headers],[Absences eventuelles excusées]],[1]!Etudiants[#Headers],0),FALSE)="","","x")</f>
        <v/>
      </c>
      <c r="AB55" s="11" t="str" cm="1">
        <f t="array" ref="AB55">IF(VLOOKUP(Etudiants[[#This Row],[ID réponse]:[ID réponse]],[1]!Etudiants[#Data],MATCH(Etudiants[[#Headers],[Aménagement de l''année en 2 ans]],[1]!Etudiants[#Headers],0),FALSE)="","","x")</f>
        <v/>
      </c>
      <c r="AC55" s="11" t="str" cm="1">
        <f t="array" ref="AC55">IF(VLOOKUP(Etudiants[[#This Row],[ID réponse]:[ID réponse]],[1]!Etudiants[#Data],MATCH(Etudiants[[#Headers],[Passage des épreuves orales devant l''enseignant uniquement]],[1]!Etudiants[#Headers],0),FALSE)="","","x")</f>
        <v/>
      </c>
      <c r="AD55" s="11" t="str" cm="1">
        <f t="array" ref="AD55">IF(VLOOKUP(Etudiants[[#This Row],[ID réponse]:[ID réponse]],[1]!Etudiants[#Data],MATCH(Etudiants[[#Headers],[Dépénalisation des fautes d''orthographe]],[1]!Etudiants[#Headers],0),FALSE)="","","x")</f>
        <v/>
      </c>
      <c r="AE55" s="11" t="str" cm="1">
        <f t="array" ref="AE55">IF(VLOOKUP(Etudiants[[#This Row],[ID réponse]:[ID réponse]],[1]!Etudiants[#Data],MATCH(Etudiants[[#Headers],[Adaptation des écrits à l''oral]],[1]!Etudiants[#Headers],0),FALSE)="","","x")</f>
        <v/>
      </c>
      <c r="AF55" s="11" t="str" cm="1">
        <f t="array" ref="AF55">IF(VLOOKUP(Etudiants[[#This Row],[ID réponse]:[ID réponse]],[1]!Etudiants[#Data],MATCH(Etudiants[[#Headers],[Adaptation des oraux à l''écrit]],[1]!Etudiants[#Headers],0),FALSE)="","","x")</f>
        <v/>
      </c>
      <c r="AG55" s="11" t="str" cm="1">
        <f t="array" ref="AG55">IF(VLOOKUP(Etudiants[[#This Row],[ID réponse]:[ID réponse]],[1]!Etudiants[#Data],MATCH(Etudiants[[#Headers],[Compensation du temps de sortie]],[1]!Etudiants[#Headers],0),FALSE)="","","x")</f>
        <v/>
      </c>
      <c r="AH55" s="11" t="str" cm="1">
        <f t="array" ref="AH55">IF(VLOOKUP(Etudiants[[#This Row],[ID réponse]:[ID réponse]],[1]!Etudiants[#Data],MATCH(Etudiants[[#Headers],[Temps majoré]],[1]!Etudiants[#Headers],0),FALSE)="","","x")</f>
        <v/>
      </c>
      <c r="AI55" s="11" t="str" cm="1">
        <f t="array" ref="AI55">IF(VLOOKUP(Etudiants[[#This Row],[ID réponse]:[ID réponse]],[1]!Etudiants[#Data],MATCH(Etudiants[[#Headers],[1/4]],[1]!Etudiants[#Headers],0),FALSE)="","","x")</f>
        <v/>
      </c>
      <c r="AJ55" s="11" t="str" cm="1">
        <f t="array" ref="AJ55">IF(VLOOKUP(Etudiants[[#This Row],[ID réponse]:[ID réponse]],[1]!Etudiants[#Data],MATCH(Etudiants[[#Headers],[1/3]],[1]!Etudiants[#Headers],0),FALSE)="","","x")</f>
        <v/>
      </c>
      <c r="AK55" s="11" t="str" cm="1">
        <f t="array" ref="AK55">IF(VLOOKUP(Etudiants[[#This Row],[ID réponse]:[ID réponse]],[1]!Etudiants[#Data],MATCH(Etudiants[[#Headers],[1/2]],[1]!Etudiants[#Headers],0),FALSE)="","","x")</f>
        <v/>
      </c>
      <c r="AL55" s="11" t="str" cm="1">
        <f t="array" ref="AL55">IF(VLOOKUP(Etudiants[[#This Row],[ID réponse]:[ID réponse]],[1]!Etudiants[#Data],MATCH(Etudiants[[#Headers],[Ecrits]],[1]!Etudiants[#Headers],0),FALSE)="","","x")</f>
        <v/>
      </c>
      <c r="AM55" s="11" t="str" cm="1">
        <f t="array" ref="AM55">IF(VLOOKUP(Etudiants[[#This Row],[ID réponse]:[ID réponse]],[1]!Etudiants[#Data],MATCH(Etudiants[[#Headers],[Oraux]],[1]!Etudiants[#Headers],0),FALSE)="","","x")</f>
        <v/>
      </c>
      <c r="AN55" s="11" t="str" cm="1">
        <f t="array" ref="AN55">IF(VLOOKUP(Etudiants[[#This Row],[ID réponse]:[ID réponse]],[1]!Etudiants[#Data],MATCH(Etudiants[[#Headers],[Pratiques]],[1]!Etudiants[#Headers],0),FALSE)="","","x")</f>
        <v/>
      </c>
      <c r="AO55" s="11" t="str" cm="1">
        <f t="array" ref="AO55">IF(VLOOKUP(Etudiants[[#This Row],[ID réponse]:[ID réponse]],[1]!Etudiants[#Data],MATCH(Etudiants[[#Headers],[Préparations écrites des épreves orales]],[1]!Etudiants[#Headers],0),FALSE)="","","x")</f>
        <v/>
      </c>
      <c r="AP55" t="str" cm="1">
        <f t="array" ref="AP5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5" t="str" cm="1">
        <f t="array" ref="AQ5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5" t="str" cm="1">
        <f t="array" ref="AR5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5" t="str" cm="1">
        <f t="array" ref="AS5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5" t="str" cm="1">
        <f t="array" ref="AT5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5" t="str" cm="1">
        <f t="array" ref="AU5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6" spans="1:47" x14ac:dyDescent="0.25">
      <c r="A56" t="str">
        <f>IFERROR([1]!OfficeForms.Table[[#This Row],[Id]],"")</f>
        <v/>
      </c>
      <c r="B56" t="str" cm="1">
        <f t="array" ref="B5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6" t="str" cm="1">
        <f t="array" ref="C5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6" t="str" cm="1">
        <f t="array" ref="D5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6" t="str" cm="1">
        <f t="array" ref="E5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6" s="11" t="str" cm="1">
        <f t="array" ref="F56">IF(VLOOKUP(Etudiants[[#This Row],[ID réponse]:[ID réponse]],[1]!Etudiants[#Data],MATCH(Etudiants[[#Headers],[Aide en BU]],[1]!Etudiants[#Headers],0),FALSE)="","","x")</f>
        <v/>
      </c>
      <c r="G56" s="11" t="str" cm="1">
        <f t="array" ref="G56">IF(VLOOKUP(Etudiants[[#This Row],[ID réponse]:[ID réponse]],[1]!Etudiants[#Data],MATCH(Etudiants[[#Headers],[Tutorat d''intégration]],[1]!Etudiants[#Headers],0),FALSE)="","","x")</f>
        <v/>
      </c>
      <c r="H56" s="11" t="str" cm="1">
        <f t="array" ref="H56">IF(VLOOKUP(Etudiants[[#This Row],[ID réponse]:[ID réponse]],[1]!Etudiants[#Data],MATCH(Etudiants[[#Headers],[Secrétaire d''examens]],[1]!Etudiants[#Headers],0),FALSE)="","","x")</f>
        <v/>
      </c>
      <c r="I56" s="11" t="str" cm="1">
        <f t="array" ref="I56">IF(VLOOKUP(Etudiants[[#This Row],[ID réponse]:[ID réponse]],[1]!Etudiants[#Data],MATCH(Etudiants[[#Headers],[Sujets numériques]],[1]!Etudiants[#Headers],0),FALSE)="","","x")</f>
        <v/>
      </c>
      <c r="J56" s="11" t="str" cm="1">
        <f t="array" ref="J56">IF(VLOOKUP(Etudiants[[#This Row],[ID réponse]:[ID réponse]],[1]!Etudiants[#Data],MATCH(Etudiants[[#Headers],[Autorisation de sortie]],[1]!Etudiants[#Headers],0),FALSE)="","","x")</f>
        <v/>
      </c>
      <c r="K56" s="11" t="str" cm="1">
        <f t="array" ref="K56">IF(VLOOKUP(Etudiants[[#This Row],[ID réponse]:[ID réponse]],[1]!Etudiants[#Data],MATCH(Etudiants[[#Headers],[Prise de notes]],[1]!Etudiants[#Headers],0),FALSE)="","","x")</f>
        <v/>
      </c>
      <c r="L56" s="11" t="str" cm="1">
        <f t="array" ref="L56">IF(VLOOKUP(Etudiants[[#This Row],[ID réponse]:[ID réponse]],[1]!Etudiants[#Data],MATCH(Etudiants[[#Headers],[Rallonge des prêts en BU]],[1]!Etudiants[#Headers],0),FALSE)="","","x")</f>
        <v/>
      </c>
      <c r="M56" s="11" t="str" cm="1">
        <f t="array" ref="M56">IF(VLOOKUP(Etudiants[[#This Row],[ID réponse]:[ID réponse]],[1]!Etudiants[#Data],MATCH(Etudiants[[#Headers],[Soutien pédagogique]],[1]!Etudiants[#Headers],0),FALSE)="","","x")</f>
        <v/>
      </c>
      <c r="N56" s="11" t="str" cm="1">
        <f t="array" ref="N56">IF(VLOOKUP(Etudiants[[#This Row],[ID réponse]:[ID réponse]],[1]!Etudiants[#Data],MATCH(Etudiants[[#Headers],[Braille]],[1]!Etudiants[#Headers],0),FALSE)="","","x")</f>
        <v/>
      </c>
      <c r="O56" s="11" t="str" cm="1">
        <f t="array" ref="O56">IF(VLOOKUP(Etudiants[[#This Row],[ID réponse]:[ID réponse]],[1]!Etudiants[#Data],MATCH(Etudiants[[#Headers],[LSF/LPC]],[1]!Etudiants[#Headers],0),FALSE)="","","x")</f>
        <v/>
      </c>
      <c r="P56" s="11" t="str" cm="1">
        <f t="array" ref="P56">IF(VLOOKUP(Etudiants[[#This Row],[ID réponse]:[ID réponse]],[1]!Etudiants[#Data],MATCH(Etudiants[[#Headers],[Pas de support audio]],[1]!Etudiants[#Headers],0),FALSE)="","","x")</f>
        <v/>
      </c>
      <c r="Q56" s="11" t="str" cm="1">
        <f t="array" ref="Q56">IF(VLOOKUP(Etudiants[[#This Row],[ID réponse]:[ID réponse]],[1]!Etudiants[#Data],MATCH(Etudiants[[#Headers],[Assice confortable]],[1]!Etudiants[#Headers],0),FALSE)="","","x")</f>
        <v/>
      </c>
      <c r="R56" s="11" t="str" cm="1">
        <f t="array" ref="R56">IF(VLOOKUP(Etudiants[[#This Row],[ID réponse]:[ID réponse]],[1]!Etudiants[#Data],MATCH(Etudiants[[#Headers],[Micro HF]],[1]!Etudiants[#Headers],0),FALSE)="","","x")</f>
        <v/>
      </c>
      <c r="S56" s="11" t="str" cm="1">
        <f t="array" ref="S56">IF(VLOOKUP(Etudiants[[#This Row],[ID réponse]:[ID réponse]],[1]!Etudiants[#Data],MATCH(Etudiants[[#Headers],[Casier]],[1]!Etudiants[#Headers],0),FALSE)="","","x")</f>
        <v/>
      </c>
      <c r="T56" s="11" t="str" cm="1">
        <f t="array" ref="T56">IF(VLOOKUP(Etudiants[[#This Row],[ID réponse]:[ID réponse]],[1]!Etudiants[#Data],MATCH(Etudiants[[#Headers],[Ordinateur]],[1]!Etudiants[#Headers],0),FALSE)="","","x")</f>
        <v/>
      </c>
      <c r="U56" s="11" t="str" cm="1">
        <f t="array" ref="U56">IF(VLOOKUP(Etudiants[[#This Row],[ID réponse]:[ID réponse]],[1]!Etudiants[#Data],MATCH(Etudiants[[#Headers],[Mobilier spécifique : à détailler]],[1]!Etudiants[#Headers],0),FALSE)="","","x")</f>
        <v/>
      </c>
      <c r="V56" s="11" t="str" cm="1">
        <f t="array" ref="V56">IF(VLOOKUP(Etudiants[[#This Row],[ID réponse]:[ID réponse]],[1]!Etudiants[#Data],MATCH(Etudiants[[#Headers],[Logiciel spécifique : à détailler]],[1]!Etudiants[#Headers],0),FALSE)="","","x")</f>
        <v/>
      </c>
      <c r="W56" s="11" t="str" cm="1">
        <f t="array" ref="W56">IF(VLOOKUP(Etudiants[[#This Row],[ID réponse]:[ID réponse]],[1]!Etudiants[#Data],MATCH(Etudiants[[#Headers],[Aide en TP]],[1]!Etudiants[#Headers],0),FALSE)="","","x")</f>
        <v/>
      </c>
      <c r="X56" s="11" t="str" cm="1">
        <f t="array" ref="X56">IF(VLOOKUP(Etudiants[[#This Row],[ID réponse]:[ID réponse]],[1]!Etudiants[#Data],MATCH(Etudiants[[#Headers],[Aménagement de l''EDT]],[1]!Etudiants[#Headers],0),FALSE)="","","x")</f>
        <v/>
      </c>
      <c r="Y56" s="11" t="str" cm="1">
        <f t="array" ref="Y56">IF(VLOOKUP(Etudiants[[#This Row],[ID réponse]:[ID réponse]],[1]!Etudiants[#Data],MATCH(Etudiants[[#Headers],[Sanitaire à proximité]],[1]!Etudiants[#Headers],0),FALSE)="","","x")</f>
        <v/>
      </c>
      <c r="Z56" s="11" t="str" cm="1">
        <f t="array" ref="Z56">IF(VLOOKUP(Etudiants[[#This Row],[ID réponse]:[ID réponse]],[1]!Etudiants[#Data],MATCH(Etudiants[[#Headers],[QCM papier]],[1]!Etudiants[#Headers],0),FALSE)="","","x")</f>
        <v/>
      </c>
      <c r="AA56" s="11" t="str" cm="1">
        <f t="array" ref="AA56">IF(VLOOKUP(Etudiants[[#This Row],[ID réponse]:[ID réponse]],[1]!Etudiants[#Data],MATCH(Etudiants[[#Headers],[Absences eventuelles excusées]],[1]!Etudiants[#Headers],0),FALSE)="","","x")</f>
        <v/>
      </c>
      <c r="AB56" s="11" t="str" cm="1">
        <f t="array" ref="AB56">IF(VLOOKUP(Etudiants[[#This Row],[ID réponse]:[ID réponse]],[1]!Etudiants[#Data],MATCH(Etudiants[[#Headers],[Aménagement de l''année en 2 ans]],[1]!Etudiants[#Headers],0),FALSE)="","","x")</f>
        <v/>
      </c>
      <c r="AC56" s="11" t="str" cm="1">
        <f t="array" ref="AC56">IF(VLOOKUP(Etudiants[[#This Row],[ID réponse]:[ID réponse]],[1]!Etudiants[#Data],MATCH(Etudiants[[#Headers],[Passage des épreuves orales devant l''enseignant uniquement]],[1]!Etudiants[#Headers],0),FALSE)="","","x")</f>
        <v/>
      </c>
      <c r="AD56" s="11" t="str" cm="1">
        <f t="array" ref="AD56">IF(VLOOKUP(Etudiants[[#This Row],[ID réponse]:[ID réponse]],[1]!Etudiants[#Data],MATCH(Etudiants[[#Headers],[Dépénalisation des fautes d''orthographe]],[1]!Etudiants[#Headers],0),FALSE)="","","x")</f>
        <v/>
      </c>
      <c r="AE56" s="11" t="str" cm="1">
        <f t="array" ref="AE56">IF(VLOOKUP(Etudiants[[#This Row],[ID réponse]:[ID réponse]],[1]!Etudiants[#Data],MATCH(Etudiants[[#Headers],[Adaptation des écrits à l''oral]],[1]!Etudiants[#Headers],0),FALSE)="","","x")</f>
        <v/>
      </c>
      <c r="AF56" s="11" t="str" cm="1">
        <f t="array" ref="AF56">IF(VLOOKUP(Etudiants[[#This Row],[ID réponse]:[ID réponse]],[1]!Etudiants[#Data],MATCH(Etudiants[[#Headers],[Adaptation des oraux à l''écrit]],[1]!Etudiants[#Headers],0),FALSE)="","","x")</f>
        <v/>
      </c>
      <c r="AG56" s="11" t="str" cm="1">
        <f t="array" ref="AG56">IF(VLOOKUP(Etudiants[[#This Row],[ID réponse]:[ID réponse]],[1]!Etudiants[#Data],MATCH(Etudiants[[#Headers],[Compensation du temps de sortie]],[1]!Etudiants[#Headers],0),FALSE)="","","x")</f>
        <v/>
      </c>
      <c r="AH56" s="11" t="str" cm="1">
        <f t="array" ref="AH56">IF(VLOOKUP(Etudiants[[#This Row],[ID réponse]:[ID réponse]],[1]!Etudiants[#Data],MATCH(Etudiants[[#Headers],[Temps majoré]],[1]!Etudiants[#Headers],0),FALSE)="","","x")</f>
        <v/>
      </c>
      <c r="AI56" s="11" t="str" cm="1">
        <f t="array" ref="AI56">IF(VLOOKUP(Etudiants[[#This Row],[ID réponse]:[ID réponse]],[1]!Etudiants[#Data],MATCH(Etudiants[[#Headers],[1/4]],[1]!Etudiants[#Headers],0),FALSE)="","","x")</f>
        <v/>
      </c>
      <c r="AJ56" s="11" t="str" cm="1">
        <f t="array" ref="AJ56">IF(VLOOKUP(Etudiants[[#This Row],[ID réponse]:[ID réponse]],[1]!Etudiants[#Data],MATCH(Etudiants[[#Headers],[1/3]],[1]!Etudiants[#Headers],0),FALSE)="","","x")</f>
        <v/>
      </c>
      <c r="AK56" s="11" t="str" cm="1">
        <f t="array" ref="AK56">IF(VLOOKUP(Etudiants[[#This Row],[ID réponse]:[ID réponse]],[1]!Etudiants[#Data],MATCH(Etudiants[[#Headers],[1/2]],[1]!Etudiants[#Headers],0),FALSE)="","","x")</f>
        <v/>
      </c>
      <c r="AL56" s="11" t="str" cm="1">
        <f t="array" ref="AL56">IF(VLOOKUP(Etudiants[[#This Row],[ID réponse]:[ID réponse]],[1]!Etudiants[#Data],MATCH(Etudiants[[#Headers],[Ecrits]],[1]!Etudiants[#Headers],0),FALSE)="","","x")</f>
        <v/>
      </c>
      <c r="AM56" s="11" t="str" cm="1">
        <f t="array" ref="AM56">IF(VLOOKUP(Etudiants[[#This Row],[ID réponse]:[ID réponse]],[1]!Etudiants[#Data],MATCH(Etudiants[[#Headers],[Oraux]],[1]!Etudiants[#Headers],0),FALSE)="","","x")</f>
        <v/>
      </c>
      <c r="AN56" s="11" t="str" cm="1">
        <f t="array" ref="AN56">IF(VLOOKUP(Etudiants[[#This Row],[ID réponse]:[ID réponse]],[1]!Etudiants[#Data],MATCH(Etudiants[[#Headers],[Pratiques]],[1]!Etudiants[#Headers],0),FALSE)="","","x")</f>
        <v/>
      </c>
      <c r="AO56" s="11" t="str" cm="1">
        <f t="array" ref="AO56">IF(VLOOKUP(Etudiants[[#This Row],[ID réponse]:[ID réponse]],[1]!Etudiants[#Data],MATCH(Etudiants[[#Headers],[Préparations écrites des épreves orales]],[1]!Etudiants[#Headers],0),FALSE)="","","x")</f>
        <v/>
      </c>
      <c r="AP56" t="str" cm="1">
        <f t="array" ref="AP5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6" t="str" cm="1">
        <f t="array" ref="AQ5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6" t="str" cm="1">
        <f t="array" ref="AR5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6" t="str" cm="1">
        <f t="array" ref="AS5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6" t="str" cm="1">
        <f t="array" ref="AT5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6" t="str" cm="1">
        <f t="array" ref="AU5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7" spans="1:47" x14ac:dyDescent="0.25">
      <c r="A57" t="str">
        <f>IFERROR([1]!OfficeForms.Table[[#This Row],[Id]],"")</f>
        <v/>
      </c>
      <c r="B57" t="str" cm="1">
        <f t="array" ref="B5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7" t="str" cm="1">
        <f t="array" ref="C5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7" t="str" cm="1">
        <f t="array" ref="D5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7" t="str" cm="1">
        <f t="array" ref="E5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7" s="11" t="str" cm="1">
        <f t="array" ref="F57">IF(VLOOKUP(Etudiants[[#This Row],[ID réponse]:[ID réponse]],[1]!Etudiants[#Data],MATCH(Etudiants[[#Headers],[Aide en BU]],[1]!Etudiants[#Headers],0),FALSE)="","","x")</f>
        <v/>
      </c>
      <c r="G57" s="11" t="str" cm="1">
        <f t="array" ref="G57">IF(VLOOKUP(Etudiants[[#This Row],[ID réponse]:[ID réponse]],[1]!Etudiants[#Data],MATCH(Etudiants[[#Headers],[Tutorat d''intégration]],[1]!Etudiants[#Headers],0),FALSE)="","","x")</f>
        <v/>
      </c>
      <c r="H57" s="11" t="str" cm="1">
        <f t="array" ref="H57">IF(VLOOKUP(Etudiants[[#This Row],[ID réponse]:[ID réponse]],[1]!Etudiants[#Data],MATCH(Etudiants[[#Headers],[Secrétaire d''examens]],[1]!Etudiants[#Headers],0),FALSE)="","","x")</f>
        <v/>
      </c>
      <c r="I57" s="11" t="str" cm="1">
        <f t="array" ref="I57">IF(VLOOKUP(Etudiants[[#This Row],[ID réponse]:[ID réponse]],[1]!Etudiants[#Data],MATCH(Etudiants[[#Headers],[Sujets numériques]],[1]!Etudiants[#Headers],0),FALSE)="","","x")</f>
        <v/>
      </c>
      <c r="J57" s="11" t="str" cm="1">
        <f t="array" ref="J57">IF(VLOOKUP(Etudiants[[#This Row],[ID réponse]:[ID réponse]],[1]!Etudiants[#Data],MATCH(Etudiants[[#Headers],[Autorisation de sortie]],[1]!Etudiants[#Headers],0),FALSE)="","","x")</f>
        <v/>
      </c>
      <c r="K57" s="11" t="str" cm="1">
        <f t="array" ref="K57">IF(VLOOKUP(Etudiants[[#This Row],[ID réponse]:[ID réponse]],[1]!Etudiants[#Data],MATCH(Etudiants[[#Headers],[Prise de notes]],[1]!Etudiants[#Headers],0),FALSE)="","","x")</f>
        <v/>
      </c>
      <c r="L57" s="11" t="str" cm="1">
        <f t="array" ref="L57">IF(VLOOKUP(Etudiants[[#This Row],[ID réponse]:[ID réponse]],[1]!Etudiants[#Data],MATCH(Etudiants[[#Headers],[Rallonge des prêts en BU]],[1]!Etudiants[#Headers],0),FALSE)="","","x")</f>
        <v/>
      </c>
      <c r="M57" s="11" t="str" cm="1">
        <f t="array" ref="M57">IF(VLOOKUP(Etudiants[[#This Row],[ID réponse]:[ID réponse]],[1]!Etudiants[#Data],MATCH(Etudiants[[#Headers],[Soutien pédagogique]],[1]!Etudiants[#Headers],0),FALSE)="","","x")</f>
        <v/>
      </c>
      <c r="N57" s="11" t="str" cm="1">
        <f t="array" ref="N57">IF(VLOOKUP(Etudiants[[#This Row],[ID réponse]:[ID réponse]],[1]!Etudiants[#Data],MATCH(Etudiants[[#Headers],[Braille]],[1]!Etudiants[#Headers],0),FALSE)="","","x")</f>
        <v/>
      </c>
      <c r="O57" s="11" t="str" cm="1">
        <f t="array" ref="O57">IF(VLOOKUP(Etudiants[[#This Row],[ID réponse]:[ID réponse]],[1]!Etudiants[#Data],MATCH(Etudiants[[#Headers],[LSF/LPC]],[1]!Etudiants[#Headers],0),FALSE)="","","x")</f>
        <v/>
      </c>
      <c r="P57" s="11" t="str" cm="1">
        <f t="array" ref="P57">IF(VLOOKUP(Etudiants[[#This Row],[ID réponse]:[ID réponse]],[1]!Etudiants[#Data],MATCH(Etudiants[[#Headers],[Pas de support audio]],[1]!Etudiants[#Headers],0),FALSE)="","","x")</f>
        <v/>
      </c>
      <c r="Q57" s="11" t="str" cm="1">
        <f t="array" ref="Q57">IF(VLOOKUP(Etudiants[[#This Row],[ID réponse]:[ID réponse]],[1]!Etudiants[#Data],MATCH(Etudiants[[#Headers],[Assice confortable]],[1]!Etudiants[#Headers],0),FALSE)="","","x")</f>
        <v/>
      </c>
      <c r="R57" s="11" t="str" cm="1">
        <f t="array" ref="R57">IF(VLOOKUP(Etudiants[[#This Row],[ID réponse]:[ID réponse]],[1]!Etudiants[#Data],MATCH(Etudiants[[#Headers],[Micro HF]],[1]!Etudiants[#Headers],0),FALSE)="","","x")</f>
        <v/>
      </c>
      <c r="S57" s="11" t="str" cm="1">
        <f t="array" ref="S57">IF(VLOOKUP(Etudiants[[#This Row],[ID réponse]:[ID réponse]],[1]!Etudiants[#Data],MATCH(Etudiants[[#Headers],[Casier]],[1]!Etudiants[#Headers],0),FALSE)="","","x")</f>
        <v/>
      </c>
      <c r="T57" s="11" t="str" cm="1">
        <f t="array" ref="T57">IF(VLOOKUP(Etudiants[[#This Row],[ID réponse]:[ID réponse]],[1]!Etudiants[#Data],MATCH(Etudiants[[#Headers],[Ordinateur]],[1]!Etudiants[#Headers],0),FALSE)="","","x")</f>
        <v/>
      </c>
      <c r="U57" s="11" t="str" cm="1">
        <f t="array" ref="U57">IF(VLOOKUP(Etudiants[[#This Row],[ID réponse]:[ID réponse]],[1]!Etudiants[#Data],MATCH(Etudiants[[#Headers],[Mobilier spécifique : à détailler]],[1]!Etudiants[#Headers],0),FALSE)="","","x")</f>
        <v/>
      </c>
      <c r="V57" s="11" t="str" cm="1">
        <f t="array" ref="V57">IF(VLOOKUP(Etudiants[[#This Row],[ID réponse]:[ID réponse]],[1]!Etudiants[#Data],MATCH(Etudiants[[#Headers],[Logiciel spécifique : à détailler]],[1]!Etudiants[#Headers],0),FALSE)="","","x")</f>
        <v/>
      </c>
      <c r="W57" s="11" t="str" cm="1">
        <f t="array" ref="W57">IF(VLOOKUP(Etudiants[[#This Row],[ID réponse]:[ID réponse]],[1]!Etudiants[#Data],MATCH(Etudiants[[#Headers],[Aide en TP]],[1]!Etudiants[#Headers],0),FALSE)="","","x")</f>
        <v/>
      </c>
      <c r="X57" s="11" t="str" cm="1">
        <f t="array" ref="X57">IF(VLOOKUP(Etudiants[[#This Row],[ID réponse]:[ID réponse]],[1]!Etudiants[#Data],MATCH(Etudiants[[#Headers],[Aménagement de l''EDT]],[1]!Etudiants[#Headers],0),FALSE)="","","x")</f>
        <v/>
      </c>
      <c r="Y57" s="11" t="str" cm="1">
        <f t="array" ref="Y57">IF(VLOOKUP(Etudiants[[#This Row],[ID réponse]:[ID réponse]],[1]!Etudiants[#Data],MATCH(Etudiants[[#Headers],[Sanitaire à proximité]],[1]!Etudiants[#Headers],0),FALSE)="","","x")</f>
        <v/>
      </c>
      <c r="Z57" s="11" t="str" cm="1">
        <f t="array" ref="Z57">IF(VLOOKUP(Etudiants[[#This Row],[ID réponse]:[ID réponse]],[1]!Etudiants[#Data],MATCH(Etudiants[[#Headers],[QCM papier]],[1]!Etudiants[#Headers],0),FALSE)="","","x")</f>
        <v/>
      </c>
      <c r="AA57" s="11" t="str" cm="1">
        <f t="array" ref="AA57">IF(VLOOKUP(Etudiants[[#This Row],[ID réponse]:[ID réponse]],[1]!Etudiants[#Data],MATCH(Etudiants[[#Headers],[Absences eventuelles excusées]],[1]!Etudiants[#Headers],0),FALSE)="","","x")</f>
        <v/>
      </c>
      <c r="AB57" s="11" t="str" cm="1">
        <f t="array" ref="AB57">IF(VLOOKUP(Etudiants[[#This Row],[ID réponse]:[ID réponse]],[1]!Etudiants[#Data],MATCH(Etudiants[[#Headers],[Aménagement de l''année en 2 ans]],[1]!Etudiants[#Headers],0),FALSE)="","","x")</f>
        <v/>
      </c>
      <c r="AC57" s="11" t="str" cm="1">
        <f t="array" ref="AC57">IF(VLOOKUP(Etudiants[[#This Row],[ID réponse]:[ID réponse]],[1]!Etudiants[#Data],MATCH(Etudiants[[#Headers],[Passage des épreuves orales devant l''enseignant uniquement]],[1]!Etudiants[#Headers],0),FALSE)="","","x")</f>
        <v/>
      </c>
      <c r="AD57" s="11" t="str" cm="1">
        <f t="array" ref="AD57">IF(VLOOKUP(Etudiants[[#This Row],[ID réponse]:[ID réponse]],[1]!Etudiants[#Data],MATCH(Etudiants[[#Headers],[Dépénalisation des fautes d''orthographe]],[1]!Etudiants[#Headers],0),FALSE)="","","x")</f>
        <v/>
      </c>
      <c r="AE57" s="11" t="str" cm="1">
        <f t="array" ref="AE57">IF(VLOOKUP(Etudiants[[#This Row],[ID réponse]:[ID réponse]],[1]!Etudiants[#Data],MATCH(Etudiants[[#Headers],[Adaptation des écrits à l''oral]],[1]!Etudiants[#Headers],0),FALSE)="","","x")</f>
        <v/>
      </c>
      <c r="AF57" s="11" t="str" cm="1">
        <f t="array" ref="AF57">IF(VLOOKUP(Etudiants[[#This Row],[ID réponse]:[ID réponse]],[1]!Etudiants[#Data],MATCH(Etudiants[[#Headers],[Adaptation des oraux à l''écrit]],[1]!Etudiants[#Headers],0),FALSE)="","","x")</f>
        <v/>
      </c>
      <c r="AG57" s="11" t="str" cm="1">
        <f t="array" ref="AG57">IF(VLOOKUP(Etudiants[[#This Row],[ID réponse]:[ID réponse]],[1]!Etudiants[#Data],MATCH(Etudiants[[#Headers],[Compensation du temps de sortie]],[1]!Etudiants[#Headers],0),FALSE)="","","x")</f>
        <v/>
      </c>
      <c r="AH57" s="11" t="str" cm="1">
        <f t="array" ref="AH57">IF(VLOOKUP(Etudiants[[#This Row],[ID réponse]:[ID réponse]],[1]!Etudiants[#Data],MATCH(Etudiants[[#Headers],[Temps majoré]],[1]!Etudiants[#Headers],0),FALSE)="","","x")</f>
        <v/>
      </c>
      <c r="AI57" s="11" t="str" cm="1">
        <f t="array" ref="AI57">IF(VLOOKUP(Etudiants[[#This Row],[ID réponse]:[ID réponse]],[1]!Etudiants[#Data],MATCH(Etudiants[[#Headers],[1/4]],[1]!Etudiants[#Headers],0),FALSE)="","","x")</f>
        <v/>
      </c>
      <c r="AJ57" s="11" t="str" cm="1">
        <f t="array" ref="AJ57">IF(VLOOKUP(Etudiants[[#This Row],[ID réponse]:[ID réponse]],[1]!Etudiants[#Data],MATCH(Etudiants[[#Headers],[1/3]],[1]!Etudiants[#Headers],0),FALSE)="","","x")</f>
        <v/>
      </c>
      <c r="AK57" s="11" t="str" cm="1">
        <f t="array" ref="AK57">IF(VLOOKUP(Etudiants[[#This Row],[ID réponse]:[ID réponse]],[1]!Etudiants[#Data],MATCH(Etudiants[[#Headers],[1/2]],[1]!Etudiants[#Headers],0),FALSE)="","","x")</f>
        <v/>
      </c>
      <c r="AL57" s="11" t="str" cm="1">
        <f t="array" ref="AL57">IF(VLOOKUP(Etudiants[[#This Row],[ID réponse]:[ID réponse]],[1]!Etudiants[#Data],MATCH(Etudiants[[#Headers],[Ecrits]],[1]!Etudiants[#Headers],0),FALSE)="","","x")</f>
        <v/>
      </c>
      <c r="AM57" s="11" t="str" cm="1">
        <f t="array" ref="AM57">IF(VLOOKUP(Etudiants[[#This Row],[ID réponse]:[ID réponse]],[1]!Etudiants[#Data],MATCH(Etudiants[[#Headers],[Oraux]],[1]!Etudiants[#Headers],0),FALSE)="","","x")</f>
        <v/>
      </c>
      <c r="AN57" s="11" t="str" cm="1">
        <f t="array" ref="AN57">IF(VLOOKUP(Etudiants[[#This Row],[ID réponse]:[ID réponse]],[1]!Etudiants[#Data],MATCH(Etudiants[[#Headers],[Pratiques]],[1]!Etudiants[#Headers],0),FALSE)="","","x")</f>
        <v/>
      </c>
      <c r="AO57" s="11" t="str" cm="1">
        <f t="array" ref="AO57">IF(VLOOKUP(Etudiants[[#This Row],[ID réponse]:[ID réponse]],[1]!Etudiants[#Data],MATCH(Etudiants[[#Headers],[Préparations écrites des épreves orales]],[1]!Etudiants[#Headers],0),FALSE)="","","x")</f>
        <v/>
      </c>
      <c r="AP57" t="str" cm="1">
        <f t="array" ref="AP5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7" t="str" cm="1">
        <f t="array" ref="AQ5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7" t="str" cm="1">
        <f t="array" ref="AR5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7" t="str" cm="1">
        <f t="array" ref="AS5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7" t="str" cm="1">
        <f t="array" ref="AT5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7" t="str" cm="1">
        <f t="array" ref="AU5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8" spans="1:47" x14ac:dyDescent="0.25">
      <c r="A58" t="str">
        <f>IFERROR([1]!OfficeForms.Table[[#This Row],[Id]],"")</f>
        <v/>
      </c>
      <c r="B58" t="str" cm="1">
        <f t="array" ref="B5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8" t="str" cm="1">
        <f t="array" ref="C5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8" t="str" cm="1">
        <f t="array" ref="D5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8" t="str" cm="1">
        <f t="array" ref="E5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8" s="11" t="str" cm="1">
        <f t="array" ref="F58">IF(VLOOKUP(Etudiants[[#This Row],[ID réponse]:[ID réponse]],[1]!Etudiants[#Data],MATCH(Etudiants[[#Headers],[Aide en BU]],[1]!Etudiants[#Headers],0),FALSE)="","","x")</f>
        <v/>
      </c>
      <c r="G58" s="11" t="str" cm="1">
        <f t="array" ref="G58">IF(VLOOKUP(Etudiants[[#This Row],[ID réponse]:[ID réponse]],[1]!Etudiants[#Data],MATCH(Etudiants[[#Headers],[Tutorat d''intégration]],[1]!Etudiants[#Headers],0),FALSE)="","","x")</f>
        <v/>
      </c>
      <c r="H58" s="11" t="str" cm="1">
        <f t="array" ref="H58">IF(VLOOKUP(Etudiants[[#This Row],[ID réponse]:[ID réponse]],[1]!Etudiants[#Data],MATCH(Etudiants[[#Headers],[Secrétaire d''examens]],[1]!Etudiants[#Headers],0),FALSE)="","","x")</f>
        <v/>
      </c>
      <c r="I58" s="11" t="str" cm="1">
        <f t="array" ref="I58">IF(VLOOKUP(Etudiants[[#This Row],[ID réponse]:[ID réponse]],[1]!Etudiants[#Data],MATCH(Etudiants[[#Headers],[Sujets numériques]],[1]!Etudiants[#Headers],0),FALSE)="","","x")</f>
        <v/>
      </c>
      <c r="J58" s="11" t="str" cm="1">
        <f t="array" ref="J58">IF(VLOOKUP(Etudiants[[#This Row],[ID réponse]:[ID réponse]],[1]!Etudiants[#Data],MATCH(Etudiants[[#Headers],[Autorisation de sortie]],[1]!Etudiants[#Headers],0),FALSE)="","","x")</f>
        <v/>
      </c>
      <c r="K58" s="11" t="str" cm="1">
        <f t="array" ref="K58">IF(VLOOKUP(Etudiants[[#This Row],[ID réponse]:[ID réponse]],[1]!Etudiants[#Data],MATCH(Etudiants[[#Headers],[Prise de notes]],[1]!Etudiants[#Headers],0),FALSE)="","","x")</f>
        <v/>
      </c>
      <c r="L58" s="11" t="str" cm="1">
        <f t="array" ref="L58">IF(VLOOKUP(Etudiants[[#This Row],[ID réponse]:[ID réponse]],[1]!Etudiants[#Data],MATCH(Etudiants[[#Headers],[Rallonge des prêts en BU]],[1]!Etudiants[#Headers],0),FALSE)="","","x")</f>
        <v/>
      </c>
      <c r="M58" s="11" t="str" cm="1">
        <f t="array" ref="M58">IF(VLOOKUP(Etudiants[[#This Row],[ID réponse]:[ID réponse]],[1]!Etudiants[#Data],MATCH(Etudiants[[#Headers],[Soutien pédagogique]],[1]!Etudiants[#Headers],0),FALSE)="","","x")</f>
        <v/>
      </c>
      <c r="N58" s="11" t="str" cm="1">
        <f t="array" ref="N58">IF(VLOOKUP(Etudiants[[#This Row],[ID réponse]:[ID réponse]],[1]!Etudiants[#Data],MATCH(Etudiants[[#Headers],[Braille]],[1]!Etudiants[#Headers],0),FALSE)="","","x")</f>
        <v/>
      </c>
      <c r="O58" s="11" t="str" cm="1">
        <f t="array" ref="O58">IF(VLOOKUP(Etudiants[[#This Row],[ID réponse]:[ID réponse]],[1]!Etudiants[#Data],MATCH(Etudiants[[#Headers],[LSF/LPC]],[1]!Etudiants[#Headers],0),FALSE)="","","x")</f>
        <v/>
      </c>
      <c r="P58" s="11" t="str" cm="1">
        <f t="array" ref="P58">IF(VLOOKUP(Etudiants[[#This Row],[ID réponse]:[ID réponse]],[1]!Etudiants[#Data],MATCH(Etudiants[[#Headers],[Pas de support audio]],[1]!Etudiants[#Headers],0),FALSE)="","","x")</f>
        <v/>
      </c>
      <c r="Q58" s="11" t="str" cm="1">
        <f t="array" ref="Q58">IF(VLOOKUP(Etudiants[[#This Row],[ID réponse]:[ID réponse]],[1]!Etudiants[#Data],MATCH(Etudiants[[#Headers],[Assice confortable]],[1]!Etudiants[#Headers],0),FALSE)="","","x")</f>
        <v/>
      </c>
      <c r="R58" s="11" t="str" cm="1">
        <f t="array" ref="R58">IF(VLOOKUP(Etudiants[[#This Row],[ID réponse]:[ID réponse]],[1]!Etudiants[#Data],MATCH(Etudiants[[#Headers],[Micro HF]],[1]!Etudiants[#Headers],0),FALSE)="","","x")</f>
        <v/>
      </c>
      <c r="S58" s="11" t="str" cm="1">
        <f t="array" ref="S58">IF(VLOOKUP(Etudiants[[#This Row],[ID réponse]:[ID réponse]],[1]!Etudiants[#Data],MATCH(Etudiants[[#Headers],[Casier]],[1]!Etudiants[#Headers],0),FALSE)="","","x")</f>
        <v/>
      </c>
      <c r="T58" s="11" t="str" cm="1">
        <f t="array" ref="T58">IF(VLOOKUP(Etudiants[[#This Row],[ID réponse]:[ID réponse]],[1]!Etudiants[#Data],MATCH(Etudiants[[#Headers],[Ordinateur]],[1]!Etudiants[#Headers],0),FALSE)="","","x")</f>
        <v/>
      </c>
      <c r="U58" s="11" t="str" cm="1">
        <f t="array" ref="U58">IF(VLOOKUP(Etudiants[[#This Row],[ID réponse]:[ID réponse]],[1]!Etudiants[#Data],MATCH(Etudiants[[#Headers],[Mobilier spécifique : à détailler]],[1]!Etudiants[#Headers],0),FALSE)="","","x")</f>
        <v/>
      </c>
      <c r="V58" s="11" t="str" cm="1">
        <f t="array" ref="V58">IF(VLOOKUP(Etudiants[[#This Row],[ID réponse]:[ID réponse]],[1]!Etudiants[#Data],MATCH(Etudiants[[#Headers],[Logiciel spécifique : à détailler]],[1]!Etudiants[#Headers],0),FALSE)="","","x")</f>
        <v/>
      </c>
      <c r="W58" s="11" t="str" cm="1">
        <f t="array" ref="W58">IF(VLOOKUP(Etudiants[[#This Row],[ID réponse]:[ID réponse]],[1]!Etudiants[#Data],MATCH(Etudiants[[#Headers],[Aide en TP]],[1]!Etudiants[#Headers],0),FALSE)="","","x")</f>
        <v/>
      </c>
      <c r="X58" s="11" t="str" cm="1">
        <f t="array" ref="X58">IF(VLOOKUP(Etudiants[[#This Row],[ID réponse]:[ID réponse]],[1]!Etudiants[#Data],MATCH(Etudiants[[#Headers],[Aménagement de l''EDT]],[1]!Etudiants[#Headers],0),FALSE)="","","x")</f>
        <v/>
      </c>
      <c r="Y58" s="11" t="str" cm="1">
        <f t="array" ref="Y58">IF(VLOOKUP(Etudiants[[#This Row],[ID réponse]:[ID réponse]],[1]!Etudiants[#Data],MATCH(Etudiants[[#Headers],[Sanitaire à proximité]],[1]!Etudiants[#Headers],0),FALSE)="","","x")</f>
        <v/>
      </c>
      <c r="Z58" s="11" t="str" cm="1">
        <f t="array" ref="Z58">IF(VLOOKUP(Etudiants[[#This Row],[ID réponse]:[ID réponse]],[1]!Etudiants[#Data],MATCH(Etudiants[[#Headers],[QCM papier]],[1]!Etudiants[#Headers],0),FALSE)="","","x")</f>
        <v/>
      </c>
      <c r="AA58" s="11" t="str" cm="1">
        <f t="array" ref="AA58">IF(VLOOKUP(Etudiants[[#This Row],[ID réponse]:[ID réponse]],[1]!Etudiants[#Data],MATCH(Etudiants[[#Headers],[Absences eventuelles excusées]],[1]!Etudiants[#Headers],0),FALSE)="","","x")</f>
        <v/>
      </c>
      <c r="AB58" s="11" t="str" cm="1">
        <f t="array" ref="AB58">IF(VLOOKUP(Etudiants[[#This Row],[ID réponse]:[ID réponse]],[1]!Etudiants[#Data],MATCH(Etudiants[[#Headers],[Aménagement de l''année en 2 ans]],[1]!Etudiants[#Headers],0),FALSE)="","","x")</f>
        <v/>
      </c>
      <c r="AC58" s="11" t="str" cm="1">
        <f t="array" ref="AC58">IF(VLOOKUP(Etudiants[[#This Row],[ID réponse]:[ID réponse]],[1]!Etudiants[#Data],MATCH(Etudiants[[#Headers],[Passage des épreuves orales devant l''enseignant uniquement]],[1]!Etudiants[#Headers],0),FALSE)="","","x")</f>
        <v/>
      </c>
      <c r="AD58" s="11" t="str" cm="1">
        <f t="array" ref="AD58">IF(VLOOKUP(Etudiants[[#This Row],[ID réponse]:[ID réponse]],[1]!Etudiants[#Data],MATCH(Etudiants[[#Headers],[Dépénalisation des fautes d''orthographe]],[1]!Etudiants[#Headers],0),FALSE)="","","x")</f>
        <v/>
      </c>
      <c r="AE58" s="11" t="str" cm="1">
        <f t="array" ref="AE58">IF(VLOOKUP(Etudiants[[#This Row],[ID réponse]:[ID réponse]],[1]!Etudiants[#Data],MATCH(Etudiants[[#Headers],[Adaptation des écrits à l''oral]],[1]!Etudiants[#Headers],0),FALSE)="","","x")</f>
        <v/>
      </c>
      <c r="AF58" s="11" t="str" cm="1">
        <f t="array" ref="AF58">IF(VLOOKUP(Etudiants[[#This Row],[ID réponse]:[ID réponse]],[1]!Etudiants[#Data],MATCH(Etudiants[[#Headers],[Adaptation des oraux à l''écrit]],[1]!Etudiants[#Headers],0),FALSE)="","","x")</f>
        <v/>
      </c>
      <c r="AG58" s="11" t="str" cm="1">
        <f t="array" ref="AG58">IF(VLOOKUP(Etudiants[[#This Row],[ID réponse]:[ID réponse]],[1]!Etudiants[#Data],MATCH(Etudiants[[#Headers],[Compensation du temps de sortie]],[1]!Etudiants[#Headers],0),FALSE)="","","x")</f>
        <v/>
      </c>
      <c r="AH58" s="11" t="str" cm="1">
        <f t="array" ref="AH58">IF(VLOOKUP(Etudiants[[#This Row],[ID réponse]:[ID réponse]],[1]!Etudiants[#Data],MATCH(Etudiants[[#Headers],[Temps majoré]],[1]!Etudiants[#Headers],0),FALSE)="","","x")</f>
        <v/>
      </c>
      <c r="AI58" s="11" t="str" cm="1">
        <f t="array" ref="AI58">IF(VLOOKUP(Etudiants[[#This Row],[ID réponse]:[ID réponse]],[1]!Etudiants[#Data],MATCH(Etudiants[[#Headers],[1/4]],[1]!Etudiants[#Headers],0),FALSE)="","","x")</f>
        <v/>
      </c>
      <c r="AJ58" s="11" t="str" cm="1">
        <f t="array" ref="AJ58">IF(VLOOKUP(Etudiants[[#This Row],[ID réponse]:[ID réponse]],[1]!Etudiants[#Data],MATCH(Etudiants[[#Headers],[1/3]],[1]!Etudiants[#Headers],0),FALSE)="","","x")</f>
        <v/>
      </c>
      <c r="AK58" s="11" t="str" cm="1">
        <f t="array" ref="AK58">IF(VLOOKUP(Etudiants[[#This Row],[ID réponse]:[ID réponse]],[1]!Etudiants[#Data],MATCH(Etudiants[[#Headers],[1/2]],[1]!Etudiants[#Headers],0),FALSE)="","","x")</f>
        <v/>
      </c>
      <c r="AL58" s="11" t="str" cm="1">
        <f t="array" ref="AL58">IF(VLOOKUP(Etudiants[[#This Row],[ID réponse]:[ID réponse]],[1]!Etudiants[#Data],MATCH(Etudiants[[#Headers],[Ecrits]],[1]!Etudiants[#Headers],0),FALSE)="","","x")</f>
        <v/>
      </c>
      <c r="AM58" s="11" t="str" cm="1">
        <f t="array" ref="AM58">IF(VLOOKUP(Etudiants[[#This Row],[ID réponse]:[ID réponse]],[1]!Etudiants[#Data],MATCH(Etudiants[[#Headers],[Oraux]],[1]!Etudiants[#Headers],0),FALSE)="","","x")</f>
        <v/>
      </c>
      <c r="AN58" s="11" t="str" cm="1">
        <f t="array" ref="AN58">IF(VLOOKUP(Etudiants[[#This Row],[ID réponse]:[ID réponse]],[1]!Etudiants[#Data],MATCH(Etudiants[[#Headers],[Pratiques]],[1]!Etudiants[#Headers],0),FALSE)="","","x")</f>
        <v/>
      </c>
      <c r="AO58" s="11" t="str" cm="1">
        <f t="array" ref="AO58">IF(VLOOKUP(Etudiants[[#This Row],[ID réponse]:[ID réponse]],[1]!Etudiants[#Data],MATCH(Etudiants[[#Headers],[Préparations écrites des épreves orales]],[1]!Etudiants[#Headers],0),FALSE)="","","x")</f>
        <v/>
      </c>
      <c r="AP58" t="str" cm="1">
        <f t="array" ref="AP5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8" t="str" cm="1">
        <f t="array" ref="AQ5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8" t="str" cm="1">
        <f t="array" ref="AR5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8" t="str" cm="1">
        <f t="array" ref="AS5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8" t="str" cm="1">
        <f t="array" ref="AT5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8" t="str" cm="1">
        <f t="array" ref="AU5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59" spans="1:47" x14ac:dyDescent="0.25">
      <c r="A59" t="str">
        <f>IFERROR([1]!OfficeForms.Table[[#This Row],[Id]],"")</f>
        <v/>
      </c>
      <c r="B59" t="str" cm="1">
        <f t="array" ref="B5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59" t="str" cm="1">
        <f t="array" ref="C5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59" t="str" cm="1">
        <f t="array" ref="D5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59" t="str" cm="1">
        <f t="array" ref="E5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59" s="11" t="str" cm="1">
        <f t="array" ref="F59">IF(VLOOKUP(Etudiants[[#This Row],[ID réponse]:[ID réponse]],[1]!Etudiants[#Data],MATCH(Etudiants[[#Headers],[Aide en BU]],[1]!Etudiants[#Headers],0),FALSE)="","","x")</f>
        <v/>
      </c>
      <c r="G59" s="11" t="str" cm="1">
        <f t="array" ref="G59">IF(VLOOKUP(Etudiants[[#This Row],[ID réponse]:[ID réponse]],[1]!Etudiants[#Data],MATCH(Etudiants[[#Headers],[Tutorat d''intégration]],[1]!Etudiants[#Headers],0),FALSE)="","","x")</f>
        <v/>
      </c>
      <c r="H59" s="11" t="str" cm="1">
        <f t="array" ref="H59">IF(VLOOKUP(Etudiants[[#This Row],[ID réponse]:[ID réponse]],[1]!Etudiants[#Data],MATCH(Etudiants[[#Headers],[Secrétaire d''examens]],[1]!Etudiants[#Headers],0),FALSE)="","","x")</f>
        <v/>
      </c>
      <c r="I59" s="11" t="str" cm="1">
        <f t="array" ref="I59">IF(VLOOKUP(Etudiants[[#This Row],[ID réponse]:[ID réponse]],[1]!Etudiants[#Data],MATCH(Etudiants[[#Headers],[Sujets numériques]],[1]!Etudiants[#Headers],0),FALSE)="","","x")</f>
        <v/>
      </c>
      <c r="J59" s="11" t="str" cm="1">
        <f t="array" ref="J59">IF(VLOOKUP(Etudiants[[#This Row],[ID réponse]:[ID réponse]],[1]!Etudiants[#Data],MATCH(Etudiants[[#Headers],[Autorisation de sortie]],[1]!Etudiants[#Headers],0),FALSE)="","","x")</f>
        <v/>
      </c>
      <c r="K59" s="11" t="str" cm="1">
        <f t="array" ref="K59">IF(VLOOKUP(Etudiants[[#This Row],[ID réponse]:[ID réponse]],[1]!Etudiants[#Data],MATCH(Etudiants[[#Headers],[Prise de notes]],[1]!Etudiants[#Headers],0),FALSE)="","","x")</f>
        <v/>
      </c>
      <c r="L59" s="11" t="str" cm="1">
        <f t="array" ref="L59">IF(VLOOKUP(Etudiants[[#This Row],[ID réponse]:[ID réponse]],[1]!Etudiants[#Data],MATCH(Etudiants[[#Headers],[Rallonge des prêts en BU]],[1]!Etudiants[#Headers],0),FALSE)="","","x")</f>
        <v/>
      </c>
      <c r="M59" s="11" t="str" cm="1">
        <f t="array" ref="M59">IF(VLOOKUP(Etudiants[[#This Row],[ID réponse]:[ID réponse]],[1]!Etudiants[#Data],MATCH(Etudiants[[#Headers],[Soutien pédagogique]],[1]!Etudiants[#Headers],0),FALSE)="","","x")</f>
        <v/>
      </c>
      <c r="N59" s="11" t="str" cm="1">
        <f t="array" ref="N59">IF(VLOOKUP(Etudiants[[#This Row],[ID réponse]:[ID réponse]],[1]!Etudiants[#Data],MATCH(Etudiants[[#Headers],[Braille]],[1]!Etudiants[#Headers],0),FALSE)="","","x")</f>
        <v/>
      </c>
      <c r="O59" s="11" t="str" cm="1">
        <f t="array" ref="O59">IF(VLOOKUP(Etudiants[[#This Row],[ID réponse]:[ID réponse]],[1]!Etudiants[#Data],MATCH(Etudiants[[#Headers],[LSF/LPC]],[1]!Etudiants[#Headers],0),FALSE)="","","x")</f>
        <v/>
      </c>
      <c r="P59" s="11" t="str" cm="1">
        <f t="array" ref="P59">IF(VLOOKUP(Etudiants[[#This Row],[ID réponse]:[ID réponse]],[1]!Etudiants[#Data],MATCH(Etudiants[[#Headers],[Pas de support audio]],[1]!Etudiants[#Headers],0),FALSE)="","","x")</f>
        <v/>
      </c>
      <c r="Q59" s="11" t="str" cm="1">
        <f t="array" ref="Q59">IF(VLOOKUP(Etudiants[[#This Row],[ID réponse]:[ID réponse]],[1]!Etudiants[#Data],MATCH(Etudiants[[#Headers],[Assice confortable]],[1]!Etudiants[#Headers],0),FALSE)="","","x")</f>
        <v/>
      </c>
      <c r="R59" s="11" t="str" cm="1">
        <f t="array" ref="R59">IF(VLOOKUP(Etudiants[[#This Row],[ID réponse]:[ID réponse]],[1]!Etudiants[#Data],MATCH(Etudiants[[#Headers],[Micro HF]],[1]!Etudiants[#Headers],0),FALSE)="","","x")</f>
        <v/>
      </c>
      <c r="S59" s="11" t="str" cm="1">
        <f t="array" ref="S59">IF(VLOOKUP(Etudiants[[#This Row],[ID réponse]:[ID réponse]],[1]!Etudiants[#Data],MATCH(Etudiants[[#Headers],[Casier]],[1]!Etudiants[#Headers],0),FALSE)="","","x")</f>
        <v/>
      </c>
      <c r="T59" s="11" t="str" cm="1">
        <f t="array" ref="T59">IF(VLOOKUP(Etudiants[[#This Row],[ID réponse]:[ID réponse]],[1]!Etudiants[#Data],MATCH(Etudiants[[#Headers],[Ordinateur]],[1]!Etudiants[#Headers],0),FALSE)="","","x")</f>
        <v/>
      </c>
      <c r="U59" s="11" t="str" cm="1">
        <f t="array" ref="U59">IF(VLOOKUP(Etudiants[[#This Row],[ID réponse]:[ID réponse]],[1]!Etudiants[#Data],MATCH(Etudiants[[#Headers],[Mobilier spécifique : à détailler]],[1]!Etudiants[#Headers],0),FALSE)="","","x")</f>
        <v/>
      </c>
      <c r="V59" s="11" t="str" cm="1">
        <f t="array" ref="V59">IF(VLOOKUP(Etudiants[[#This Row],[ID réponse]:[ID réponse]],[1]!Etudiants[#Data],MATCH(Etudiants[[#Headers],[Logiciel spécifique : à détailler]],[1]!Etudiants[#Headers],0),FALSE)="","","x")</f>
        <v/>
      </c>
      <c r="W59" s="11" t="str" cm="1">
        <f t="array" ref="W59">IF(VLOOKUP(Etudiants[[#This Row],[ID réponse]:[ID réponse]],[1]!Etudiants[#Data],MATCH(Etudiants[[#Headers],[Aide en TP]],[1]!Etudiants[#Headers],0),FALSE)="","","x")</f>
        <v/>
      </c>
      <c r="X59" s="11" t="str" cm="1">
        <f t="array" ref="X59">IF(VLOOKUP(Etudiants[[#This Row],[ID réponse]:[ID réponse]],[1]!Etudiants[#Data],MATCH(Etudiants[[#Headers],[Aménagement de l''EDT]],[1]!Etudiants[#Headers],0),FALSE)="","","x")</f>
        <v/>
      </c>
      <c r="Y59" s="11" t="str" cm="1">
        <f t="array" ref="Y59">IF(VLOOKUP(Etudiants[[#This Row],[ID réponse]:[ID réponse]],[1]!Etudiants[#Data],MATCH(Etudiants[[#Headers],[Sanitaire à proximité]],[1]!Etudiants[#Headers],0),FALSE)="","","x")</f>
        <v/>
      </c>
      <c r="Z59" s="11" t="str" cm="1">
        <f t="array" ref="Z59">IF(VLOOKUP(Etudiants[[#This Row],[ID réponse]:[ID réponse]],[1]!Etudiants[#Data],MATCH(Etudiants[[#Headers],[QCM papier]],[1]!Etudiants[#Headers],0),FALSE)="","","x")</f>
        <v/>
      </c>
      <c r="AA59" s="11" t="str" cm="1">
        <f t="array" ref="AA59">IF(VLOOKUP(Etudiants[[#This Row],[ID réponse]:[ID réponse]],[1]!Etudiants[#Data],MATCH(Etudiants[[#Headers],[Absences eventuelles excusées]],[1]!Etudiants[#Headers],0),FALSE)="","","x")</f>
        <v/>
      </c>
      <c r="AB59" s="11" t="str" cm="1">
        <f t="array" ref="AB59">IF(VLOOKUP(Etudiants[[#This Row],[ID réponse]:[ID réponse]],[1]!Etudiants[#Data],MATCH(Etudiants[[#Headers],[Aménagement de l''année en 2 ans]],[1]!Etudiants[#Headers],0),FALSE)="","","x")</f>
        <v/>
      </c>
      <c r="AC59" s="11" t="str" cm="1">
        <f t="array" ref="AC59">IF(VLOOKUP(Etudiants[[#This Row],[ID réponse]:[ID réponse]],[1]!Etudiants[#Data],MATCH(Etudiants[[#Headers],[Passage des épreuves orales devant l''enseignant uniquement]],[1]!Etudiants[#Headers],0),FALSE)="","","x")</f>
        <v/>
      </c>
      <c r="AD59" s="11" t="str" cm="1">
        <f t="array" ref="AD59">IF(VLOOKUP(Etudiants[[#This Row],[ID réponse]:[ID réponse]],[1]!Etudiants[#Data],MATCH(Etudiants[[#Headers],[Dépénalisation des fautes d''orthographe]],[1]!Etudiants[#Headers],0),FALSE)="","","x")</f>
        <v/>
      </c>
      <c r="AE59" s="11" t="str" cm="1">
        <f t="array" ref="AE59">IF(VLOOKUP(Etudiants[[#This Row],[ID réponse]:[ID réponse]],[1]!Etudiants[#Data],MATCH(Etudiants[[#Headers],[Adaptation des écrits à l''oral]],[1]!Etudiants[#Headers],0),FALSE)="","","x")</f>
        <v/>
      </c>
      <c r="AF59" s="11" t="str" cm="1">
        <f t="array" ref="AF59">IF(VLOOKUP(Etudiants[[#This Row],[ID réponse]:[ID réponse]],[1]!Etudiants[#Data],MATCH(Etudiants[[#Headers],[Adaptation des oraux à l''écrit]],[1]!Etudiants[#Headers],0),FALSE)="","","x")</f>
        <v/>
      </c>
      <c r="AG59" s="11" t="str" cm="1">
        <f t="array" ref="AG59">IF(VLOOKUP(Etudiants[[#This Row],[ID réponse]:[ID réponse]],[1]!Etudiants[#Data],MATCH(Etudiants[[#Headers],[Compensation du temps de sortie]],[1]!Etudiants[#Headers],0),FALSE)="","","x")</f>
        <v/>
      </c>
      <c r="AH59" s="11" t="str" cm="1">
        <f t="array" ref="AH59">IF(VLOOKUP(Etudiants[[#This Row],[ID réponse]:[ID réponse]],[1]!Etudiants[#Data],MATCH(Etudiants[[#Headers],[Temps majoré]],[1]!Etudiants[#Headers],0),FALSE)="","","x")</f>
        <v/>
      </c>
      <c r="AI59" s="11" t="str" cm="1">
        <f t="array" ref="AI59">IF(VLOOKUP(Etudiants[[#This Row],[ID réponse]:[ID réponse]],[1]!Etudiants[#Data],MATCH(Etudiants[[#Headers],[1/4]],[1]!Etudiants[#Headers],0),FALSE)="","","x")</f>
        <v/>
      </c>
      <c r="AJ59" s="11" t="str" cm="1">
        <f t="array" ref="AJ59">IF(VLOOKUP(Etudiants[[#This Row],[ID réponse]:[ID réponse]],[1]!Etudiants[#Data],MATCH(Etudiants[[#Headers],[1/3]],[1]!Etudiants[#Headers],0),FALSE)="","","x")</f>
        <v/>
      </c>
      <c r="AK59" s="11" t="str" cm="1">
        <f t="array" ref="AK59">IF(VLOOKUP(Etudiants[[#This Row],[ID réponse]:[ID réponse]],[1]!Etudiants[#Data],MATCH(Etudiants[[#Headers],[1/2]],[1]!Etudiants[#Headers],0),FALSE)="","","x")</f>
        <v/>
      </c>
      <c r="AL59" s="11" t="str" cm="1">
        <f t="array" ref="AL59">IF(VLOOKUP(Etudiants[[#This Row],[ID réponse]:[ID réponse]],[1]!Etudiants[#Data],MATCH(Etudiants[[#Headers],[Ecrits]],[1]!Etudiants[#Headers],0),FALSE)="","","x")</f>
        <v/>
      </c>
      <c r="AM59" s="11" t="str" cm="1">
        <f t="array" ref="AM59">IF(VLOOKUP(Etudiants[[#This Row],[ID réponse]:[ID réponse]],[1]!Etudiants[#Data],MATCH(Etudiants[[#Headers],[Oraux]],[1]!Etudiants[#Headers],0),FALSE)="","","x")</f>
        <v/>
      </c>
      <c r="AN59" s="11" t="str" cm="1">
        <f t="array" ref="AN59">IF(VLOOKUP(Etudiants[[#This Row],[ID réponse]:[ID réponse]],[1]!Etudiants[#Data],MATCH(Etudiants[[#Headers],[Pratiques]],[1]!Etudiants[#Headers],0),FALSE)="","","x")</f>
        <v/>
      </c>
      <c r="AO59" s="11" t="str" cm="1">
        <f t="array" ref="AO59">IF(VLOOKUP(Etudiants[[#This Row],[ID réponse]:[ID réponse]],[1]!Etudiants[#Data],MATCH(Etudiants[[#Headers],[Préparations écrites des épreves orales]],[1]!Etudiants[#Headers],0),FALSE)="","","x")</f>
        <v/>
      </c>
      <c r="AP59" t="str" cm="1">
        <f t="array" ref="AP5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59" t="str" cm="1">
        <f t="array" ref="AQ5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59" t="str" cm="1">
        <f t="array" ref="AR5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59" t="str" cm="1">
        <f t="array" ref="AS5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59" t="str" cm="1">
        <f t="array" ref="AT5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59" t="str" cm="1">
        <f t="array" ref="AU5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0" spans="1:47" x14ac:dyDescent="0.25">
      <c r="A60" t="str">
        <f>IFERROR([1]!OfficeForms.Table[[#This Row],[Id]],"")</f>
        <v/>
      </c>
      <c r="B60" t="str" cm="1">
        <f t="array" ref="B6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0" t="str" cm="1">
        <f t="array" ref="C6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0" t="str" cm="1">
        <f t="array" ref="D6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0" t="str" cm="1">
        <f t="array" ref="E6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0" s="11" t="str" cm="1">
        <f t="array" ref="F60">IF(VLOOKUP(Etudiants[[#This Row],[ID réponse]:[ID réponse]],[1]!Etudiants[#Data],MATCH(Etudiants[[#Headers],[Aide en BU]],[1]!Etudiants[#Headers],0),FALSE)="","","x")</f>
        <v/>
      </c>
      <c r="G60" s="11" t="str" cm="1">
        <f t="array" ref="G60">IF(VLOOKUP(Etudiants[[#This Row],[ID réponse]:[ID réponse]],[1]!Etudiants[#Data],MATCH(Etudiants[[#Headers],[Tutorat d''intégration]],[1]!Etudiants[#Headers],0),FALSE)="","","x")</f>
        <v/>
      </c>
      <c r="H60" s="11" t="str" cm="1">
        <f t="array" ref="H60">IF(VLOOKUP(Etudiants[[#This Row],[ID réponse]:[ID réponse]],[1]!Etudiants[#Data],MATCH(Etudiants[[#Headers],[Secrétaire d''examens]],[1]!Etudiants[#Headers],0),FALSE)="","","x")</f>
        <v/>
      </c>
      <c r="I60" s="11" t="str" cm="1">
        <f t="array" ref="I60">IF(VLOOKUP(Etudiants[[#This Row],[ID réponse]:[ID réponse]],[1]!Etudiants[#Data],MATCH(Etudiants[[#Headers],[Sujets numériques]],[1]!Etudiants[#Headers],0),FALSE)="","","x")</f>
        <v/>
      </c>
      <c r="J60" s="11" t="str" cm="1">
        <f t="array" ref="J60">IF(VLOOKUP(Etudiants[[#This Row],[ID réponse]:[ID réponse]],[1]!Etudiants[#Data],MATCH(Etudiants[[#Headers],[Autorisation de sortie]],[1]!Etudiants[#Headers],0),FALSE)="","","x")</f>
        <v/>
      </c>
      <c r="K60" s="11" t="str" cm="1">
        <f t="array" ref="K60">IF(VLOOKUP(Etudiants[[#This Row],[ID réponse]:[ID réponse]],[1]!Etudiants[#Data],MATCH(Etudiants[[#Headers],[Prise de notes]],[1]!Etudiants[#Headers],0),FALSE)="","","x")</f>
        <v/>
      </c>
      <c r="L60" s="11" t="str" cm="1">
        <f t="array" ref="L60">IF(VLOOKUP(Etudiants[[#This Row],[ID réponse]:[ID réponse]],[1]!Etudiants[#Data],MATCH(Etudiants[[#Headers],[Rallonge des prêts en BU]],[1]!Etudiants[#Headers],0),FALSE)="","","x")</f>
        <v/>
      </c>
      <c r="M60" s="11" t="str" cm="1">
        <f t="array" ref="M60">IF(VLOOKUP(Etudiants[[#This Row],[ID réponse]:[ID réponse]],[1]!Etudiants[#Data],MATCH(Etudiants[[#Headers],[Soutien pédagogique]],[1]!Etudiants[#Headers],0),FALSE)="","","x")</f>
        <v/>
      </c>
      <c r="N60" s="11" t="str" cm="1">
        <f t="array" ref="N60">IF(VLOOKUP(Etudiants[[#This Row],[ID réponse]:[ID réponse]],[1]!Etudiants[#Data],MATCH(Etudiants[[#Headers],[Braille]],[1]!Etudiants[#Headers],0),FALSE)="","","x")</f>
        <v/>
      </c>
      <c r="O60" s="11" t="str" cm="1">
        <f t="array" ref="O60">IF(VLOOKUP(Etudiants[[#This Row],[ID réponse]:[ID réponse]],[1]!Etudiants[#Data],MATCH(Etudiants[[#Headers],[LSF/LPC]],[1]!Etudiants[#Headers],0),FALSE)="","","x")</f>
        <v/>
      </c>
      <c r="P60" s="11" t="str" cm="1">
        <f t="array" ref="P60">IF(VLOOKUP(Etudiants[[#This Row],[ID réponse]:[ID réponse]],[1]!Etudiants[#Data],MATCH(Etudiants[[#Headers],[Pas de support audio]],[1]!Etudiants[#Headers],0),FALSE)="","","x")</f>
        <v/>
      </c>
      <c r="Q60" s="11" t="str" cm="1">
        <f t="array" ref="Q60">IF(VLOOKUP(Etudiants[[#This Row],[ID réponse]:[ID réponse]],[1]!Etudiants[#Data],MATCH(Etudiants[[#Headers],[Assice confortable]],[1]!Etudiants[#Headers],0),FALSE)="","","x")</f>
        <v/>
      </c>
      <c r="R60" s="11" t="str" cm="1">
        <f t="array" ref="R60">IF(VLOOKUP(Etudiants[[#This Row],[ID réponse]:[ID réponse]],[1]!Etudiants[#Data],MATCH(Etudiants[[#Headers],[Micro HF]],[1]!Etudiants[#Headers],0),FALSE)="","","x")</f>
        <v/>
      </c>
      <c r="S60" s="11" t="str" cm="1">
        <f t="array" ref="S60">IF(VLOOKUP(Etudiants[[#This Row],[ID réponse]:[ID réponse]],[1]!Etudiants[#Data],MATCH(Etudiants[[#Headers],[Casier]],[1]!Etudiants[#Headers],0),FALSE)="","","x")</f>
        <v/>
      </c>
      <c r="T60" s="11" t="str" cm="1">
        <f t="array" ref="T60">IF(VLOOKUP(Etudiants[[#This Row],[ID réponse]:[ID réponse]],[1]!Etudiants[#Data],MATCH(Etudiants[[#Headers],[Ordinateur]],[1]!Etudiants[#Headers],0),FALSE)="","","x")</f>
        <v/>
      </c>
      <c r="U60" s="11" t="str" cm="1">
        <f t="array" ref="U60">IF(VLOOKUP(Etudiants[[#This Row],[ID réponse]:[ID réponse]],[1]!Etudiants[#Data],MATCH(Etudiants[[#Headers],[Mobilier spécifique : à détailler]],[1]!Etudiants[#Headers],0),FALSE)="","","x")</f>
        <v/>
      </c>
      <c r="V60" s="11" t="str" cm="1">
        <f t="array" ref="V60">IF(VLOOKUP(Etudiants[[#This Row],[ID réponse]:[ID réponse]],[1]!Etudiants[#Data],MATCH(Etudiants[[#Headers],[Logiciel spécifique : à détailler]],[1]!Etudiants[#Headers],0),FALSE)="","","x")</f>
        <v/>
      </c>
      <c r="W60" s="11" t="str" cm="1">
        <f t="array" ref="W60">IF(VLOOKUP(Etudiants[[#This Row],[ID réponse]:[ID réponse]],[1]!Etudiants[#Data],MATCH(Etudiants[[#Headers],[Aide en TP]],[1]!Etudiants[#Headers],0),FALSE)="","","x")</f>
        <v/>
      </c>
      <c r="X60" s="11" t="str" cm="1">
        <f t="array" ref="X60">IF(VLOOKUP(Etudiants[[#This Row],[ID réponse]:[ID réponse]],[1]!Etudiants[#Data],MATCH(Etudiants[[#Headers],[Aménagement de l''EDT]],[1]!Etudiants[#Headers],0),FALSE)="","","x")</f>
        <v/>
      </c>
      <c r="Y60" s="11" t="str" cm="1">
        <f t="array" ref="Y60">IF(VLOOKUP(Etudiants[[#This Row],[ID réponse]:[ID réponse]],[1]!Etudiants[#Data],MATCH(Etudiants[[#Headers],[Sanitaire à proximité]],[1]!Etudiants[#Headers],0),FALSE)="","","x")</f>
        <v/>
      </c>
      <c r="Z60" s="11" t="str" cm="1">
        <f t="array" ref="Z60">IF(VLOOKUP(Etudiants[[#This Row],[ID réponse]:[ID réponse]],[1]!Etudiants[#Data],MATCH(Etudiants[[#Headers],[QCM papier]],[1]!Etudiants[#Headers],0),FALSE)="","","x")</f>
        <v/>
      </c>
      <c r="AA60" s="11" t="str" cm="1">
        <f t="array" ref="AA60">IF(VLOOKUP(Etudiants[[#This Row],[ID réponse]:[ID réponse]],[1]!Etudiants[#Data],MATCH(Etudiants[[#Headers],[Absences eventuelles excusées]],[1]!Etudiants[#Headers],0),FALSE)="","","x")</f>
        <v/>
      </c>
      <c r="AB60" s="11" t="str" cm="1">
        <f t="array" ref="AB60">IF(VLOOKUP(Etudiants[[#This Row],[ID réponse]:[ID réponse]],[1]!Etudiants[#Data],MATCH(Etudiants[[#Headers],[Aménagement de l''année en 2 ans]],[1]!Etudiants[#Headers],0),FALSE)="","","x")</f>
        <v/>
      </c>
      <c r="AC60" s="11" t="str" cm="1">
        <f t="array" ref="AC60">IF(VLOOKUP(Etudiants[[#This Row],[ID réponse]:[ID réponse]],[1]!Etudiants[#Data],MATCH(Etudiants[[#Headers],[Passage des épreuves orales devant l''enseignant uniquement]],[1]!Etudiants[#Headers],0),FALSE)="","","x")</f>
        <v/>
      </c>
      <c r="AD60" s="11" t="str" cm="1">
        <f t="array" ref="AD60">IF(VLOOKUP(Etudiants[[#This Row],[ID réponse]:[ID réponse]],[1]!Etudiants[#Data],MATCH(Etudiants[[#Headers],[Dépénalisation des fautes d''orthographe]],[1]!Etudiants[#Headers],0),FALSE)="","","x")</f>
        <v/>
      </c>
      <c r="AE60" s="11" t="str" cm="1">
        <f t="array" ref="AE60">IF(VLOOKUP(Etudiants[[#This Row],[ID réponse]:[ID réponse]],[1]!Etudiants[#Data],MATCH(Etudiants[[#Headers],[Adaptation des écrits à l''oral]],[1]!Etudiants[#Headers],0),FALSE)="","","x")</f>
        <v/>
      </c>
      <c r="AF60" s="11" t="str" cm="1">
        <f t="array" ref="AF60">IF(VLOOKUP(Etudiants[[#This Row],[ID réponse]:[ID réponse]],[1]!Etudiants[#Data],MATCH(Etudiants[[#Headers],[Adaptation des oraux à l''écrit]],[1]!Etudiants[#Headers],0),FALSE)="","","x")</f>
        <v/>
      </c>
      <c r="AG60" s="11" t="str" cm="1">
        <f t="array" ref="AG60">IF(VLOOKUP(Etudiants[[#This Row],[ID réponse]:[ID réponse]],[1]!Etudiants[#Data],MATCH(Etudiants[[#Headers],[Compensation du temps de sortie]],[1]!Etudiants[#Headers],0),FALSE)="","","x")</f>
        <v/>
      </c>
      <c r="AH60" s="11" t="str" cm="1">
        <f t="array" ref="AH60">IF(VLOOKUP(Etudiants[[#This Row],[ID réponse]:[ID réponse]],[1]!Etudiants[#Data],MATCH(Etudiants[[#Headers],[Temps majoré]],[1]!Etudiants[#Headers],0),FALSE)="","","x")</f>
        <v/>
      </c>
      <c r="AI60" s="11" t="str" cm="1">
        <f t="array" ref="AI60">IF(VLOOKUP(Etudiants[[#This Row],[ID réponse]:[ID réponse]],[1]!Etudiants[#Data],MATCH(Etudiants[[#Headers],[1/4]],[1]!Etudiants[#Headers],0),FALSE)="","","x")</f>
        <v/>
      </c>
      <c r="AJ60" s="11" t="str" cm="1">
        <f t="array" ref="AJ60">IF(VLOOKUP(Etudiants[[#This Row],[ID réponse]:[ID réponse]],[1]!Etudiants[#Data],MATCH(Etudiants[[#Headers],[1/3]],[1]!Etudiants[#Headers],0),FALSE)="","","x")</f>
        <v/>
      </c>
      <c r="AK60" s="11" t="str" cm="1">
        <f t="array" ref="AK60">IF(VLOOKUP(Etudiants[[#This Row],[ID réponse]:[ID réponse]],[1]!Etudiants[#Data],MATCH(Etudiants[[#Headers],[1/2]],[1]!Etudiants[#Headers],0),FALSE)="","","x")</f>
        <v/>
      </c>
      <c r="AL60" s="11" t="str" cm="1">
        <f t="array" ref="AL60">IF(VLOOKUP(Etudiants[[#This Row],[ID réponse]:[ID réponse]],[1]!Etudiants[#Data],MATCH(Etudiants[[#Headers],[Ecrits]],[1]!Etudiants[#Headers],0),FALSE)="","","x")</f>
        <v/>
      </c>
      <c r="AM60" s="11" t="str" cm="1">
        <f t="array" ref="AM60">IF(VLOOKUP(Etudiants[[#This Row],[ID réponse]:[ID réponse]],[1]!Etudiants[#Data],MATCH(Etudiants[[#Headers],[Oraux]],[1]!Etudiants[#Headers],0),FALSE)="","","x")</f>
        <v/>
      </c>
      <c r="AN60" s="11" t="str" cm="1">
        <f t="array" ref="AN60">IF(VLOOKUP(Etudiants[[#This Row],[ID réponse]:[ID réponse]],[1]!Etudiants[#Data],MATCH(Etudiants[[#Headers],[Pratiques]],[1]!Etudiants[#Headers],0),FALSE)="","","x")</f>
        <v/>
      </c>
      <c r="AO60" s="11" t="str" cm="1">
        <f t="array" ref="AO60">IF(VLOOKUP(Etudiants[[#This Row],[ID réponse]:[ID réponse]],[1]!Etudiants[#Data],MATCH(Etudiants[[#Headers],[Préparations écrites des épreves orales]],[1]!Etudiants[#Headers],0),FALSE)="","","x")</f>
        <v/>
      </c>
      <c r="AP60" t="str" cm="1">
        <f t="array" ref="AP6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0" t="str" cm="1">
        <f t="array" ref="AQ6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0" t="str" cm="1">
        <f t="array" ref="AR6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0" t="str" cm="1">
        <f t="array" ref="AS6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0" t="str" cm="1">
        <f t="array" ref="AT6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0" t="str" cm="1">
        <f t="array" ref="AU6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1" spans="1:47" x14ac:dyDescent="0.25">
      <c r="A61" t="str">
        <f>IFERROR([1]!OfficeForms.Table[[#This Row],[Id]],"")</f>
        <v/>
      </c>
      <c r="B61" t="str" cm="1">
        <f t="array" ref="B6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1" t="str" cm="1">
        <f t="array" ref="C6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1" t="str" cm="1">
        <f t="array" ref="D6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1" t="str" cm="1">
        <f t="array" ref="E6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1" s="11" t="str" cm="1">
        <f t="array" ref="F61">IF(VLOOKUP(Etudiants[[#This Row],[ID réponse]:[ID réponse]],[1]!Etudiants[#Data],MATCH(Etudiants[[#Headers],[Aide en BU]],[1]!Etudiants[#Headers],0),FALSE)="","","x")</f>
        <v/>
      </c>
      <c r="G61" s="11" t="str" cm="1">
        <f t="array" ref="G61">IF(VLOOKUP(Etudiants[[#This Row],[ID réponse]:[ID réponse]],[1]!Etudiants[#Data],MATCH(Etudiants[[#Headers],[Tutorat d''intégration]],[1]!Etudiants[#Headers],0),FALSE)="","","x")</f>
        <v/>
      </c>
      <c r="H61" s="11" t="str" cm="1">
        <f t="array" ref="H61">IF(VLOOKUP(Etudiants[[#This Row],[ID réponse]:[ID réponse]],[1]!Etudiants[#Data],MATCH(Etudiants[[#Headers],[Secrétaire d''examens]],[1]!Etudiants[#Headers],0),FALSE)="","","x")</f>
        <v/>
      </c>
      <c r="I61" s="11" t="str" cm="1">
        <f t="array" ref="I61">IF(VLOOKUP(Etudiants[[#This Row],[ID réponse]:[ID réponse]],[1]!Etudiants[#Data],MATCH(Etudiants[[#Headers],[Sujets numériques]],[1]!Etudiants[#Headers],0),FALSE)="","","x")</f>
        <v/>
      </c>
      <c r="J61" s="11" t="str" cm="1">
        <f t="array" ref="J61">IF(VLOOKUP(Etudiants[[#This Row],[ID réponse]:[ID réponse]],[1]!Etudiants[#Data],MATCH(Etudiants[[#Headers],[Autorisation de sortie]],[1]!Etudiants[#Headers],0),FALSE)="","","x")</f>
        <v/>
      </c>
      <c r="K61" s="11" t="str" cm="1">
        <f t="array" ref="K61">IF(VLOOKUP(Etudiants[[#This Row],[ID réponse]:[ID réponse]],[1]!Etudiants[#Data],MATCH(Etudiants[[#Headers],[Prise de notes]],[1]!Etudiants[#Headers],0),FALSE)="","","x")</f>
        <v/>
      </c>
      <c r="L61" s="11" t="str" cm="1">
        <f t="array" ref="L61">IF(VLOOKUP(Etudiants[[#This Row],[ID réponse]:[ID réponse]],[1]!Etudiants[#Data],MATCH(Etudiants[[#Headers],[Rallonge des prêts en BU]],[1]!Etudiants[#Headers],0),FALSE)="","","x")</f>
        <v/>
      </c>
      <c r="M61" s="11" t="str" cm="1">
        <f t="array" ref="M61">IF(VLOOKUP(Etudiants[[#This Row],[ID réponse]:[ID réponse]],[1]!Etudiants[#Data],MATCH(Etudiants[[#Headers],[Soutien pédagogique]],[1]!Etudiants[#Headers],0),FALSE)="","","x")</f>
        <v/>
      </c>
      <c r="N61" s="11" t="str" cm="1">
        <f t="array" ref="N61">IF(VLOOKUP(Etudiants[[#This Row],[ID réponse]:[ID réponse]],[1]!Etudiants[#Data],MATCH(Etudiants[[#Headers],[Braille]],[1]!Etudiants[#Headers],0),FALSE)="","","x")</f>
        <v/>
      </c>
      <c r="O61" s="11" t="str" cm="1">
        <f t="array" ref="O61">IF(VLOOKUP(Etudiants[[#This Row],[ID réponse]:[ID réponse]],[1]!Etudiants[#Data],MATCH(Etudiants[[#Headers],[LSF/LPC]],[1]!Etudiants[#Headers],0),FALSE)="","","x")</f>
        <v/>
      </c>
      <c r="P61" s="11" t="str" cm="1">
        <f t="array" ref="P61">IF(VLOOKUP(Etudiants[[#This Row],[ID réponse]:[ID réponse]],[1]!Etudiants[#Data],MATCH(Etudiants[[#Headers],[Pas de support audio]],[1]!Etudiants[#Headers],0),FALSE)="","","x")</f>
        <v/>
      </c>
      <c r="Q61" s="11" t="str" cm="1">
        <f t="array" ref="Q61">IF(VLOOKUP(Etudiants[[#This Row],[ID réponse]:[ID réponse]],[1]!Etudiants[#Data],MATCH(Etudiants[[#Headers],[Assice confortable]],[1]!Etudiants[#Headers],0),FALSE)="","","x")</f>
        <v/>
      </c>
      <c r="R61" s="11" t="str" cm="1">
        <f t="array" ref="R61">IF(VLOOKUP(Etudiants[[#This Row],[ID réponse]:[ID réponse]],[1]!Etudiants[#Data],MATCH(Etudiants[[#Headers],[Micro HF]],[1]!Etudiants[#Headers],0),FALSE)="","","x")</f>
        <v/>
      </c>
      <c r="S61" s="11" t="str" cm="1">
        <f t="array" ref="S61">IF(VLOOKUP(Etudiants[[#This Row],[ID réponse]:[ID réponse]],[1]!Etudiants[#Data],MATCH(Etudiants[[#Headers],[Casier]],[1]!Etudiants[#Headers],0),FALSE)="","","x")</f>
        <v/>
      </c>
      <c r="T61" s="11" t="str" cm="1">
        <f t="array" ref="T61">IF(VLOOKUP(Etudiants[[#This Row],[ID réponse]:[ID réponse]],[1]!Etudiants[#Data],MATCH(Etudiants[[#Headers],[Ordinateur]],[1]!Etudiants[#Headers],0),FALSE)="","","x")</f>
        <v/>
      </c>
      <c r="U61" s="11" t="str" cm="1">
        <f t="array" ref="U61">IF(VLOOKUP(Etudiants[[#This Row],[ID réponse]:[ID réponse]],[1]!Etudiants[#Data],MATCH(Etudiants[[#Headers],[Mobilier spécifique : à détailler]],[1]!Etudiants[#Headers],0),FALSE)="","","x")</f>
        <v/>
      </c>
      <c r="V61" s="11" t="str" cm="1">
        <f t="array" ref="V61">IF(VLOOKUP(Etudiants[[#This Row],[ID réponse]:[ID réponse]],[1]!Etudiants[#Data],MATCH(Etudiants[[#Headers],[Logiciel spécifique : à détailler]],[1]!Etudiants[#Headers],0),FALSE)="","","x")</f>
        <v/>
      </c>
      <c r="W61" s="11" t="str" cm="1">
        <f t="array" ref="W61">IF(VLOOKUP(Etudiants[[#This Row],[ID réponse]:[ID réponse]],[1]!Etudiants[#Data],MATCH(Etudiants[[#Headers],[Aide en TP]],[1]!Etudiants[#Headers],0),FALSE)="","","x")</f>
        <v/>
      </c>
      <c r="X61" s="11" t="str" cm="1">
        <f t="array" ref="X61">IF(VLOOKUP(Etudiants[[#This Row],[ID réponse]:[ID réponse]],[1]!Etudiants[#Data],MATCH(Etudiants[[#Headers],[Aménagement de l''EDT]],[1]!Etudiants[#Headers],0),FALSE)="","","x")</f>
        <v/>
      </c>
      <c r="Y61" s="11" t="str" cm="1">
        <f t="array" ref="Y61">IF(VLOOKUP(Etudiants[[#This Row],[ID réponse]:[ID réponse]],[1]!Etudiants[#Data],MATCH(Etudiants[[#Headers],[Sanitaire à proximité]],[1]!Etudiants[#Headers],0),FALSE)="","","x")</f>
        <v/>
      </c>
      <c r="Z61" s="11" t="str" cm="1">
        <f t="array" ref="Z61">IF(VLOOKUP(Etudiants[[#This Row],[ID réponse]:[ID réponse]],[1]!Etudiants[#Data],MATCH(Etudiants[[#Headers],[QCM papier]],[1]!Etudiants[#Headers],0),FALSE)="","","x")</f>
        <v/>
      </c>
      <c r="AA61" s="11" t="str" cm="1">
        <f t="array" ref="AA61">IF(VLOOKUP(Etudiants[[#This Row],[ID réponse]:[ID réponse]],[1]!Etudiants[#Data],MATCH(Etudiants[[#Headers],[Absences eventuelles excusées]],[1]!Etudiants[#Headers],0),FALSE)="","","x")</f>
        <v/>
      </c>
      <c r="AB61" s="11" t="str" cm="1">
        <f t="array" ref="AB61">IF(VLOOKUP(Etudiants[[#This Row],[ID réponse]:[ID réponse]],[1]!Etudiants[#Data],MATCH(Etudiants[[#Headers],[Aménagement de l''année en 2 ans]],[1]!Etudiants[#Headers],0),FALSE)="","","x")</f>
        <v/>
      </c>
      <c r="AC61" s="11" t="str" cm="1">
        <f t="array" ref="AC61">IF(VLOOKUP(Etudiants[[#This Row],[ID réponse]:[ID réponse]],[1]!Etudiants[#Data],MATCH(Etudiants[[#Headers],[Passage des épreuves orales devant l''enseignant uniquement]],[1]!Etudiants[#Headers],0),FALSE)="","","x")</f>
        <v/>
      </c>
      <c r="AD61" s="11" t="str" cm="1">
        <f t="array" ref="AD61">IF(VLOOKUP(Etudiants[[#This Row],[ID réponse]:[ID réponse]],[1]!Etudiants[#Data],MATCH(Etudiants[[#Headers],[Dépénalisation des fautes d''orthographe]],[1]!Etudiants[#Headers],0),FALSE)="","","x")</f>
        <v/>
      </c>
      <c r="AE61" s="11" t="str" cm="1">
        <f t="array" ref="AE61">IF(VLOOKUP(Etudiants[[#This Row],[ID réponse]:[ID réponse]],[1]!Etudiants[#Data],MATCH(Etudiants[[#Headers],[Adaptation des écrits à l''oral]],[1]!Etudiants[#Headers],0),FALSE)="","","x")</f>
        <v/>
      </c>
      <c r="AF61" s="11" t="str" cm="1">
        <f t="array" ref="AF61">IF(VLOOKUP(Etudiants[[#This Row],[ID réponse]:[ID réponse]],[1]!Etudiants[#Data],MATCH(Etudiants[[#Headers],[Adaptation des oraux à l''écrit]],[1]!Etudiants[#Headers],0),FALSE)="","","x")</f>
        <v/>
      </c>
      <c r="AG61" s="11" t="str" cm="1">
        <f t="array" ref="AG61">IF(VLOOKUP(Etudiants[[#This Row],[ID réponse]:[ID réponse]],[1]!Etudiants[#Data],MATCH(Etudiants[[#Headers],[Compensation du temps de sortie]],[1]!Etudiants[#Headers],0),FALSE)="","","x")</f>
        <v/>
      </c>
      <c r="AH61" s="11" t="str" cm="1">
        <f t="array" ref="AH61">IF(VLOOKUP(Etudiants[[#This Row],[ID réponse]:[ID réponse]],[1]!Etudiants[#Data],MATCH(Etudiants[[#Headers],[Temps majoré]],[1]!Etudiants[#Headers],0),FALSE)="","","x")</f>
        <v/>
      </c>
      <c r="AI61" s="11" t="str" cm="1">
        <f t="array" ref="AI61">IF(VLOOKUP(Etudiants[[#This Row],[ID réponse]:[ID réponse]],[1]!Etudiants[#Data],MATCH(Etudiants[[#Headers],[1/4]],[1]!Etudiants[#Headers],0),FALSE)="","","x")</f>
        <v/>
      </c>
      <c r="AJ61" s="11" t="str" cm="1">
        <f t="array" ref="AJ61">IF(VLOOKUP(Etudiants[[#This Row],[ID réponse]:[ID réponse]],[1]!Etudiants[#Data],MATCH(Etudiants[[#Headers],[1/3]],[1]!Etudiants[#Headers],0),FALSE)="","","x")</f>
        <v/>
      </c>
      <c r="AK61" s="11" t="str" cm="1">
        <f t="array" ref="AK61">IF(VLOOKUP(Etudiants[[#This Row],[ID réponse]:[ID réponse]],[1]!Etudiants[#Data],MATCH(Etudiants[[#Headers],[1/2]],[1]!Etudiants[#Headers],0),FALSE)="","","x")</f>
        <v/>
      </c>
      <c r="AL61" s="11" t="str" cm="1">
        <f t="array" ref="AL61">IF(VLOOKUP(Etudiants[[#This Row],[ID réponse]:[ID réponse]],[1]!Etudiants[#Data],MATCH(Etudiants[[#Headers],[Ecrits]],[1]!Etudiants[#Headers],0),FALSE)="","","x")</f>
        <v/>
      </c>
      <c r="AM61" s="11" t="str" cm="1">
        <f t="array" ref="AM61">IF(VLOOKUP(Etudiants[[#This Row],[ID réponse]:[ID réponse]],[1]!Etudiants[#Data],MATCH(Etudiants[[#Headers],[Oraux]],[1]!Etudiants[#Headers],0),FALSE)="","","x")</f>
        <v/>
      </c>
      <c r="AN61" s="11" t="str" cm="1">
        <f t="array" ref="AN61">IF(VLOOKUP(Etudiants[[#This Row],[ID réponse]:[ID réponse]],[1]!Etudiants[#Data],MATCH(Etudiants[[#Headers],[Pratiques]],[1]!Etudiants[#Headers],0),FALSE)="","","x")</f>
        <v/>
      </c>
      <c r="AO61" s="11" t="str" cm="1">
        <f t="array" ref="AO61">IF(VLOOKUP(Etudiants[[#This Row],[ID réponse]:[ID réponse]],[1]!Etudiants[#Data],MATCH(Etudiants[[#Headers],[Préparations écrites des épreves orales]],[1]!Etudiants[#Headers],0),FALSE)="","","x")</f>
        <v/>
      </c>
      <c r="AP61" t="str" cm="1">
        <f t="array" ref="AP6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1" t="str" cm="1">
        <f t="array" ref="AQ6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1" t="str" cm="1">
        <f t="array" ref="AR6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1" t="str" cm="1">
        <f t="array" ref="AS6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1" t="str" cm="1">
        <f t="array" ref="AT6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1" t="str" cm="1">
        <f t="array" ref="AU6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2" spans="1:47" x14ac:dyDescent="0.25">
      <c r="A62" t="str">
        <f>IFERROR([1]!OfficeForms.Table[[#This Row],[Id]],"")</f>
        <v/>
      </c>
      <c r="B62" t="str" cm="1">
        <f t="array" ref="B6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2" t="str" cm="1">
        <f t="array" ref="C6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2" t="str" cm="1">
        <f t="array" ref="D6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2" t="str" cm="1">
        <f t="array" ref="E6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2" s="11" t="str" cm="1">
        <f t="array" ref="F62">IF(VLOOKUP(Etudiants[[#This Row],[ID réponse]:[ID réponse]],[1]!Etudiants[#Data],MATCH(Etudiants[[#Headers],[Aide en BU]],[1]!Etudiants[#Headers],0),FALSE)="","","x")</f>
        <v/>
      </c>
      <c r="G62" s="11" t="str" cm="1">
        <f t="array" ref="G62">IF(VLOOKUP(Etudiants[[#This Row],[ID réponse]:[ID réponse]],[1]!Etudiants[#Data],MATCH(Etudiants[[#Headers],[Tutorat d''intégration]],[1]!Etudiants[#Headers],0),FALSE)="","","x")</f>
        <v/>
      </c>
      <c r="H62" s="11" t="str" cm="1">
        <f t="array" ref="H62">IF(VLOOKUP(Etudiants[[#This Row],[ID réponse]:[ID réponse]],[1]!Etudiants[#Data],MATCH(Etudiants[[#Headers],[Secrétaire d''examens]],[1]!Etudiants[#Headers],0),FALSE)="","","x")</f>
        <v/>
      </c>
      <c r="I62" s="11" t="str" cm="1">
        <f t="array" ref="I62">IF(VLOOKUP(Etudiants[[#This Row],[ID réponse]:[ID réponse]],[1]!Etudiants[#Data],MATCH(Etudiants[[#Headers],[Sujets numériques]],[1]!Etudiants[#Headers],0),FALSE)="","","x")</f>
        <v/>
      </c>
      <c r="J62" s="11" t="str" cm="1">
        <f t="array" ref="J62">IF(VLOOKUP(Etudiants[[#This Row],[ID réponse]:[ID réponse]],[1]!Etudiants[#Data],MATCH(Etudiants[[#Headers],[Autorisation de sortie]],[1]!Etudiants[#Headers],0),FALSE)="","","x")</f>
        <v/>
      </c>
      <c r="K62" s="11" t="str" cm="1">
        <f t="array" ref="K62">IF(VLOOKUP(Etudiants[[#This Row],[ID réponse]:[ID réponse]],[1]!Etudiants[#Data],MATCH(Etudiants[[#Headers],[Prise de notes]],[1]!Etudiants[#Headers],0),FALSE)="","","x")</f>
        <v/>
      </c>
      <c r="L62" s="11" t="str" cm="1">
        <f t="array" ref="L62">IF(VLOOKUP(Etudiants[[#This Row],[ID réponse]:[ID réponse]],[1]!Etudiants[#Data],MATCH(Etudiants[[#Headers],[Rallonge des prêts en BU]],[1]!Etudiants[#Headers],0),FALSE)="","","x")</f>
        <v/>
      </c>
      <c r="M62" s="11" t="str" cm="1">
        <f t="array" ref="M62">IF(VLOOKUP(Etudiants[[#This Row],[ID réponse]:[ID réponse]],[1]!Etudiants[#Data],MATCH(Etudiants[[#Headers],[Soutien pédagogique]],[1]!Etudiants[#Headers],0),FALSE)="","","x")</f>
        <v/>
      </c>
      <c r="N62" s="11" t="str" cm="1">
        <f t="array" ref="N62">IF(VLOOKUP(Etudiants[[#This Row],[ID réponse]:[ID réponse]],[1]!Etudiants[#Data],MATCH(Etudiants[[#Headers],[Braille]],[1]!Etudiants[#Headers],0),FALSE)="","","x")</f>
        <v/>
      </c>
      <c r="O62" s="11" t="str" cm="1">
        <f t="array" ref="O62">IF(VLOOKUP(Etudiants[[#This Row],[ID réponse]:[ID réponse]],[1]!Etudiants[#Data],MATCH(Etudiants[[#Headers],[LSF/LPC]],[1]!Etudiants[#Headers],0),FALSE)="","","x")</f>
        <v/>
      </c>
      <c r="P62" s="11" t="str" cm="1">
        <f t="array" ref="P62">IF(VLOOKUP(Etudiants[[#This Row],[ID réponse]:[ID réponse]],[1]!Etudiants[#Data],MATCH(Etudiants[[#Headers],[Pas de support audio]],[1]!Etudiants[#Headers],0),FALSE)="","","x")</f>
        <v/>
      </c>
      <c r="Q62" s="11" t="str" cm="1">
        <f t="array" ref="Q62">IF(VLOOKUP(Etudiants[[#This Row],[ID réponse]:[ID réponse]],[1]!Etudiants[#Data],MATCH(Etudiants[[#Headers],[Assice confortable]],[1]!Etudiants[#Headers],0),FALSE)="","","x")</f>
        <v/>
      </c>
      <c r="R62" s="11" t="str" cm="1">
        <f t="array" ref="R62">IF(VLOOKUP(Etudiants[[#This Row],[ID réponse]:[ID réponse]],[1]!Etudiants[#Data],MATCH(Etudiants[[#Headers],[Micro HF]],[1]!Etudiants[#Headers],0),FALSE)="","","x")</f>
        <v/>
      </c>
      <c r="S62" s="11" t="str" cm="1">
        <f t="array" ref="S62">IF(VLOOKUP(Etudiants[[#This Row],[ID réponse]:[ID réponse]],[1]!Etudiants[#Data],MATCH(Etudiants[[#Headers],[Casier]],[1]!Etudiants[#Headers],0),FALSE)="","","x")</f>
        <v/>
      </c>
      <c r="T62" s="11" t="str" cm="1">
        <f t="array" ref="T62">IF(VLOOKUP(Etudiants[[#This Row],[ID réponse]:[ID réponse]],[1]!Etudiants[#Data],MATCH(Etudiants[[#Headers],[Ordinateur]],[1]!Etudiants[#Headers],0),FALSE)="","","x")</f>
        <v/>
      </c>
      <c r="U62" s="11" t="str" cm="1">
        <f t="array" ref="U62">IF(VLOOKUP(Etudiants[[#This Row],[ID réponse]:[ID réponse]],[1]!Etudiants[#Data],MATCH(Etudiants[[#Headers],[Mobilier spécifique : à détailler]],[1]!Etudiants[#Headers],0),FALSE)="","","x")</f>
        <v/>
      </c>
      <c r="V62" s="11" t="str" cm="1">
        <f t="array" ref="V62">IF(VLOOKUP(Etudiants[[#This Row],[ID réponse]:[ID réponse]],[1]!Etudiants[#Data],MATCH(Etudiants[[#Headers],[Logiciel spécifique : à détailler]],[1]!Etudiants[#Headers],0),FALSE)="","","x")</f>
        <v/>
      </c>
      <c r="W62" s="11" t="str" cm="1">
        <f t="array" ref="W62">IF(VLOOKUP(Etudiants[[#This Row],[ID réponse]:[ID réponse]],[1]!Etudiants[#Data],MATCH(Etudiants[[#Headers],[Aide en TP]],[1]!Etudiants[#Headers],0),FALSE)="","","x")</f>
        <v/>
      </c>
      <c r="X62" s="11" t="str" cm="1">
        <f t="array" ref="X62">IF(VLOOKUP(Etudiants[[#This Row],[ID réponse]:[ID réponse]],[1]!Etudiants[#Data],MATCH(Etudiants[[#Headers],[Aménagement de l''EDT]],[1]!Etudiants[#Headers],0),FALSE)="","","x")</f>
        <v/>
      </c>
      <c r="Y62" s="11" t="str" cm="1">
        <f t="array" ref="Y62">IF(VLOOKUP(Etudiants[[#This Row],[ID réponse]:[ID réponse]],[1]!Etudiants[#Data],MATCH(Etudiants[[#Headers],[Sanitaire à proximité]],[1]!Etudiants[#Headers],0),FALSE)="","","x")</f>
        <v/>
      </c>
      <c r="Z62" s="11" t="str" cm="1">
        <f t="array" ref="Z62">IF(VLOOKUP(Etudiants[[#This Row],[ID réponse]:[ID réponse]],[1]!Etudiants[#Data],MATCH(Etudiants[[#Headers],[QCM papier]],[1]!Etudiants[#Headers],0),FALSE)="","","x")</f>
        <v/>
      </c>
      <c r="AA62" s="11" t="str" cm="1">
        <f t="array" ref="AA62">IF(VLOOKUP(Etudiants[[#This Row],[ID réponse]:[ID réponse]],[1]!Etudiants[#Data],MATCH(Etudiants[[#Headers],[Absences eventuelles excusées]],[1]!Etudiants[#Headers],0),FALSE)="","","x")</f>
        <v/>
      </c>
      <c r="AB62" s="11" t="str" cm="1">
        <f t="array" ref="AB62">IF(VLOOKUP(Etudiants[[#This Row],[ID réponse]:[ID réponse]],[1]!Etudiants[#Data],MATCH(Etudiants[[#Headers],[Aménagement de l''année en 2 ans]],[1]!Etudiants[#Headers],0),FALSE)="","","x")</f>
        <v/>
      </c>
      <c r="AC62" s="11" t="str" cm="1">
        <f t="array" ref="AC62">IF(VLOOKUP(Etudiants[[#This Row],[ID réponse]:[ID réponse]],[1]!Etudiants[#Data],MATCH(Etudiants[[#Headers],[Passage des épreuves orales devant l''enseignant uniquement]],[1]!Etudiants[#Headers],0),FALSE)="","","x")</f>
        <v/>
      </c>
      <c r="AD62" s="11" t="str" cm="1">
        <f t="array" ref="AD62">IF(VLOOKUP(Etudiants[[#This Row],[ID réponse]:[ID réponse]],[1]!Etudiants[#Data],MATCH(Etudiants[[#Headers],[Dépénalisation des fautes d''orthographe]],[1]!Etudiants[#Headers],0),FALSE)="","","x")</f>
        <v/>
      </c>
      <c r="AE62" s="11" t="str" cm="1">
        <f t="array" ref="AE62">IF(VLOOKUP(Etudiants[[#This Row],[ID réponse]:[ID réponse]],[1]!Etudiants[#Data],MATCH(Etudiants[[#Headers],[Adaptation des écrits à l''oral]],[1]!Etudiants[#Headers],0),FALSE)="","","x")</f>
        <v/>
      </c>
      <c r="AF62" s="11" t="str" cm="1">
        <f t="array" ref="AF62">IF(VLOOKUP(Etudiants[[#This Row],[ID réponse]:[ID réponse]],[1]!Etudiants[#Data],MATCH(Etudiants[[#Headers],[Adaptation des oraux à l''écrit]],[1]!Etudiants[#Headers],0),FALSE)="","","x")</f>
        <v/>
      </c>
      <c r="AG62" s="11" t="str" cm="1">
        <f t="array" ref="AG62">IF(VLOOKUP(Etudiants[[#This Row],[ID réponse]:[ID réponse]],[1]!Etudiants[#Data],MATCH(Etudiants[[#Headers],[Compensation du temps de sortie]],[1]!Etudiants[#Headers],0),FALSE)="","","x")</f>
        <v/>
      </c>
      <c r="AH62" s="11" t="str" cm="1">
        <f t="array" ref="AH62">IF(VLOOKUP(Etudiants[[#This Row],[ID réponse]:[ID réponse]],[1]!Etudiants[#Data],MATCH(Etudiants[[#Headers],[Temps majoré]],[1]!Etudiants[#Headers],0),FALSE)="","","x")</f>
        <v/>
      </c>
      <c r="AI62" s="11" t="str" cm="1">
        <f t="array" ref="AI62">IF(VLOOKUP(Etudiants[[#This Row],[ID réponse]:[ID réponse]],[1]!Etudiants[#Data],MATCH(Etudiants[[#Headers],[1/4]],[1]!Etudiants[#Headers],0),FALSE)="","","x")</f>
        <v/>
      </c>
      <c r="AJ62" s="11" t="str" cm="1">
        <f t="array" ref="AJ62">IF(VLOOKUP(Etudiants[[#This Row],[ID réponse]:[ID réponse]],[1]!Etudiants[#Data],MATCH(Etudiants[[#Headers],[1/3]],[1]!Etudiants[#Headers],0),FALSE)="","","x")</f>
        <v/>
      </c>
      <c r="AK62" s="11" t="str" cm="1">
        <f t="array" ref="AK62">IF(VLOOKUP(Etudiants[[#This Row],[ID réponse]:[ID réponse]],[1]!Etudiants[#Data],MATCH(Etudiants[[#Headers],[1/2]],[1]!Etudiants[#Headers],0),FALSE)="","","x")</f>
        <v/>
      </c>
      <c r="AL62" s="11" t="str" cm="1">
        <f t="array" ref="AL62">IF(VLOOKUP(Etudiants[[#This Row],[ID réponse]:[ID réponse]],[1]!Etudiants[#Data],MATCH(Etudiants[[#Headers],[Ecrits]],[1]!Etudiants[#Headers],0),FALSE)="","","x")</f>
        <v/>
      </c>
      <c r="AM62" s="11" t="str" cm="1">
        <f t="array" ref="AM62">IF(VLOOKUP(Etudiants[[#This Row],[ID réponse]:[ID réponse]],[1]!Etudiants[#Data],MATCH(Etudiants[[#Headers],[Oraux]],[1]!Etudiants[#Headers],0),FALSE)="","","x")</f>
        <v/>
      </c>
      <c r="AN62" s="11" t="str" cm="1">
        <f t="array" ref="AN62">IF(VLOOKUP(Etudiants[[#This Row],[ID réponse]:[ID réponse]],[1]!Etudiants[#Data],MATCH(Etudiants[[#Headers],[Pratiques]],[1]!Etudiants[#Headers],0),FALSE)="","","x")</f>
        <v/>
      </c>
      <c r="AO62" s="11" t="str" cm="1">
        <f t="array" ref="AO62">IF(VLOOKUP(Etudiants[[#This Row],[ID réponse]:[ID réponse]],[1]!Etudiants[#Data],MATCH(Etudiants[[#Headers],[Préparations écrites des épreves orales]],[1]!Etudiants[#Headers],0),FALSE)="","","x")</f>
        <v/>
      </c>
      <c r="AP62" t="str" cm="1">
        <f t="array" ref="AP6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2" t="str" cm="1">
        <f t="array" ref="AQ6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2" t="str" cm="1">
        <f t="array" ref="AR6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2" t="str" cm="1">
        <f t="array" ref="AS6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2" t="str" cm="1">
        <f t="array" ref="AT6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2" t="str" cm="1">
        <f t="array" ref="AU6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3" spans="1:47" x14ac:dyDescent="0.25">
      <c r="A63" t="str">
        <f>IFERROR([1]!OfficeForms.Table[[#This Row],[Id]],"")</f>
        <v/>
      </c>
      <c r="B63" t="str" cm="1">
        <f t="array" ref="B6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3" t="str" cm="1">
        <f t="array" ref="C6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3" t="str" cm="1">
        <f t="array" ref="D6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3" t="str" cm="1">
        <f t="array" ref="E6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3" s="11" t="str" cm="1">
        <f t="array" ref="F63">IF(VLOOKUP(Etudiants[[#This Row],[ID réponse]:[ID réponse]],[1]!Etudiants[#Data],MATCH(Etudiants[[#Headers],[Aide en BU]],[1]!Etudiants[#Headers],0),FALSE)="","","x")</f>
        <v/>
      </c>
      <c r="G63" s="11" t="str" cm="1">
        <f t="array" ref="G63">IF(VLOOKUP(Etudiants[[#This Row],[ID réponse]:[ID réponse]],[1]!Etudiants[#Data],MATCH(Etudiants[[#Headers],[Tutorat d''intégration]],[1]!Etudiants[#Headers],0),FALSE)="","","x")</f>
        <v/>
      </c>
      <c r="H63" s="11" t="str" cm="1">
        <f t="array" ref="H63">IF(VLOOKUP(Etudiants[[#This Row],[ID réponse]:[ID réponse]],[1]!Etudiants[#Data],MATCH(Etudiants[[#Headers],[Secrétaire d''examens]],[1]!Etudiants[#Headers],0),FALSE)="","","x")</f>
        <v/>
      </c>
      <c r="I63" s="11" t="str" cm="1">
        <f t="array" ref="I63">IF(VLOOKUP(Etudiants[[#This Row],[ID réponse]:[ID réponse]],[1]!Etudiants[#Data],MATCH(Etudiants[[#Headers],[Sujets numériques]],[1]!Etudiants[#Headers],0),FALSE)="","","x")</f>
        <v/>
      </c>
      <c r="J63" s="11" t="str" cm="1">
        <f t="array" ref="J63">IF(VLOOKUP(Etudiants[[#This Row],[ID réponse]:[ID réponse]],[1]!Etudiants[#Data],MATCH(Etudiants[[#Headers],[Autorisation de sortie]],[1]!Etudiants[#Headers],0),FALSE)="","","x")</f>
        <v/>
      </c>
      <c r="K63" s="11" t="str" cm="1">
        <f t="array" ref="K63">IF(VLOOKUP(Etudiants[[#This Row],[ID réponse]:[ID réponse]],[1]!Etudiants[#Data],MATCH(Etudiants[[#Headers],[Prise de notes]],[1]!Etudiants[#Headers],0),FALSE)="","","x")</f>
        <v/>
      </c>
      <c r="L63" s="11" t="str" cm="1">
        <f t="array" ref="L63">IF(VLOOKUP(Etudiants[[#This Row],[ID réponse]:[ID réponse]],[1]!Etudiants[#Data],MATCH(Etudiants[[#Headers],[Rallonge des prêts en BU]],[1]!Etudiants[#Headers],0),FALSE)="","","x")</f>
        <v/>
      </c>
      <c r="M63" s="11" t="str" cm="1">
        <f t="array" ref="M63">IF(VLOOKUP(Etudiants[[#This Row],[ID réponse]:[ID réponse]],[1]!Etudiants[#Data],MATCH(Etudiants[[#Headers],[Soutien pédagogique]],[1]!Etudiants[#Headers],0),FALSE)="","","x")</f>
        <v/>
      </c>
      <c r="N63" s="11" t="str" cm="1">
        <f t="array" ref="N63">IF(VLOOKUP(Etudiants[[#This Row],[ID réponse]:[ID réponse]],[1]!Etudiants[#Data],MATCH(Etudiants[[#Headers],[Braille]],[1]!Etudiants[#Headers],0),FALSE)="","","x")</f>
        <v/>
      </c>
      <c r="O63" s="11" t="str" cm="1">
        <f t="array" ref="O63">IF(VLOOKUP(Etudiants[[#This Row],[ID réponse]:[ID réponse]],[1]!Etudiants[#Data],MATCH(Etudiants[[#Headers],[LSF/LPC]],[1]!Etudiants[#Headers],0),FALSE)="","","x")</f>
        <v/>
      </c>
      <c r="P63" s="11" t="str" cm="1">
        <f t="array" ref="P63">IF(VLOOKUP(Etudiants[[#This Row],[ID réponse]:[ID réponse]],[1]!Etudiants[#Data],MATCH(Etudiants[[#Headers],[Pas de support audio]],[1]!Etudiants[#Headers],0),FALSE)="","","x")</f>
        <v/>
      </c>
      <c r="Q63" s="11" t="str" cm="1">
        <f t="array" ref="Q63">IF(VLOOKUP(Etudiants[[#This Row],[ID réponse]:[ID réponse]],[1]!Etudiants[#Data],MATCH(Etudiants[[#Headers],[Assice confortable]],[1]!Etudiants[#Headers],0),FALSE)="","","x")</f>
        <v/>
      </c>
      <c r="R63" s="11" t="str" cm="1">
        <f t="array" ref="R63">IF(VLOOKUP(Etudiants[[#This Row],[ID réponse]:[ID réponse]],[1]!Etudiants[#Data],MATCH(Etudiants[[#Headers],[Micro HF]],[1]!Etudiants[#Headers],0),FALSE)="","","x")</f>
        <v/>
      </c>
      <c r="S63" s="11" t="str" cm="1">
        <f t="array" ref="S63">IF(VLOOKUP(Etudiants[[#This Row],[ID réponse]:[ID réponse]],[1]!Etudiants[#Data],MATCH(Etudiants[[#Headers],[Casier]],[1]!Etudiants[#Headers],0),FALSE)="","","x")</f>
        <v/>
      </c>
      <c r="T63" s="11" t="str" cm="1">
        <f t="array" ref="T63">IF(VLOOKUP(Etudiants[[#This Row],[ID réponse]:[ID réponse]],[1]!Etudiants[#Data],MATCH(Etudiants[[#Headers],[Ordinateur]],[1]!Etudiants[#Headers],0),FALSE)="","","x")</f>
        <v/>
      </c>
      <c r="U63" s="11" t="str" cm="1">
        <f t="array" ref="U63">IF(VLOOKUP(Etudiants[[#This Row],[ID réponse]:[ID réponse]],[1]!Etudiants[#Data],MATCH(Etudiants[[#Headers],[Mobilier spécifique : à détailler]],[1]!Etudiants[#Headers],0),FALSE)="","","x")</f>
        <v/>
      </c>
      <c r="V63" s="11" t="str" cm="1">
        <f t="array" ref="V63">IF(VLOOKUP(Etudiants[[#This Row],[ID réponse]:[ID réponse]],[1]!Etudiants[#Data],MATCH(Etudiants[[#Headers],[Logiciel spécifique : à détailler]],[1]!Etudiants[#Headers],0),FALSE)="","","x")</f>
        <v/>
      </c>
      <c r="W63" s="11" t="str" cm="1">
        <f t="array" ref="W63">IF(VLOOKUP(Etudiants[[#This Row],[ID réponse]:[ID réponse]],[1]!Etudiants[#Data],MATCH(Etudiants[[#Headers],[Aide en TP]],[1]!Etudiants[#Headers],0),FALSE)="","","x")</f>
        <v/>
      </c>
      <c r="X63" s="11" t="str" cm="1">
        <f t="array" ref="X63">IF(VLOOKUP(Etudiants[[#This Row],[ID réponse]:[ID réponse]],[1]!Etudiants[#Data],MATCH(Etudiants[[#Headers],[Aménagement de l''EDT]],[1]!Etudiants[#Headers],0),FALSE)="","","x")</f>
        <v/>
      </c>
      <c r="Y63" s="11" t="str" cm="1">
        <f t="array" ref="Y63">IF(VLOOKUP(Etudiants[[#This Row],[ID réponse]:[ID réponse]],[1]!Etudiants[#Data],MATCH(Etudiants[[#Headers],[Sanitaire à proximité]],[1]!Etudiants[#Headers],0),FALSE)="","","x")</f>
        <v/>
      </c>
      <c r="Z63" s="11" t="str" cm="1">
        <f t="array" ref="Z63">IF(VLOOKUP(Etudiants[[#This Row],[ID réponse]:[ID réponse]],[1]!Etudiants[#Data],MATCH(Etudiants[[#Headers],[QCM papier]],[1]!Etudiants[#Headers],0),FALSE)="","","x")</f>
        <v/>
      </c>
      <c r="AA63" s="11" t="str" cm="1">
        <f t="array" ref="AA63">IF(VLOOKUP(Etudiants[[#This Row],[ID réponse]:[ID réponse]],[1]!Etudiants[#Data],MATCH(Etudiants[[#Headers],[Absences eventuelles excusées]],[1]!Etudiants[#Headers],0),FALSE)="","","x")</f>
        <v/>
      </c>
      <c r="AB63" s="11" t="str" cm="1">
        <f t="array" ref="AB63">IF(VLOOKUP(Etudiants[[#This Row],[ID réponse]:[ID réponse]],[1]!Etudiants[#Data],MATCH(Etudiants[[#Headers],[Aménagement de l''année en 2 ans]],[1]!Etudiants[#Headers],0),FALSE)="","","x")</f>
        <v/>
      </c>
      <c r="AC63" s="11" t="str" cm="1">
        <f t="array" ref="AC63">IF(VLOOKUP(Etudiants[[#This Row],[ID réponse]:[ID réponse]],[1]!Etudiants[#Data],MATCH(Etudiants[[#Headers],[Passage des épreuves orales devant l''enseignant uniquement]],[1]!Etudiants[#Headers],0),FALSE)="","","x")</f>
        <v/>
      </c>
      <c r="AD63" s="11" t="str" cm="1">
        <f t="array" ref="AD63">IF(VLOOKUP(Etudiants[[#This Row],[ID réponse]:[ID réponse]],[1]!Etudiants[#Data],MATCH(Etudiants[[#Headers],[Dépénalisation des fautes d''orthographe]],[1]!Etudiants[#Headers],0),FALSE)="","","x")</f>
        <v/>
      </c>
      <c r="AE63" s="11" t="str" cm="1">
        <f t="array" ref="AE63">IF(VLOOKUP(Etudiants[[#This Row],[ID réponse]:[ID réponse]],[1]!Etudiants[#Data],MATCH(Etudiants[[#Headers],[Adaptation des écrits à l''oral]],[1]!Etudiants[#Headers],0),FALSE)="","","x")</f>
        <v/>
      </c>
      <c r="AF63" s="11" t="str" cm="1">
        <f t="array" ref="AF63">IF(VLOOKUP(Etudiants[[#This Row],[ID réponse]:[ID réponse]],[1]!Etudiants[#Data],MATCH(Etudiants[[#Headers],[Adaptation des oraux à l''écrit]],[1]!Etudiants[#Headers],0),FALSE)="","","x")</f>
        <v/>
      </c>
      <c r="AG63" s="11" t="str" cm="1">
        <f t="array" ref="AG63">IF(VLOOKUP(Etudiants[[#This Row],[ID réponse]:[ID réponse]],[1]!Etudiants[#Data],MATCH(Etudiants[[#Headers],[Compensation du temps de sortie]],[1]!Etudiants[#Headers],0),FALSE)="","","x")</f>
        <v/>
      </c>
      <c r="AH63" s="11" t="str" cm="1">
        <f t="array" ref="AH63">IF(VLOOKUP(Etudiants[[#This Row],[ID réponse]:[ID réponse]],[1]!Etudiants[#Data],MATCH(Etudiants[[#Headers],[Temps majoré]],[1]!Etudiants[#Headers],0),FALSE)="","","x")</f>
        <v/>
      </c>
      <c r="AI63" s="11" t="str" cm="1">
        <f t="array" ref="AI63">IF(VLOOKUP(Etudiants[[#This Row],[ID réponse]:[ID réponse]],[1]!Etudiants[#Data],MATCH(Etudiants[[#Headers],[1/4]],[1]!Etudiants[#Headers],0),FALSE)="","","x")</f>
        <v/>
      </c>
      <c r="AJ63" s="11" t="str" cm="1">
        <f t="array" ref="AJ63">IF(VLOOKUP(Etudiants[[#This Row],[ID réponse]:[ID réponse]],[1]!Etudiants[#Data],MATCH(Etudiants[[#Headers],[1/3]],[1]!Etudiants[#Headers],0),FALSE)="","","x")</f>
        <v/>
      </c>
      <c r="AK63" s="11" t="str" cm="1">
        <f t="array" ref="AK63">IF(VLOOKUP(Etudiants[[#This Row],[ID réponse]:[ID réponse]],[1]!Etudiants[#Data],MATCH(Etudiants[[#Headers],[1/2]],[1]!Etudiants[#Headers],0),FALSE)="","","x")</f>
        <v/>
      </c>
      <c r="AL63" s="11" t="str" cm="1">
        <f t="array" ref="AL63">IF(VLOOKUP(Etudiants[[#This Row],[ID réponse]:[ID réponse]],[1]!Etudiants[#Data],MATCH(Etudiants[[#Headers],[Ecrits]],[1]!Etudiants[#Headers],0),FALSE)="","","x")</f>
        <v/>
      </c>
      <c r="AM63" s="11" t="str" cm="1">
        <f t="array" ref="AM63">IF(VLOOKUP(Etudiants[[#This Row],[ID réponse]:[ID réponse]],[1]!Etudiants[#Data],MATCH(Etudiants[[#Headers],[Oraux]],[1]!Etudiants[#Headers],0),FALSE)="","","x")</f>
        <v/>
      </c>
      <c r="AN63" s="11" t="str" cm="1">
        <f t="array" ref="AN63">IF(VLOOKUP(Etudiants[[#This Row],[ID réponse]:[ID réponse]],[1]!Etudiants[#Data],MATCH(Etudiants[[#Headers],[Pratiques]],[1]!Etudiants[#Headers],0),FALSE)="","","x")</f>
        <v/>
      </c>
      <c r="AO63" s="11" t="str" cm="1">
        <f t="array" ref="AO63">IF(VLOOKUP(Etudiants[[#This Row],[ID réponse]:[ID réponse]],[1]!Etudiants[#Data],MATCH(Etudiants[[#Headers],[Préparations écrites des épreves orales]],[1]!Etudiants[#Headers],0),FALSE)="","","x")</f>
        <v/>
      </c>
      <c r="AP63" t="str" cm="1">
        <f t="array" ref="AP6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3" t="str" cm="1">
        <f t="array" ref="AQ6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3" t="str" cm="1">
        <f t="array" ref="AR6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3" t="str" cm="1">
        <f t="array" ref="AS6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3" t="str" cm="1">
        <f t="array" ref="AT6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3" t="str" cm="1">
        <f t="array" ref="AU6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4" spans="1:47" x14ac:dyDescent="0.25">
      <c r="A64" t="str">
        <f>IFERROR([1]!OfficeForms.Table[[#This Row],[Id]],"")</f>
        <v/>
      </c>
      <c r="B64" t="str" cm="1">
        <f t="array" ref="B6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4" t="str" cm="1">
        <f t="array" ref="C6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4" t="str" cm="1">
        <f t="array" ref="D6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4" t="str" cm="1">
        <f t="array" ref="E6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4" s="11" t="str" cm="1">
        <f t="array" ref="F64">IF(VLOOKUP(Etudiants[[#This Row],[ID réponse]:[ID réponse]],[1]!Etudiants[#Data],MATCH(Etudiants[[#Headers],[Aide en BU]],[1]!Etudiants[#Headers],0),FALSE)="","","x")</f>
        <v/>
      </c>
      <c r="G64" s="11" t="str" cm="1">
        <f t="array" ref="G64">IF(VLOOKUP(Etudiants[[#This Row],[ID réponse]:[ID réponse]],[1]!Etudiants[#Data],MATCH(Etudiants[[#Headers],[Tutorat d''intégration]],[1]!Etudiants[#Headers],0),FALSE)="","","x")</f>
        <v/>
      </c>
      <c r="H64" s="11" t="str" cm="1">
        <f t="array" ref="H64">IF(VLOOKUP(Etudiants[[#This Row],[ID réponse]:[ID réponse]],[1]!Etudiants[#Data],MATCH(Etudiants[[#Headers],[Secrétaire d''examens]],[1]!Etudiants[#Headers],0),FALSE)="","","x")</f>
        <v/>
      </c>
      <c r="I64" s="11" t="str" cm="1">
        <f t="array" ref="I64">IF(VLOOKUP(Etudiants[[#This Row],[ID réponse]:[ID réponse]],[1]!Etudiants[#Data],MATCH(Etudiants[[#Headers],[Sujets numériques]],[1]!Etudiants[#Headers],0),FALSE)="","","x")</f>
        <v/>
      </c>
      <c r="J64" s="11" t="str" cm="1">
        <f t="array" ref="J64">IF(VLOOKUP(Etudiants[[#This Row],[ID réponse]:[ID réponse]],[1]!Etudiants[#Data],MATCH(Etudiants[[#Headers],[Autorisation de sortie]],[1]!Etudiants[#Headers],0),FALSE)="","","x")</f>
        <v/>
      </c>
      <c r="K64" s="11" t="str" cm="1">
        <f t="array" ref="K64">IF(VLOOKUP(Etudiants[[#This Row],[ID réponse]:[ID réponse]],[1]!Etudiants[#Data],MATCH(Etudiants[[#Headers],[Prise de notes]],[1]!Etudiants[#Headers],0),FALSE)="","","x")</f>
        <v/>
      </c>
      <c r="L64" s="11" t="str" cm="1">
        <f t="array" ref="L64">IF(VLOOKUP(Etudiants[[#This Row],[ID réponse]:[ID réponse]],[1]!Etudiants[#Data],MATCH(Etudiants[[#Headers],[Rallonge des prêts en BU]],[1]!Etudiants[#Headers],0),FALSE)="","","x")</f>
        <v/>
      </c>
      <c r="M64" s="11" t="str" cm="1">
        <f t="array" ref="M64">IF(VLOOKUP(Etudiants[[#This Row],[ID réponse]:[ID réponse]],[1]!Etudiants[#Data],MATCH(Etudiants[[#Headers],[Soutien pédagogique]],[1]!Etudiants[#Headers],0),FALSE)="","","x")</f>
        <v/>
      </c>
      <c r="N64" s="11" t="str" cm="1">
        <f t="array" ref="N64">IF(VLOOKUP(Etudiants[[#This Row],[ID réponse]:[ID réponse]],[1]!Etudiants[#Data],MATCH(Etudiants[[#Headers],[Braille]],[1]!Etudiants[#Headers],0),FALSE)="","","x")</f>
        <v/>
      </c>
      <c r="O64" s="11" t="str" cm="1">
        <f t="array" ref="O64">IF(VLOOKUP(Etudiants[[#This Row],[ID réponse]:[ID réponse]],[1]!Etudiants[#Data],MATCH(Etudiants[[#Headers],[LSF/LPC]],[1]!Etudiants[#Headers],0),FALSE)="","","x")</f>
        <v/>
      </c>
      <c r="P64" s="11" t="str" cm="1">
        <f t="array" ref="P64">IF(VLOOKUP(Etudiants[[#This Row],[ID réponse]:[ID réponse]],[1]!Etudiants[#Data],MATCH(Etudiants[[#Headers],[Pas de support audio]],[1]!Etudiants[#Headers],0),FALSE)="","","x")</f>
        <v/>
      </c>
      <c r="Q64" s="11" t="str" cm="1">
        <f t="array" ref="Q64">IF(VLOOKUP(Etudiants[[#This Row],[ID réponse]:[ID réponse]],[1]!Etudiants[#Data],MATCH(Etudiants[[#Headers],[Assice confortable]],[1]!Etudiants[#Headers],0),FALSE)="","","x")</f>
        <v/>
      </c>
      <c r="R64" s="11" t="str" cm="1">
        <f t="array" ref="R64">IF(VLOOKUP(Etudiants[[#This Row],[ID réponse]:[ID réponse]],[1]!Etudiants[#Data],MATCH(Etudiants[[#Headers],[Micro HF]],[1]!Etudiants[#Headers],0),FALSE)="","","x")</f>
        <v/>
      </c>
      <c r="S64" s="11" t="str" cm="1">
        <f t="array" ref="S64">IF(VLOOKUP(Etudiants[[#This Row],[ID réponse]:[ID réponse]],[1]!Etudiants[#Data],MATCH(Etudiants[[#Headers],[Casier]],[1]!Etudiants[#Headers],0),FALSE)="","","x")</f>
        <v/>
      </c>
      <c r="T64" s="11" t="str" cm="1">
        <f t="array" ref="T64">IF(VLOOKUP(Etudiants[[#This Row],[ID réponse]:[ID réponse]],[1]!Etudiants[#Data],MATCH(Etudiants[[#Headers],[Ordinateur]],[1]!Etudiants[#Headers],0),FALSE)="","","x")</f>
        <v/>
      </c>
      <c r="U64" s="11" t="str" cm="1">
        <f t="array" ref="U64">IF(VLOOKUP(Etudiants[[#This Row],[ID réponse]:[ID réponse]],[1]!Etudiants[#Data],MATCH(Etudiants[[#Headers],[Mobilier spécifique : à détailler]],[1]!Etudiants[#Headers],0),FALSE)="","","x")</f>
        <v/>
      </c>
      <c r="V64" s="11" t="str" cm="1">
        <f t="array" ref="V64">IF(VLOOKUP(Etudiants[[#This Row],[ID réponse]:[ID réponse]],[1]!Etudiants[#Data],MATCH(Etudiants[[#Headers],[Logiciel spécifique : à détailler]],[1]!Etudiants[#Headers],0),FALSE)="","","x")</f>
        <v/>
      </c>
      <c r="W64" s="11" t="str" cm="1">
        <f t="array" ref="W64">IF(VLOOKUP(Etudiants[[#This Row],[ID réponse]:[ID réponse]],[1]!Etudiants[#Data],MATCH(Etudiants[[#Headers],[Aide en TP]],[1]!Etudiants[#Headers],0),FALSE)="","","x")</f>
        <v/>
      </c>
      <c r="X64" s="11" t="str" cm="1">
        <f t="array" ref="X64">IF(VLOOKUP(Etudiants[[#This Row],[ID réponse]:[ID réponse]],[1]!Etudiants[#Data],MATCH(Etudiants[[#Headers],[Aménagement de l''EDT]],[1]!Etudiants[#Headers],0),FALSE)="","","x")</f>
        <v/>
      </c>
      <c r="Y64" s="11" t="str" cm="1">
        <f t="array" ref="Y64">IF(VLOOKUP(Etudiants[[#This Row],[ID réponse]:[ID réponse]],[1]!Etudiants[#Data],MATCH(Etudiants[[#Headers],[Sanitaire à proximité]],[1]!Etudiants[#Headers],0),FALSE)="","","x")</f>
        <v/>
      </c>
      <c r="Z64" s="11" t="str" cm="1">
        <f t="array" ref="Z64">IF(VLOOKUP(Etudiants[[#This Row],[ID réponse]:[ID réponse]],[1]!Etudiants[#Data],MATCH(Etudiants[[#Headers],[QCM papier]],[1]!Etudiants[#Headers],0),FALSE)="","","x")</f>
        <v/>
      </c>
      <c r="AA64" s="11" t="str" cm="1">
        <f t="array" ref="AA64">IF(VLOOKUP(Etudiants[[#This Row],[ID réponse]:[ID réponse]],[1]!Etudiants[#Data],MATCH(Etudiants[[#Headers],[Absences eventuelles excusées]],[1]!Etudiants[#Headers],0),FALSE)="","","x")</f>
        <v/>
      </c>
      <c r="AB64" s="11" t="str" cm="1">
        <f t="array" ref="AB64">IF(VLOOKUP(Etudiants[[#This Row],[ID réponse]:[ID réponse]],[1]!Etudiants[#Data],MATCH(Etudiants[[#Headers],[Aménagement de l''année en 2 ans]],[1]!Etudiants[#Headers],0),FALSE)="","","x")</f>
        <v/>
      </c>
      <c r="AC64" s="11" t="str" cm="1">
        <f t="array" ref="AC64">IF(VLOOKUP(Etudiants[[#This Row],[ID réponse]:[ID réponse]],[1]!Etudiants[#Data],MATCH(Etudiants[[#Headers],[Passage des épreuves orales devant l''enseignant uniquement]],[1]!Etudiants[#Headers],0),FALSE)="","","x")</f>
        <v/>
      </c>
      <c r="AD64" s="11" t="str" cm="1">
        <f t="array" ref="AD64">IF(VLOOKUP(Etudiants[[#This Row],[ID réponse]:[ID réponse]],[1]!Etudiants[#Data],MATCH(Etudiants[[#Headers],[Dépénalisation des fautes d''orthographe]],[1]!Etudiants[#Headers],0),FALSE)="","","x")</f>
        <v/>
      </c>
      <c r="AE64" s="11" t="str" cm="1">
        <f t="array" ref="AE64">IF(VLOOKUP(Etudiants[[#This Row],[ID réponse]:[ID réponse]],[1]!Etudiants[#Data],MATCH(Etudiants[[#Headers],[Adaptation des écrits à l''oral]],[1]!Etudiants[#Headers],0),FALSE)="","","x")</f>
        <v/>
      </c>
      <c r="AF64" s="11" t="str" cm="1">
        <f t="array" ref="AF64">IF(VLOOKUP(Etudiants[[#This Row],[ID réponse]:[ID réponse]],[1]!Etudiants[#Data],MATCH(Etudiants[[#Headers],[Adaptation des oraux à l''écrit]],[1]!Etudiants[#Headers],0),FALSE)="","","x")</f>
        <v/>
      </c>
      <c r="AG64" s="11" t="str" cm="1">
        <f t="array" ref="AG64">IF(VLOOKUP(Etudiants[[#This Row],[ID réponse]:[ID réponse]],[1]!Etudiants[#Data],MATCH(Etudiants[[#Headers],[Compensation du temps de sortie]],[1]!Etudiants[#Headers],0),FALSE)="","","x")</f>
        <v/>
      </c>
      <c r="AH64" s="11" t="str" cm="1">
        <f t="array" ref="AH64">IF(VLOOKUP(Etudiants[[#This Row],[ID réponse]:[ID réponse]],[1]!Etudiants[#Data],MATCH(Etudiants[[#Headers],[Temps majoré]],[1]!Etudiants[#Headers],0),FALSE)="","","x")</f>
        <v/>
      </c>
      <c r="AI64" s="11" t="str" cm="1">
        <f t="array" ref="AI64">IF(VLOOKUP(Etudiants[[#This Row],[ID réponse]:[ID réponse]],[1]!Etudiants[#Data],MATCH(Etudiants[[#Headers],[1/4]],[1]!Etudiants[#Headers],0),FALSE)="","","x")</f>
        <v/>
      </c>
      <c r="AJ64" s="11" t="str" cm="1">
        <f t="array" ref="AJ64">IF(VLOOKUP(Etudiants[[#This Row],[ID réponse]:[ID réponse]],[1]!Etudiants[#Data],MATCH(Etudiants[[#Headers],[1/3]],[1]!Etudiants[#Headers],0),FALSE)="","","x")</f>
        <v/>
      </c>
      <c r="AK64" s="11" t="str" cm="1">
        <f t="array" ref="AK64">IF(VLOOKUP(Etudiants[[#This Row],[ID réponse]:[ID réponse]],[1]!Etudiants[#Data],MATCH(Etudiants[[#Headers],[1/2]],[1]!Etudiants[#Headers],0),FALSE)="","","x")</f>
        <v/>
      </c>
      <c r="AL64" s="11" t="str" cm="1">
        <f t="array" ref="AL64">IF(VLOOKUP(Etudiants[[#This Row],[ID réponse]:[ID réponse]],[1]!Etudiants[#Data],MATCH(Etudiants[[#Headers],[Ecrits]],[1]!Etudiants[#Headers],0),FALSE)="","","x")</f>
        <v/>
      </c>
      <c r="AM64" s="11" t="str" cm="1">
        <f t="array" ref="AM64">IF(VLOOKUP(Etudiants[[#This Row],[ID réponse]:[ID réponse]],[1]!Etudiants[#Data],MATCH(Etudiants[[#Headers],[Oraux]],[1]!Etudiants[#Headers],0),FALSE)="","","x")</f>
        <v/>
      </c>
      <c r="AN64" s="11" t="str" cm="1">
        <f t="array" ref="AN64">IF(VLOOKUP(Etudiants[[#This Row],[ID réponse]:[ID réponse]],[1]!Etudiants[#Data],MATCH(Etudiants[[#Headers],[Pratiques]],[1]!Etudiants[#Headers],0),FALSE)="","","x")</f>
        <v/>
      </c>
      <c r="AO64" s="11" t="str" cm="1">
        <f t="array" ref="AO64">IF(VLOOKUP(Etudiants[[#This Row],[ID réponse]:[ID réponse]],[1]!Etudiants[#Data],MATCH(Etudiants[[#Headers],[Préparations écrites des épreves orales]],[1]!Etudiants[#Headers],0),FALSE)="","","x")</f>
        <v/>
      </c>
      <c r="AP64" t="str" cm="1">
        <f t="array" ref="AP6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4" t="str" cm="1">
        <f t="array" ref="AQ6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4" t="str" cm="1">
        <f t="array" ref="AR6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4" t="str" cm="1">
        <f t="array" ref="AS6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4" t="str" cm="1">
        <f t="array" ref="AT6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4" t="str" cm="1">
        <f t="array" ref="AU6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5" spans="1:47" x14ac:dyDescent="0.25">
      <c r="A65" t="str">
        <f>IFERROR([1]!OfficeForms.Table[[#This Row],[Id]],"")</f>
        <v/>
      </c>
      <c r="B65" t="str" cm="1">
        <f t="array" ref="B6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5" t="str" cm="1">
        <f t="array" ref="C6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5" t="str" cm="1">
        <f t="array" ref="D6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5" t="str" cm="1">
        <f t="array" ref="E6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5" s="11" t="str" cm="1">
        <f t="array" ref="F65">IF(VLOOKUP(Etudiants[[#This Row],[ID réponse]:[ID réponse]],[1]!Etudiants[#Data],MATCH(Etudiants[[#Headers],[Aide en BU]],[1]!Etudiants[#Headers],0),FALSE)="","","x")</f>
        <v/>
      </c>
      <c r="G65" s="11" t="str" cm="1">
        <f t="array" ref="G65">IF(VLOOKUP(Etudiants[[#This Row],[ID réponse]:[ID réponse]],[1]!Etudiants[#Data],MATCH(Etudiants[[#Headers],[Tutorat d''intégration]],[1]!Etudiants[#Headers],0),FALSE)="","","x")</f>
        <v/>
      </c>
      <c r="H65" s="11" t="str" cm="1">
        <f t="array" ref="H65">IF(VLOOKUP(Etudiants[[#This Row],[ID réponse]:[ID réponse]],[1]!Etudiants[#Data],MATCH(Etudiants[[#Headers],[Secrétaire d''examens]],[1]!Etudiants[#Headers],0),FALSE)="","","x")</f>
        <v/>
      </c>
      <c r="I65" s="11" t="str" cm="1">
        <f t="array" ref="I65">IF(VLOOKUP(Etudiants[[#This Row],[ID réponse]:[ID réponse]],[1]!Etudiants[#Data],MATCH(Etudiants[[#Headers],[Sujets numériques]],[1]!Etudiants[#Headers],0),FALSE)="","","x")</f>
        <v/>
      </c>
      <c r="J65" s="11" t="str" cm="1">
        <f t="array" ref="J65">IF(VLOOKUP(Etudiants[[#This Row],[ID réponse]:[ID réponse]],[1]!Etudiants[#Data],MATCH(Etudiants[[#Headers],[Autorisation de sortie]],[1]!Etudiants[#Headers],0),FALSE)="","","x")</f>
        <v/>
      </c>
      <c r="K65" s="11" t="str" cm="1">
        <f t="array" ref="K65">IF(VLOOKUP(Etudiants[[#This Row],[ID réponse]:[ID réponse]],[1]!Etudiants[#Data],MATCH(Etudiants[[#Headers],[Prise de notes]],[1]!Etudiants[#Headers],0),FALSE)="","","x")</f>
        <v/>
      </c>
      <c r="L65" s="11" t="str" cm="1">
        <f t="array" ref="L65">IF(VLOOKUP(Etudiants[[#This Row],[ID réponse]:[ID réponse]],[1]!Etudiants[#Data],MATCH(Etudiants[[#Headers],[Rallonge des prêts en BU]],[1]!Etudiants[#Headers],0),FALSE)="","","x")</f>
        <v/>
      </c>
      <c r="M65" s="11" t="str" cm="1">
        <f t="array" ref="M65">IF(VLOOKUP(Etudiants[[#This Row],[ID réponse]:[ID réponse]],[1]!Etudiants[#Data],MATCH(Etudiants[[#Headers],[Soutien pédagogique]],[1]!Etudiants[#Headers],0),FALSE)="","","x")</f>
        <v/>
      </c>
      <c r="N65" s="11" t="str" cm="1">
        <f t="array" ref="N65">IF(VLOOKUP(Etudiants[[#This Row],[ID réponse]:[ID réponse]],[1]!Etudiants[#Data],MATCH(Etudiants[[#Headers],[Braille]],[1]!Etudiants[#Headers],0),FALSE)="","","x")</f>
        <v/>
      </c>
      <c r="O65" s="11" t="str" cm="1">
        <f t="array" ref="O65">IF(VLOOKUP(Etudiants[[#This Row],[ID réponse]:[ID réponse]],[1]!Etudiants[#Data],MATCH(Etudiants[[#Headers],[LSF/LPC]],[1]!Etudiants[#Headers],0),FALSE)="","","x")</f>
        <v/>
      </c>
      <c r="P65" s="11" t="str" cm="1">
        <f t="array" ref="P65">IF(VLOOKUP(Etudiants[[#This Row],[ID réponse]:[ID réponse]],[1]!Etudiants[#Data],MATCH(Etudiants[[#Headers],[Pas de support audio]],[1]!Etudiants[#Headers],0),FALSE)="","","x")</f>
        <v/>
      </c>
      <c r="Q65" s="11" t="str" cm="1">
        <f t="array" ref="Q65">IF(VLOOKUP(Etudiants[[#This Row],[ID réponse]:[ID réponse]],[1]!Etudiants[#Data],MATCH(Etudiants[[#Headers],[Assice confortable]],[1]!Etudiants[#Headers],0),FALSE)="","","x")</f>
        <v/>
      </c>
      <c r="R65" s="11" t="str" cm="1">
        <f t="array" ref="R65">IF(VLOOKUP(Etudiants[[#This Row],[ID réponse]:[ID réponse]],[1]!Etudiants[#Data],MATCH(Etudiants[[#Headers],[Micro HF]],[1]!Etudiants[#Headers],0),FALSE)="","","x")</f>
        <v/>
      </c>
      <c r="S65" s="11" t="str" cm="1">
        <f t="array" ref="S65">IF(VLOOKUP(Etudiants[[#This Row],[ID réponse]:[ID réponse]],[1]!Etudiants[#Data],MATCH(Etudiants[[#Headers],[Casier]],[1]!Etudiants[#Headers],0),FALSE)="","","x")</f>
        <v/>
      </c>
      <c r="T65" s="11" t="str" cm="1">
        <f t="array" ref="T65">IF(VLOOKUP(Etudiants[[#This Row],[ID réponse]:[ID réponse]],[1]!Etudiants[#Data],MATCH(Etudiants[[#Headers],[Ordinateur]],[1]!Etudiants[#Headers],0),FALSE)="","","x")</f>
        <v/>
      </c>
      <c r="U65" s="11" t="str" cm="1">
        <f t="array" ref="U65">IF(VLOOKUP(Etudiants[[#This Row],[ID réponse]:[ID réponse]],[1]!Etudiants[#Data],MATCH(Etudiants[[#Headers],[Mobilier spécifique : à détailler]],[1]!Etudiants[#Headers],0),FALSE)="","","x")</f>
        <v/>
      </c>
      <c r="V65" s="11" t="str" cm="1">
        <f t="array" ref="V65">IF(VLOOKUP(Etudiants[[#This Row],[ID réponse]:[ID réponse]],[1]!Etudiants[#Data],MATCH(Etudiants[[#Headers],[Logiciel spécifique : à détailler]],[1]!Etudiants[#Headers],0),FALSE)="","","x")</f>
        <v/>
      </c>
      <c r="W65" s="11" t="str" cm="1">
        <f t="array" ref="W65">IF(VLOOKUP(Etudiants[[#This Row],[ID réponse]:[ID réponse]],[1]!Etudiants[#Data],MATCH(Etudiants[[#Headers],[Aide en TP]],[1]!Etudiants[#Headers],0),FALSE)="","","x")</f>
        <v/>
      </c>
      <c r="X65" s="11" t="str" cm="1">
        <f t="array" ref="X65">IF(VLOOKUP(Etudiants[[#This Row],[ID réponse]:[ID réponse]],[1]!Etudiants[#Data],MATCH(Etudiants[[#Headers],[Aménagement de l''EDT]],[1]!Etudiants[#Headers],0),FALSE)="","","x")</f>
        <v/>
      </c>
      <c r="Y65" s="11" t="str" cm="1">
        <f t="array" ref="Y65">IF(VLOOKUP(Etudiants[[#This Row],[ID réponse]:[ID réponse]],[1]!Etudiants[#Data],MATCH(Etudiants[[#Headers],[Sanitaire à proximité]],[1]!Etudiants[#Headers],0),FALSE)="","","x")</f>
        <v/>
      </c>
      <c r="Z65" s="11" t="str" cm="1">
        <f t="array" ref="Z65">IF(VLOOKUP(Etudiants[[#This Row],[ID réponse]:[ID réponse]],[1]!Etudiants[#Data],MATCH(Etudiants[[#Headers],[QCM papier]],[1]!Etudiants[#Headers],0),FALSE)="","","x")</f>
        <v/>
      </c>
      <c r="AA65" s="11" t="str" cm="1">
        <f t="array" ref="AA65">IF(VLOOKUP(Etudiants[[#This Row],[ID réponse]:[ID réponse]],[1]!Etudiants[#Data],MATCH(Etudiants[[#Headers],[Absences eventuelles excusées]],[1]!Etudiants[#Headers],0),FALSE)="","","x")</f>
        <v/>
      </c>
      <c r="AB65" s="11" t="str" cm="1">
        <f t="array" ref="AB65">IF(VLOOKUP(Etudiants[[#This Row],[ID réponse]:[ID réponse]],[1]!Etudiants[#Data],MATCH(Etudiants[[#Headers],[Aménagement de l''année en 2 ans]],[1]!Etudiants[#Headers],0),FALSE)="","","x")</f>
        <v/>
      </c>
      <c r="AC65" s="11" t="str" cm="1">
        <f t="array" ref="AC65">IF(VLOOKUP(Etudiants[[#This Row],[ID réponse]:[ID réponse]],[1]!Etudiants[#Data],MATCH(Etudiants[[#Headers],[Passage des épreuves orales devant l''enseignant uniquement]],[1]!Etudiants[#Headers],0),FALSE)="","","x")</f>
        <v/>
      </c>
      <c r="AD65" s="11" t="str" cm="1">
        <f t="array" ref="AD65">IF(VLOOKUP(Etudiants[[#This Row],[ID réponse]:[ID réponse]],[1]!Etudiants[#Data],MATCH(Etudiants[[#Headers],[Dépénalisation des fautes d''orthographe]],[1]!Etudiants[#Headers],0),FALSE)="","","x")</f>
        <v/>
      </c>
      <c r="AE65" s="11" t="str" cm="1">
        <f t="array" ref="AE65">IF(VLOOKUP(Etudiants[[#This Row],[ID réponse]:[ID réponse]],[1]!Etudiants[#Data],MATCH(Etudiants[[#Headers],[Adaptation des écrits à l''oral]],[1]!Etudiants[#Headers],0),FALSE)="","","x")</f>
        <v/>
      </c>
      <c r="AF65" s="11" t="str" cm="1">
        <f t="array" ref="AF65">IF(VLOOKUP(Etudiants[[#This Row],[ID réponse]:[ID réponse]],[1]!Etudiants[#Data],MATCH(Etudiants[[#Headers],[Adaptation des oraux à l''écrit]],[1]!Etudiants[#Headers],0),FALSE)="","","x")</f>
        <v/>
      </c>
      <c r="AG65" s="11" t="str" cm="1">
        <f t="array" ref="AG65">IF(VLOOKUP(Etudiants[[#This Row],[ID réponse]:[ID réponse]],[1]!Etudiants[#Data],MATCH(Etudiants[[#Headers],[Compensation du temps de sortie]],[1]!Etudiants[#Headers],0),FALSE)="","","x")</f>
        <v/>
      </c>
      <c r="AH65" s="11" t="str" cm="1">
        <f t="array" ref="AH65">IF(VLOOKUP(Etudiants[[#This Row],[ID réponse]:[ID réponse]],[1]!Etudiants[#Data],MATCH(Etudiants[[#Headers],[Temps majoré]],[1]!Etudiants[#Headers],0),FALSE)="","","x")</f>
        <v/>
      </c>
      <c r="AI65" s="11" t="str" cm="1">
        <f t="array" ref="AI65">IF(VLOOKUP(Etudiants[[#This Row],[ID réponse]:[ID réponse]],[1]!Etudiants[#Data],MATCH(Etudiants[[#Headers],[1/4]],[1]!Etudiants[#Headers],0),FALSE)="","","x")</f>
        <v/>
      </c>
      <c r="AJ65" s="11" t="str" cm="1">
        <f t="array" ref="AJ65">IF(VLOOKUP(Etudiants[[#This Row],[ID réponse]:[ID réponse]],[1]!Etudiants[#Data],MATCH(Etudiants[[#Headers],[1/3]],[1]!Etudiants[#Headers],0),FALSE)="","","x")</f>
        <v/>
      </c>
      <c r="AK65" s="11" t="str" cm="1">
        <f t="array" ref="AK65">IF(VLOOKUP(Etudiants[[#This Row],[ID réponse]:[ID réponse]],[1]!Etudiants[#Data],MATCH(Etudiants[[#Headers],[1/2]],[1]!Etudiants[#Headers],0),FALSE)="","","x")</f>
        <v/>
      </c>
      <c r="AL65" s="11" t="str" cm="1">
        <f t="array" ref="AL65">IF(VLOOKUP(Etudiants[[#This Row],[ID réponse]:[ID réponse]],[1]!Etudiants[#Data],MATCH(Etudiants[[#Headers],[Ecrits]],[1]!Etudiants[#Headers],0),FALSE)="","","x")</f>
        <v/>
      </c>
      <c r="AM65" s="11" t="str" cm="1">
        <f t="array" ref="AM65">IF(VLOOKUP(Etudiants[[#This Row],[ID réponse]:[ID réponse]],[1]!Etudiants[#Data],MATCH(Etudiants[[#Headers],[Oraux]],[1]!Etudiants[#Headers],0),FALSE)="","","x")</f>
        <v/>
      </c>
      <c r="AN65" s="11" t="str" cm="1">
        <f t="array" ref="AN65">IF(VLOOKUP(Etudiants[[#This Row],[ID réponse]:[ID réponse]],[1]!Etudiants[#Data],MATCH(Etudiants[[#Headers],[Pratiques]],[1]!Etudiants[#Headers],0),FALSE)="","","x")</f>
        <v/>
      </c>
      <c r="AO65" s="11" t="str" cm="1">
        <f t="array" ref="AO65">IF(VLOOKUP(Etudiants[[#This Row],[ID réponse]:[ID réponse]],[1]!Etudiants[#Data],MATCH(Etudiants[[#Headers],[Préparations écrites des épreves orales]],[1]!Etudiants[#Headers],0),FALSE)="","","x")</f>
        <v/>
      </c>
      <c r="AP65" t="str" cm="1">
        <f t="array" ref="AP6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5" t="str" cm="1">
        <f t="array" ref="AQ6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5" t="str" cm="1">
        <f t="array" ref="AR6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5" t="str" cm="1">
        <f t="array" ref="AS6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5" t="str" cm="1">
        <f t="array" ref="AT6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5" t="str" cm="1">
        <f t="array" ref="AU6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6" spans="1:47" x14ac:dyDescent="0.25">
      <c r="A66" t="str">
        <f>IFERROR([1]!OfficeForms.Table[[#This Row],[Id]],"")</f>
        <v/>
      </c>
      <c r="B66" t="str" cm="1">
        <f t="array" ref="B6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6" t="str" cm="1">
        <f t="array" ref="C6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6" t="str" cm="1">
        <f t="array" ref="D6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6" t="str" cm="1">
        <f t="array" ref="E6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6" s="11" t="str" cm="1">
        <f t="array" ref="F66">IF(VLOOKUP(Etudiants[[#This Row],[ID réponse]:[ID réponse]],[1]!Etudiants[#Data],MATCH(Etudiants[[#Headers],[Aide en BU]],[1]!Etudiants[#Headers],0),FALSE)="","","x")</f>
        <v/>
      </c>
      <c r="G66" s="11" t="str" cm="1">
        <f t="array" ref="G66">IF(VLOOKUP(Etudiants[[#This Row],[ID réponse]:[ID réponse]],[1]!Etudiants[#Data],MATCH(Etudiants[[#Headers],[Tutorat d''intégration]],[1]!Etudiants[#Headers],0),FALSE)="","","x")</f>
        <v/>
      </c>
      <c r="H66" s="11" t="str" cm="1">
        <f t="array" ref="H66">IF(VLOOKUP(Etudiants[[#This Row],[ID réponse]:[ID réponse]],[1]!Etudiants[#Data],MATCH(Etudiants[[#Headers],[Secrétaire d''examens]],[1]!Etudiants[#Headers],0),FALSE)="","","x")</f>
        <v/>
      </c>
      <c r="I66" s="11" t="str" cm="1">
        <f t="array" ref="I66">IF(VLOOKUP(Etudiants[[#This Row],[ID réponse]:[ID réponse]],[1]!Etudiants[#Data],MATCH(Etudiants[[#Headers],[Sujets numériques]],[1]!Etudiants[#Headers],0),FALSE)="","","x")</f>
        <v/>
      </c>
      <c r="J66" s="11" t="str" cm="1">
        <f t="array" ref="J66">IF(VLOOKUP(Etudiants[[#This Row],[ID réponse]:[ID réponse]],[1]!Etudiants[#Data],MATCH(Etudiants[[#Headers],[Autorisation de sortie]],[1]!Etudiants[#Headers],0),FALSE)="","","x")</f>
        <v/>
      </c>
      <c r="K66" s="11" t="str" cm="1">
        <f t="array" ref="K66">IF(VLOOKUP(Etudiants[[#This Row],[ID réponse]:[ID réponse]],[1]!Etudiants[#Data],MATCH(Etudiants[[#Headers],[Prise de notes]],[1]!Etudiants[#Headers],0),FALSE)="","","x")</f>
        <v/>
      </c>
      <c r="L66" s="11" t="str" cm="1">
        <f t="array" ref="L66">IF(VLOOKUP(Etudiants[[#This Row],[ID réponse]:[ID réponse]],[1]!Etudiants[#Data],MATCH(Etudiants[[#Headers],[Rallonge des prêts en BU]],[1]!Etudiants[#Headers],0),FALSE)="","","x")</f>
        <v/>
      </c>
      <c r="M66" s="11" t="str" cm="1">
        <f t="array" ref="M66">IF(VLOOKUP(Etudiants[[#This Row],[ID réponse]:[ID réponse]],[1]!Etudiants[#Data],MATCH(Etudiants[[#Headers],[Soutien pédagogique]],[1]!Etudiants[#Headers],0),FALSE)="","","x")</f>
        <v/>
      </c>
      <c r="N66" s="11" t="str" cm="1">
        <f t="array" ref="N66">IF(VLOOKUP(Etudiants[[#This Row],[ID réponse]:[ID réponse]],[1]!Etudiants[#Data],MATCH(Etudiants[[#Headers],[Braille]],[1]!Etudiants[#Headers],0),FALSE)="","","x")</f>
        <v/>
      </c>
      <c r="O66" s="11" t="str" cm="1">
        <f t="array" ref="O66">IF(VLOOKUP(Etudiants[[#This Row],[ID réponse]:[ID réponse]],[1]!Etudiants[#Data],MATCH(Etudiants[[#Headers],[LSF/LPC]],[1]!Etudiants[#Headers],0),FALSE)="","","x")</f>
        <v/>
      </c>
      <c r="P66" s="11" t="str" cm="1">
        <f t="array" ref="P66">IF(VLOOKUP(Etudiants[[#This Row],[ID réponse]:[ID réponse]],[1]!Etudiants[#Data],MATCH(Etudiants[[#Headers],[Pas de support audio]],[1]!Etudiants[#Headers],0),FALSE)="","","x")</f>
        <v/>
      </c>
      <c r="Q66" s="11" t="str" cm="1">
        <f t="array" ref="Q66">IF(VLOOKUP(Etudiants[[#This Row],[ID réponse]:[ID réponse]],[1]!Etudiants[#Data],MATCH(Etudiants[[#Headers],[Assice confortable]],[1]!Etudiants[#Headers],0),FALSE)="","","x")</f>
        <v/>
      </c>
      <c r="R66" s="11" t="str" cm="1">
        <f t="array" ref="R66">IF(VLOOKUP(Etudiants[[#This Row],[ID réponse]:[ID réponse]],[1]!Etudiants[#Data],MATCH(Etudiants[[#Headers],[Micro HF]],[1]!Etudiants[#Headers],0),FALSE)="","","x")</f>
        <v/>
      </c>
      <c r="S66" s="11" t="str" cm="1">
        <f t="array" ref="S66">IF(VLOOKUP(Etudiants[[#This Row],[ID réponse]:[ID réponse]],[1]!Etudiants[#Data],MATCH(Etudiants[[#Headers],[Casier]],[1]!Etudiants[#Headers],0),FALSE)="","","x")</f>
        <v/>
      </c>
      <c r="T66" s="11" t="str" cm="1">
        <f t="array" ref="T66">IF(VLOOKUP(Etudiants[[#This Row],[ID réponse]:[ID réponse]],[1]!Etudiants[#Data],MATCH(Etudiants[[#Headers],[Ordinateur]],[1]!Etudiants[#Headers],0),FALSE)="","","x")</f>
        <v/>
      </c>
      <c r="U66" s="11" t="str" cm="1">
        <f t="array" ref="U66">IF(VLOOKUP(Etudiants[[#This Row],[ID réponse]:[ID réponse]],[1]!Etudiants[#Data],MATCH(Etudiants[[#Headers],[Mobilier spécifique : à détailler]],[1]!Etudiants[#Headers],0),FALSE)="","","x")</f>
        <v/>
      </c>
      <c r="V66" s="11" t="str" cm="1">
        <f t="array" ref="V66">IF(VLOOKUP(Etudiants[[#This Row],[ID réponse]:[ID réponse]],[1]!Etudiants[#Data],MATCH(Etudiants[[#Headers],[Logiciel spécifique : à détailler]],[1]!Etudiants[#Headers],0),FALSE)="","","x")</f>
        <v/>
      </c>
      <c r="W66" s="11" t="str" cm="1">
        <f t="array" ref="W66">IF(VLOOKUP(Etudiants[[#This Row],[ID réponse]:[ID réponse]],[1]!Etudiants[#Data],MATCH(Etudiants[[#Headers],[Aide en TP]],[1]!Etudiants[#Headers],0),FALSE)="","","x")</f>
        <v/>
      </c>
      <c r="X66" s="11" t="str" cm="1">
        <f t="array" ref="X66">IF(VLOOKUP(Etudiants[[#This Row],[ID réponse]:[ID réponse]],[1]!Etudiants[#Data],MATCH(Etudiants[[#Headers],[Aménagement de l''EDT]],[1]!Etudiants[#Headers],0),FALSE)="","","x")</f>
        <v/>
      </c>
      <c r="Y66" s="11" t="str" cm="1">
        <f t="array" ref="Y66">IF(VLOOKUP(Etudiants[[#This Row],[ID réponse]:[ID réponse]],[1]!Etudiants[#Data],MATCH(Etudiants[[#Headers],[Sanitaire à proximité]],[1]!Etudiants[#Headers],0),FALSE)="","","x")</f>
        <v/>
      </c>
      <c r="Z66" s="11" t="str" cm="1">
        <f t="array" ref="Z66">IF(VLOOKUP(Etudiants[[#This Row],[ID réponse]:[ID réponse]],[1]!Etudiants[#Data],MATCH(Etudiants[[#Headers],[QCM papier]],[1]!Etudiants[#Headers],0),FALSE)="","","x")</f>
        <v/>
      </c>
      <c r="AA66" s="11" t="str" cm="1">
        <f t="array" ref="AA66">IF(VLOOKUP(Etudiants[[#This Row],[ID réponse]:[ID réponse]],[1]!Etudiants[#Data],MATCH(Etudiants[[#Headers],[Absences eventuelles excusées]],[1]!Etudiants[#Headers],0),FALSE)="","","x")</f>
        <v/>
      </c>
      <c r="AB66" s="11" t="str" cm="1">
        <f t="array" ref="AB66">IF(VLOOKUP(Etudiants[[#This Row],[ID réponse]:[ID réponse]],[1]!Etudiants[#Data],MATCH(Etudiants[[#Headers],[Aménagement de l''année en 2 ans]],[1]!Etudiants[#Headers],0),FALSE)="","","x")</f>
        <v/>
      </c>
      <c r="AC66" s="11" t="str" cm="1">
        <f t="array" ref="AC66">IF(VLOOKUP(Etudiants[[#This Row],[ID réponse]:[ID réponse]],[1]!Etudiants[#Data],MATCH(Etudiants[[#Headers],[Passage des épreuves orales devant l''enseignant uniquement]],[1]!Etudiants[#Headers],0),FALSE)="","","x")</f>
        <v/>
      </c>
      <c r="AD66" s="11" t="str" cm="1">
        <f t="array" ref="AD66">IF(VLOOKUP(Etudiants[[#This Row],[ID réponse]:[ID réponse]],[1]!Etudiants[#Data],MATCH(Etudiants[[#Headers],[Dépénalisation des fautes d''orthographe]],[1]!Etudiants[#Headers],0),FALSE)="","","x")</f>
        <v/>
      </c>
      <c r="AE66" s="11" t="str" cm="1">
        <f t="array" ref="AE66">IF(VLOOKUP(Etudiants[[#This Row],[ID réponse]:[ID réponse]],[1]!Etudiants[#Data],MATCH(Etudiants[[#Headers],[Adaptation des écrits à l''oral]],[1]!Etudiants[#Headers],0),FALSE)="","","x")</f>
        <v/>
      </c>
      <c r="AF66" s="11" t="str" cm="1">
        <f t="array" ref="AF66">IF(VLOOKUP(Etudiants[[#This Row],[ID réponse]:[ID réponse]],[1]!Etudiants[#Data],MATCH(Etudiants[[#Headers],[Adaptation des oraux à l''écrit]],[1]!Etudiants[#Headers],0),FALSE)="","","x")</f>
        <v/>
      </c>
      <c r="AG66" s="11" t="str" cm="1">
        <f t="array" ref="AG66">IF(VLOOKUP(Etudiants[[#This Row],[ID réponse]:[ID réponse]],[1]!Etudiants[#Data],MATCH(Etudiants[[#Headers],[Compensation du temps de sortie]],[1]!Etudiants[#Headers],0),FALSE)="","","x")</f>
        <v/>
      </c>
      <c r="AH66" s="11" t="str" cm="1">
        <f t="array" ref="AH66">IF(VLOOKUP(Etudiants[[#This Row],[ID réponse]:[ID réponse]],[1]!Etudiants[#Data],MATCH(Etudiants[[#Headers],[Temps majoré]],[1]!Etudiants[#Headers],0),FALSE)="","","x")</f>
        <v/>
      </c>
      <c r="AI66" s="11" t="str" cm="1">
        <f t="array" ref="AI66">IF(VLOOKUP(Etudiants[[#This Row],[ID réponse]:[ID réponse]],[1]!Etudiants[#Data],MATCH(Etudiants[[#Headers],[1/4]],[1]!Etudiants[#Headers],0),FALSE)="","","x")</f>
        <v/>
      </c>
      <c r="AJ66" s="11" t="str" cm="1">
        <f t="array" ref="AJ66">IF(VLOOKUP(Etudiants[[#This Row],[ID réponse]:[ID réponse]],[1]!Etudiants[#Data],MATCH(Etudiants[[#Headers],[1/3]],[1]!Etudiants[#Headers],0),FALSE)="","","x")</f>
        <v/>
      </c>
      <c r="AK66" s="11" t="str" cm="1">
        <f t="array" ref="AK66">IF(VLOOKUP(Etudiants[[#This Row],[ID réponse]:[ID réponse]],[1]!Etudiants[#Data],MATCH(Etudiants[[#Headers],[1/2]],[1]!Etudiants[#Headers],0),FALSE)="","","x")</f>
        <v/>
      </c>
      <c r="AL66" s="11" t="str" cm="1">
        <f t="array" ref="AL66">IF(VLOOKUP(Etudiants[[#This Row],[ID réponse]:[ID réponse]],[1]!Etudiants[#Data],MATCH(Etudiants[[#Headers],[Ecrits]],[1]!Etudiants[#Headers],0),FALSE)="","","x")</f>
        <v/>
      </c>
      <c r="AM66" s="11" t="str" cm="1">
        <f t="array" ref="AM66">IF(VLOOKUP(Etudiants[[#This Row],[ID réponse]:[ID réponse]],[1]!Etudiants[#Data],MATCH(Etudiants[[#Headers],[Oraux]],[1]!Etudiants[#Headers],0),FALSE)="","","x")</f>
        <v/>
      </c>
      <c r="AN66" s="11" t="str" cm="1">
        <f t="array" ref="AN66">IF(VLOOKUP(Etudiants[[#This Row],[ID réponse]:[ID réponse]],[1]!Etudiants[#Data],MATCH(Etudiants[[#Headers],[Pratiques]],[1]!Etudiants[#Headers],0),FALSE)="","","x")</f>
        <v/>
      </c>
      <c r="AO66" s="11" t="str" cm="1">
        <f t="array" ref="AO66">IF(VLOOKUP(Etudiants[[#This Row],[ID réponse]:[ID réponse]],[1]!Etudiants[#Data],MATCH(Etudiants[[#Headers],[Préparations écrites des épreves orales]],[1]!Etudiants[#Headers],0),FALSE)="","","x")</f>
        <v/>
      </c>
      <c r="AP66" t="str" cm="1">
        <f t="array" ref="AP6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6" t="str" cm="1">
        <f t="array" ref="AQ6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6" t="str" cm="1">
        <f t="array" ref="AR6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6" t="str" cm="1">
        <f t="array" ref="AS6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6" t="str" cm="1">
        <f t="array" ref="AT6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6" t="str" cm="1">
        <f t="array" ref="AU6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7" spans="1:47" x14ac:dyDescent="0.25">
      <c r="A67" t="str">
        <f>IFERROR([1]!OfficeForms.Table[[#This Row],[Id]],"")</f>
        <v/>
      </c>
      <c r="B67" t="str" cm="1">
        <f t="array" ref="B6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7" t="str" cm="1">
        <f t="array" ref="C6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7" t="str" cm="1">
        <f t="array" ref="D6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7" t="str" cm="1">
        <f t="array" ref="E6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7" s="11" t="str" cm="1">
        <f t="array" ref="F67">IF(VLOOKUP(Etudiants[[#This Row],[ID réponse]:[ID réponse]],[1]!Etudiants[#Data],MATCH(Etudiants[[#Headers],[Aide en BU]],[1]!Etudiants[#Headers],0),FALSE)="","","x")</f>
        <v/>
      </c>
      <c r="G67" s="11" t="str" cm="1">
        <f t="array" ref="G67">IF(VLOOKUP(Etudiants[[#This Row],[ID réponse]:[ID réponse]],[1]!Etudiants[#Data],MATCH(Etudiants[[#Headers],[Tutorat d''intégration]],[1]!Etudiants[#Headers],0),FALSE)="","","x")</f>
        <v/>
      </c>
      <c r="H67" s="11" t="str" cm="1">
        <f t="array" ref="H67">IF(VLOOKUP(Etudiants[[#This Row],[ID réponse]:[ID réponse]],[1]!Etudiants[#Data],MATCH(Etudiants[[#Headers],[Secrétaire d''examens]],[1]!Etudiants[#Headers],0),FALSE)="","","x")</f>
        <v/>
      </c>
      <c r="I67" s="11" t="str" cm="1">
        <f t="array" ref="I67">IF(VLOOKUP(Etudiants[[#This Row],[ID réponse]:[ID réponse]],[1]!Etudiants[#Data],MATCH(Etudiants[[#Headers],[Sujets numériques]],[1]!Etudiants[#Headers],0),FALSE)="","","x")</f>
        <v/>
      </c>
      <c r="J67" s="11" t="str" cm="1">
        <f t="array" ref="J67">IF(VLOOKUP(Etudiants[[#This Row],[ID réponse]:[ID réponse]],[1]!Etudiants[#Data],MATCH(Etudiants[[#Headers],[Autorisation de sortie]],[1]!Etudiants[#Headers],0),FALSE)="","","x")</f>
        <v/>
      </c>
      <c r="K67" s="11" t="str" cm="1">
        <f t="array" ref="K67">IF(VLOOKUP(Etudiants[[#This Row],[ID réponse]:[ID réponse]],[1]!Etudiants[#Data],MATCH(Etudiants[[#Headers],[Prise de notes]],[1]!Etudiants[#Headers],0),FALSE)="","","x")</f>
        <v/>
      </c>
      <c r="L67" s="11" t="str" cm="1">
        <f t="array" ref="L67">IF(VLOOKUP(Etudiants[[#This Row],[ID réponse]:[ID réponse]],[1]!Etudiants[#Data],MATCH(Etudiants[[#Headers],[Rallonge des prêts en BU]],[1]!Etudiants[#Headers],0),FALSE)="","","x")</f>
        <v/>
      </c>
      <c r="M67" s="11" t="str" cm="1">
        <f t="array" ref="M67">IF(VLOOKUP(Etudiants[[#This Row],[ID réponse]:[ID réponse]],[1]!Etudiants[#Data],MATCH(Etudiants[[#Headers],[Soutien pédagogique]],[1]!Etudiants[#Headers],0),FALSE)="","","x")</f>
        <v/>
      </c>
      <c r="N67" s="11" t="str" cm="1">
        <f t="array" ref="N67">IF(VLOOKUP(Etudiants[[#This Row],[ID réponse]:[ID réponse]],[1]!Etudiants[#Data],MATCH(Etudiants[[#Headers],[Braille]],[1]!Etudiants[#Headers],0),FALSE)="","","x")</f>
        <v/>
      </c>
      <c r="O67" s="11" t="str" cm="1">
        <f t="array" ref="O67">IF(VLOOKUP(Etudiants[[#This Row],[ID réponse]:[ID réponse]],[1]!Etudiants[#Data],MATCH(Etudiants[[#Headers],[LSF/LPC]],[1]!Etudiants[#Headers],0),FALSE)="","","x")</f>
        <v/>
      </c>
      <c r="P67" s="11" t="str" cm="1">
        <f t="array" ref="P67">IF(VLOOKUP(Etudiants[[#This Row],[ID réponse]:[ID réponse]],[1]!Etudiants[#Data],MATCH(Etudiants[[#Headers],[Pas de support audio]],[1]!Etudiants[#Headers],0),FALSE)="","","x")</f>
        <v/>
      </c>
      <c r="Q67" s="11" t="str" cm="1">
        <f t="array" ref="Q67">IF(VLOOKUP(Etudiants[[#This Row],[ID réponse]:[ID réponse]],[1]!Etudiants[#Data],MATCH(Etudiants[[#Headers],[Assice confortable]],[1]!Etudiants[#Headers],0),FALSE)="","","x")</f>
        <v/>
      </c>
      <c r="R67" s="11" t="str" cm="1">
        <f t="array" ref="R67">IF(VLOOKUP(Etudiants[[#This Row],[ID réponse]:[ID réponse]],[1]!Etudiants[#Data],MATCH(Etudiants[[#Headers],[Micro HF]],[1]!Etudiants[#Headers],0),FALSE)="","","x")</f>
        <v/>
      </c>
      <c r="S67" s="11" t="str" cm="1">
        <f t="array" ref="S67">IF(VLOOKUP(Etudiants[[#This Row],[ID réponse]:[ID réponse]],[1]!Etudiants[#Data],MATCH(Etudiants[[#Headers],[Casier]],[1]!Etudiants[#Headers],0),FALSE)="","","x")</f>
        <v/>
      </c>
      <c r="T67" s="11" t="str" cm="1">
        <f t="array" ref="T67">IF(VLOOKUP(Etudiants[[#This Row],[ID réponse]:[ID réponse]],[1]!Etudiants[#Data],MATCH(Etudiants[[#Headers],[Ordinateur]],[1]!Etudiants[#Headers],0),FALSE)="","","x")</f>
        <v/>
      </c>
      <c r="U67" s="11" t="str" cm="1">
        <f t="array" ref="U67">IF(VLOOKUP(Etudiants[[#This Row],[ID réponse]:[ID réponse]],[1]!Etudiants[#Data],MATCH(Etudiants[[#Headers],[Mobilier spécifique : à détailler]],[1]!Etudiants[#Headers],0),FALSE)="","","x")</f>
        <v/>
      </c>
      <c r="V67" s="11" t="str" cm="1">
        <f t="array" ref="V67">IF(VLOOKUP(Etudiants[[#This Row],[ID réponse]:[ID réponse]],[1]!Etudiants[#Data],MATCH(Etudiants[[#Headers],[Logiciel spécifique : à détailler]],[1]!Etudiants[#Headers],0),FALSE)="","","x")</f>
        <v/>
      </c>
      <c r="W67" s="11" t="str" cm="1">
        <f t="array" ref="W67">IF(VLOOKUP(Etudiants[[#This Row],[ID réponse]:[ID réponse]],[1]!Etudiants[#Data],MATCH(Etudiants[[#Headers],[Aide en TP]],[1]!Etudiants[#Headers],0),FALSE)="","","x")</f>
        <v/>
      </c>
      <c r="X67" s="11" t="str" cm="1">
        <f t="array" ref="X67">IF(VLOOKUP(Etudiants[[#This Row],[ID réponse]:[ID réponse]],[1]!Etudiants[#Data],MATCH(Etudiants[[#Headers],[Aménagement de l''EDT]],[1]!Etudiants[#Headers],0),FALSE)="","","x")</f>
        <v/>
      </c>
      <c r="Y67" s="11" t="str" cm="1">
        <f t="array" ref="Y67">IF(VLOOKUP(Etudiants[[#This Row],[ID réponse]:[ID réponse]],[1]!Etudiants[#Data],MATCH(Etudiants[[#Headers],[Sanitaire à proximité]],[1]!Etudiants[#Headers],0),FALSE)="","","x")</f>
        <v/>
      </c>
      <c r="Z67" s="11" t="str" cm="1">
        <f t="array" ref="Z67">IF(VLOOKUP(Etudiants[[#This Row],[ID réponse]:[ID réponse]],[1]!Etudiants[#Data],MATCH(Etudiants[[#Headers],[QCM papier]],[1]!Etudiants[#Headers],0),FALSE)="","","x")</f>
        <v/>
      </c>
      <c r="AA67" s="11" t="str" cm="1">
        <f t="array" ref="AA67">IF(VLOOKUP(Etudiants[[#This Row],[ID réponse]:[ID réponse]],[1]!Etudiants[#Data],MATCH(Etudiants[[#Headers],[Absences eventuelles excusées]],[1]!Etudiants[#Headers],0),FALSE)="","","x")</f>
        <v/>
      </c>
      <c r="AB67" s="11" t="str" cm="1">
        <f t="array" ref="AB67">IF(VLOOKUP(Etudiants[[#This Row],[ID réponse]:[ID réponse]],[1]!Etudiants[#Data],MATCH(Etudiants[[#Headers],[Aménagement de l''année en 2 ans]],[1]!Etudiants[#Headers],0),FALSE)="","","x")</f>
        <v/>
      </c>
      <c r="AC67" s="11" t="str" cm="1">
        <f t="array" ref="AC67">IF(VLOOKUP(Etudiants[[#This Row],[ID réponse]:[ID réponse]],[1]!Etudiants[#Data],MATCH(Etudiants[[#Headers],[Passage des épreuves orales devant l''enseignant uniquement]],[1]!Etudiants[#Headers],0),FALSE)="","","x")</f>
        <v/>
      </c>
      <c r="AD67" s="11" t="str" cm="1">
        <f t="array" ref="AD67">IF(VLOOKUP(Etudiants[[#This Row],[ID réponse]:[ID réponse]],[1]!Etudiants[#Data],MATCH(Etudiants[[#Headers],[Dépénalisation des fautes d''orthographe]],[1]!Etudiants[#Headers],0),FALSE)="","","x")</f>
        <v/>
      </c>
      <c r="AE67" s="11" t="str" cm="1">
        <f t="array" ref="AE67">IF(VLOOKUP(Etudiants[[#This Row],[ID réponse]:[ID réponse]],[1]!Etudiants[#Data],MATCH(Etudiants[[#Headers],[Adaptation des écrits à l''oral]],[1]!Etudiants[#Headers],0),FALSE)="","","x")</f>
        <v/>
      </c>
      <c r="AF67" s="11" t="str" cm="1">
        <f t="array" ref="AF67">IF(VLOOKUP(Etudiants[[#This Row],[ID réponse]:[ID réponse]],[1]!Etudiants[#Data],MATCH(Etudiants[[#Headers],[Adaptation des oraux à l''écrit]],[1]!Etudiants[#Headers],0),FALSE)="","","x")</f>
        <v/>
      </c>
      <c r="AG67" s="11" t="str" cm="1">
        <f t="array" ref="AG67">IF(VLOOKUP(Etudiants[[#This Row],[ID réponse]:[ID réponse]],[1]!Etudiants[#Data],MATCH(Etudiants[[#Headers],[Compensation du temps de sortie]],[1]!Etudiants[#Headers],0),FALSE)="","","x")</f>
        <v/>
      </c>
      <c r="AH67" s="11" t="str" cm="1">
        <f t="array" ref="AH67">IF(VLOOKUP(Etudiants[[#This Row],[ID réponse]:[ID réponse]],[1]!Etudiants[#Data],MATCH(Etudiants[[#Headers],[Temps majoré]],[1]!Etudiants[#Headers],0),FALSE)="","","x")</f>
        <v/>
      </c>
      <c r="AI67" s="11" t="str" cm="1">
        <f t="array" ref="AI67">IF(VLOOKUP(Etudiants[[#This Row],[ID réponse]:[ID réponse]],[1]!Etudiants[#Data],MATCH(Etudiants[[#Headers],[1/4]],[1]!Etudiants[#Headers],0),FALSE)="","","x")</f>
        <v/>
      </c>
      <c r="AJ67" s="11" t="str" cm="1">
        <f t="array" ref="AJ67">IF(VLOOKUP(Etudiants[[#This Row],[ID réponse]:[ID réponse]],[1]!Etudiants[#Data],MATCH(Etudiants[[#Headers],[1/3]],[1]!Etudiants[#Headers],0),FALSE)="","","x")</f>
        <v/>
      </c>
      <c r="AK67" s="11" t="str" cm="1">
        <f t="array" ref="AK67">IF(VLOOKUP(Etudiants[[#This Row],[ID réponse]:[ID réponse]],[1]!Etudiants[#Data],MATCH(Etudiants[[#Headers],[1/2]],[1]!Etudiants[#Headers],0),FALSE)="","","x")</f>
        <v/>
      </c>
      <c r="AL67" s="11" t="str" cm="1">
        <f t="array" ref="AL67">IF(VLOOKUP(Etudiants[[#This Row],[ID réponse]:[ID réponse]],[1]!Etudiants[#Data],MATCH(Etudiants[[#Headers],[Ecrits]],[1]!Etudiants[#Headers],0),FALSE)="","","x")</f>
        <v/>
      </c>
      <c r="AM67" s="11" t="str" cm="1">
        <f t="array" ref="AM67">IF(VLOOKUP(Etudiants[[#This Row],[ID réponse]:[ID réponse]],[1]!Etudiants[#Data],MATCH(Etudiants[[#Headers],[Oraux]],[1]!Etudiants[#Headers],0),FALSE)="","","x")</f>
        <v/>
      </c>
      <c r="AN67" s="11" t="str" cm="1">
        <f t="array" ref="AN67">IF(VLOOKUP(Etudiants[[#This Row],[ID réponse]:[ID réponse]],[1]!Etudiants[#Data],MATCH(Etudiants[[#Headers],[Pratiques]],[1]!Etudiants[#Headers],0),FALSE)="","","x")</f>
        <v/>
      </c>
      <c r="AO67" s="11" t="str" cm="1">
        <f t="array" ref="AO67">IF(VLOOKUP(Etudiants[[#This Row],[ID réponse]:[ID réponse]],[1]!Etudiants[#Data],MATCH(Etudiants[[#Headers],[Préparations écrites des épreves orales]],[1]!Etudiants[#Headers],0),FALSE)="","","x")</f>
        <v/>
      </c>
      <c r="AP67" t="str" cm="1">
        <f t="array" ref="AP6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7" t="str" cm="1">
        <f t="array" ref="AQ6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7" t="str" cm="1">
        <f t="array" ref="AR6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7" t="str" cm="1">
        <f t="array" ref="AS6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7" t="str" cm="1">
        <f t="array" ref="AT6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7" t="str" cm="1">
        <f t="array" ref="AU6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8" spans="1:47" x14ac:dyDescent="0.25">
      <c r="A68" t="str">
        <f>IFERROR([1]!OfficeForms.Table[[#This Row],[Id]],"")</f>
        <v/>
      </c>
      <c r="B68" t="str" cm="1">
        <f t="array" ref="B6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8" t="str" cm="1">
        <f t="array" ref="C6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8" t="str" cm="1">
        <f t="array" ref="D6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8" t="str" cm="1">
        <f t="array" ref="E6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8" s="11" t="str" cm="1">
        <f t="array" ref="F68">IF(VLOOKUP(Etudiants[[#This Row],[ID réponse]:[ID réponse]],[1]!Etudiants[#Data],MATCH(Etudiants[[#Headers],[Aide en BU]],[1]!Etudiants[#Headers],0),FALSE)="","","x")</f>
        <v/>
      </c>
      <c r="G68" s="11" t="str" cm="1">
        <f t="array" ref="G68">IF(VLOOKUP(Etudiants[[#This Row],[ID réponse]:[ID réponse]],[1]!Etudiants[#Data],MATCH(Etudiants[[#Headers],[Tutorat d''intégration]],[1]!Etudiants[#Headers],0),FALSE)="","","x")</f>
        <v/>
      </c>
      <c r="H68" s="11" t="str" cm="1">
        <f t="array" ref="H68">IF(VLOOKUP(Etudiants[[#This Row],[ID réponse]:[ID réponse]],[1]!Etudiants[#Data],MATCH(Etudiants[[#Headers],[Secrétaire d''examens]],[1]!Etudiants[#Headers],0),FALSE)="","","x")</f>
        <v/>
      </c>
      <c r="I68" s="11" t="str" cm="1">
        <f t="array" ref="I68">IF(VLOOKUP(Etudiants[[#This Row],[ID réponse]:[ID réponse]],[1]!Etudiants[#Data],MATCH(Etudiants[[#Headers],[Sujets numériques]],[1]!Etudiants[#Headers],0),FALSE)="","","x")</f>
        <v/>
      </c>
      <c r="J68" s="11" t="str" cm="1">
        <f t="array" ref="J68">IF(VLOOKUP(Etudiants[[#This Row],[ID réponse]:[ID réponse]],[1]!Etudiants[#Data],MATCH(Etudiants[[#Headers],[Autorisation de sortie]],[1]!Etudiants[#Headers],0),FALSE)="","","x")</f>
        <v/>
      </c>
      <c r="K68" s="11" t="str" cm="1">
        <f t="array" ref="K68">IF(VLOOKUP(Etudiants[[#This Row],[ID réponse]:[ID réponse]],[1]!Etudiants[#Data],MATCH(Etudiants[[#Headers],[Prise de notes]],[1]!Etudiants[#Headers],0),FALSE)="","","x")</f>
        <v/>
      </c>
      <c r="L68" s="11" t="str" cm="1">
        <f t="array" ref="L68">IF(VLOOKUP(Etudiants[[#This Row],[ID réponse]:[ID réponse]],[1]!Etudiants[#Data],MATCH(Etudiants[[#Headers],[Rallonge des prêts en BU]],[1]!Etudiants[#Headers],0),FALSE)="","","x")</f>
        <v/>
      </c>
      <c r="M68" s="11" t="str" cm="1">
        <f t="array" ref="M68">IF(VLOOKUP(Etudiants[[#This Row],[ID réponse]:[ID réponse]],[1]!Etudiants[#Data],MATCH(Etudiants[[#Headers],[Soutien pédagogique]],[1]!Etudiants[#Headers],0),FALSE)="","","x")</f>
        <v/>
      </c>
      <c r="N68" s="11" t="str" cm="1">
        <f t="array" ref="N68">IF(VLOOKUP(Etudiants[[#This Row],[ID réponse]:[ID réponse]],[1]!Etudiants[#Data],MATCH(Etudiants[[#Headers],[Braille]],[1]!Etudiants[#Headers],0),FALSE)="","","x")</f>
        <v/>
      </c>
      <c r="O68" s="11" t="str" cm="1">
        <f t="array" ref="O68">IF(VLOOKUP(Etudiants[[#This Row],[ID réponse]:[ID réponse]],[1]!Etudiants[#Data],MATCH(Etudiants[[#Headers],[LSF/LPC]],[1]!Etudiants[#Headers],0),FALSE)="","","x")</f>
        <v/>
      </c>
      <c r="P68" s="11" t="str" cm="1">
        <f t="array" ref="P68">IF(VLOOKUP(Etudiants[[#This Row],[ID réponse]:[ID réponse]],[1]!Etudiants[#Data],MATCH(Etudiants[[#Headers],[Pas de support audio]],[1]!Etudiants[#Headers],0),FALSE)="","","x")</f>
        <v/>
      </c>
      <c r="Q68" s="11" t="str" cm="1">
        <f t="array" ref="Q68">IF(VLOOKUP(Etudiants[[#This Row],[ID réponse]:[ID réponse]],[1]!Etudiants[#Data],MATCH(Etudiants[[#Headers],[Assice confortable]],[1]!Etudiants[#Headers],0),FALSE)="","","x")</f>
        <v/>
      </c>
      <c r="R68" s="11" t="str" cm="1">
        <f t="array" ref="R68">IF(VLOOKUP(Etudiants[[#This Row],[ID réponse]:[ID réponse]],[1]!Etudiants[#Data],MATCH(Etudiants[[#Headers],[Micro HF]],[1]!Etudiants[#Headers],0),FALSE)="","","x")</f>
        <v/>
      </c>
      <c r="S68" s="11" t="str" cm="1">
        <f t="array" ref="S68">IF(VLOOKUP(Etudiants[[#This Row],[ID réponse]:[ID réponse]],[1]!Etudiants[#Data],MATCH(Etudiants[[#Headers],[Casier]],[1]!Etudiants[#Headers],0),FALSE)="","","x")</f>
        <v/>
      </c>
      <c r="T68" s="11" t="str" cm="1">
        <f t="array" ref="T68">IF(VLOOKUP(Etudiants[[#This Row],[ID réponse]:[ID réponse]],[1]!Etudiants[#Data],MATCH(Etudiants[[#Headers],[Ordinateur]],[1]!Etudiants[#Headers],0),FALSE)="","","x")</f>
        <v/>
      </c>
      <c r="U68" s="11" t="str" cm="1">
        <f t="array" ref="U68">IF(VLOOKUP(Etudiants[[#This Row],[ID réponse]:[ID réponse]],[1]!Etudiants[#Data],MATCH(Etudiants[[#Headers],[Mobilier spécifique : à détailler]],[1]!Etudiants[#Headers],0),FALSE)="","","x")</f>
        <v/>
      </c>
      <c r="V68" s="11" t="str" cm="1">
        <f t="array" ref="V68">IF(VLOOKUP(Etudiants[[#This Row],[ID réponse]:[ID réponse]],[1]!Etudiants[#Data],MATCH(Etudiants[[#Headers],[Logiciel spécifique : à détailler]],[1]!Etudiants[#Headers],0),FALSE)="","","x")</f>
        <v/>
      </c>
      <c r="W68" s="11" t="str" cm="1">
        <f t="array" ref="W68">IF(VLOOKUP(Etudiants[[#This Row],[ID réponse]:[ID réponse]],[1]!Etudiants[#Data],MATCH(Etudiants[[#Headers],[Aide en TP]],[1]!Etudiants[#Headers],0),FALSE)="","","x")</f>
        <v/>
      </c>
      <c r="X68" s="11" t="str" cm="1">
        <f t="array" ref="X68">IF(VLOOKUP(Etudiants[[#This Row],[ID réponse]:[ID réponse]],[1]!Etudiants[#Data],MATCH(Etudiants[[#Headers],[Aménagement de l''EDT]],[1]!Etudiants[#Headers],0),FALSE)="","","x")</f>
        <v/>
      </c>
      <c r="Y68" s="11" t="str" cm="1">
        <f t="array" ref="Y68">IF(VLOOKUP(Etudiants[[#This Row],[ID réponse]:[ID réponse]],[1]!Etudiants[#Data],MATCH(Etudiants[[#Headers],[Sanitaire à proximité]],[1]!Etudiants[#Headers],0),FALSE)="","","x")</f>
        <v/>
      </c>
      <c r="Z68" s="11" t="str" cm="1">
        <f t="array" ref="Z68">IF(VLOOKUP(Etudiants[[#This Row],[ID réponse]:[ID réponse]],[1]!Etudiants[#Data],MATCH(Etudiants[[#Headers],[QCM papier]],[1]!Etudiants[#Headers],0),FALSE)="","","x")</f>
        <v/>
      </c>
      <c r="AA68" s="11" t="str" cm="1">
        <f t="array" ref="AA68">IF(VLOOKUP(Etudiants[[#This Row],[ID réponse]:[ID réponse]],[1]!Etudiants[#Data],MATCH(Etudiants[[#Headers],[Absences eventuelles excusées]],[1]!Etudiants[#Headers],0),FALSE)="","","x")</f>
        <v/>
      </c>
      <c r="AB68" s="11" t="str" cm="1">
        <f t="array" ref="AB68">IF(VLOOKUP(Etudiants[[#This Row],[ID réponse]:[ID réponse]],[1]!Etudiants[#Data],MATCH(Etudiants[[#Headers],[Aménagement de l''année en 2 ans]],[1]!Etudiants[#Headers],0),FALSE)="","","x")</f>
        <v/>
      </c>
      <c r="AC68" s="11" t="str" cm="1">
        <f t="array" ref="AC68">IF(VLOOKUP(Etudiants[[#This Row],[ID réponse]:[ID réponse]],[1]!Etudiants[#Data],MATCH(Etudiants[[#Headers],[Passage des épreuves orales devant l''enseignant uniquement]],[1]!Etudiants[#Headers],0),FALSE)="","","x")</f>
        <v/>
      </c>
      <c r="AD68" s="11" t="str" cm="1">
        <f t="array" ref="AD68">IF(VLOOKUP(Etudiants[[#This Row],[ID réponse]:[ID réponse]],[1]!Etudiants[#Data],MATCH(Etudiants[[#Headers],[Dépénalisation des fautes d''orthographe]],[1]!Etudiants[#Headers],0),FALSE)="","","x")</f>
        <v/>
      </c>
      <c r="AE68" s="11" t="str" cm="1">
        <f t="array" ref="AE68">IF(VLOOKUP(Etudiants[[#This Row],[ID réponse]:[ID réponse]],[1]!Etudiants[#Data],MATCH(Etudiants[[#Headers],[Adaptation des écrits à l''oral]],[1]!Etudiants[#Headers],0),FALSE)="","","x")</f>
        <v/>
      </c>
      <c r="AF68" s="11" t="str" cm="1">
        <f t="array" ref="AF68">IF(VLOOKUP(Etudiants[[#This Row],[ID réponse]:[ID réponse]],[1]!Etudiants[#Data],MATCH(Etudiants[[#Headers],[Adaptation des oraux à l''écrit]],[1]!Etudiants[#Headers],0),FALSE)="","","x")</f>
        <v/>
      </c>
      <c r="AG68" s="11" t="str" cm="1">
        <f t="array" ref="AG68">IF(VLOOKUP(Etudiants[[#This Row],[ID réponse]:[ID réponse]],[1]!Etudiants[#Data],MATCH(Etudiants[[#Headers],[Compensation du temps de sortie]],[1]!Etudiants[#Headers],0),FALSE)="","","x")</f>
        <v/>
      </c>
      <c r="AH68" s="11" t="str" cm="1">
        <f t="array" ref="AH68">IF(VLOOKUP(Etudiants[[#This Row],[ID réponse]:[ID réponse]],[1]!Etudiants[#Data],MATCH(Etudiants[[#Headers],[Temps majoré]],[1]!Etudiants[#Headers],0),FALSE)="","","x")</f>
        <v/>
      </c>
      <c r="AI68" s="11" t="str" cm="1">
        <f t="array" ref="AI68">IF(VLOOKUP(Etudiants[[#This Row],[ID réponse]:[ID réponse]],[1]!Etudiants[#Data],MATCH(Etudiants[[#Headers],[1/4]],[1]!Etudiants[#Headers],0),FALSE)="","","x")</f>
        <v/>
      </c>
      <c r="AJ68" s="11" t="str" cm="1">
        <f t="array" ref="AJ68">IF(VLOOKUP(Etudiants[[#This Row],[ID réponse]:[ID réponse]],[1]!Etudiants[#Data],MATCH(Etudiants[[#Headers],[1/3]],[1]!Etudiants[#Headers],0),FALSE)="","","x")</f>
        <v/>
      </c>
      <c r="AK68" s="11" t="str" cm="1">
        <f t="array" ref="AK68">IF(VLOOKUP(Etudiants[[#This Row],[ID réponse]:[ID réponse]],[1]!Etudiants[#Data],MATCH(Etudiants[[#Headers],[1/2]],[1]!Etudiants[#Headers],0),FALSE)="","","x")</f>
        <v/>
      </c>
      <c r="AL68" s="11" t="str" cm="1">
        <f t="array" ref="AL68">IF(VLOOKUP(Etudiants[[#This Row],[ID réponse]:[ID réponse]],[1]!Etudiants[#Data],MATCH(Etudiants[[#Headers],[Ecrits]],[1]!Etudiants[#Headers],0),FALSE)="","","x")</f>
        <v/>
      </c>
      <c r="AM68" s="11" t="str" cm="1">
        <f t="array" ref="AM68">IF(VLOOKUP(Etudiants[[#This Row],[ID réponse]:[ID réponse]],[1]!Etudiants[#Data],MATCH(Etudiants[[#Headers],[Oraux]],[1]!Etudiants[#Headers],0),FALSE)="","","x")</f>
        <v/>
      </c>
      <c r="AN68" s="11" t="str" cm="1">
        <f t="array" ref="AN68">IF(VLOOKUP(Etudiants[[#This Row],[ID réponse]:[ID réponse]],[1]!Etudiants[#Data],MATCH(Etudiants[[#Headers],[Pratiques]],[1]!Etudiants[#Headers],0),FALSE)="","","x")</f>
        <v/>
      </c>
      <c r="AO68" s="11" t="str" cm="1">
        <f t="array" ref="AO68">IF(VLOOKUP(Etudiants[[#This Row],[ID réponse]:[ID réponse]],[1]!Etudiants[#Data],MATCH(Etudiants[[#Headers],[Préparations écrites des épreves orales]],[1]!Etudiants[#Headers],0),FALSE)="","","x")</f>
        <v/>
      </c>
      <c r="AP68" t="str" cm="1">
        <f t="array" ref="AP6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8" t="str" cm="1">
        <f t="array" ref="AQ6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8" t="str" cm="1">
        <f t="array" ref="AR6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8" t="str" cm="1">
        <f t="array" ref="AS6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8" t="str" cm="1">
        <f t="array" ref="AT6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8" t="str" cm="1">
        <f t="array" ref="AU6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69" spans="1:47" x14ac:dyDescent="0.25">
      <c r="A69" t="str">
        <f>IFERROR([1]!OfficeForms.Table[[#This Row],[Id]],"")</f>
        <v/>
      </c>
      <c r="B69" t="str" cm="1">
        <f t="array" ref="B6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69" t="str" cm="1">
        <f t="array" ref="C6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69" t="str" cm="1">
        <f t="array" ref="D6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69" t="str" cm="1">
        <f t="array" ref="E6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69" s="11" t="str" cm="1">
        <f t="array" ref="F69">IF(VLOOKUP(Etudiants[[#This Row],[ID réponse]:[ID réponse]],[1]!Etudiants[#Data],MATCH(Etudiants[[#Headers],[Aide en BU]],[1]!Etudiants[#Headers],0),FALSE)="","","x")</f>
        <v/>
      </c>
      <c r="G69" s="11" t="str" cm="1">
        <f t="array" ref="G69">IF(VLOOKUP(Etudiants[[#This Row],[ID réponse]:[ID réponse]],[1]!Etudiants[#Data],MATCH(Etudiants[[#Headers],[Tutorat d''intégration]],[1]!Etudiants[#Headers],0),FALSE)="","","x")</f>
        <v/>
      </c>
      <c r="H69" s="11" t="str" cm="1">
        <f t="array" ref="H69">IF(VLOOKUP(Etudiants[[#This Row],[ID réponse]:[ID réponse]],[1]!Etudiants[#Data],MATCH(Etudiants[[#Headers],[Secrétaire d''examens]],[1]!Etudiants[#Headers],0),FALSE)="","","x")</f>
        <v/>
      </c>
      <c r="I69" s="11" t="str" cm="1">
        <f t="array" ref="I69">IF(VLOOKUP(Etudiants[[#This Row],[ID réponse]:[ID réponse]],[1]!Etudiants[#Data],MATCH(Etudiants[[#Headers],[Sujets numériques]],[1]!Etudiants[#Headers],0),FALSE)="","","x")</f>
        <v/>
      </c>
      <c r="J69" s="11" t="str" cm="1">
        <f t="array" ref="J69">IF(VLOOKUP(Etudiants[[#This Row],[ID réponse]:[ID réponse]],[1]!Etudiants[#Data],MATCH(Etudiants[[#Headers],[Autorisation de sortie]],[1]!Etudiants[#Headers],0),FALSE)="","","x")</f>
        <v/>
      </c>
      <c r="K69" s="11" t="str" cm="1">
        <f t="array" ref="K69">IF(VLOOKUP(Etudiants[[#This Row],[ID réponse]:[ID réponse]],[1]!Etudiants[#Data],MATCH(Etudiants[[#Headers],[Prise de notes]],[1]!Etudiants[#Headers],0),FALSE)="","","x")</f>
        <v/>
      </c>
      <c r="L69" s="11" t="str" cm="1">
        <f t="array" ref="L69">IF(VLOOKUP(Etudiants[[#This Row],[ID réponse]:[ID réponse]],[1]!Etudiants[#Data],MATCH(Etudiants[[#Headers],[Rallonge des prêts en BU]],[1]!Etudiants[#Headers],0),FALSE)="","","x")</f>
        <v/>
      </c>
      <c r="M69" s="11" t="str" cm="1">
        <f t="array" ref="M69">IF(VLOOKUP(Etudiants[[#This Row],[ID réponse]:[ID réponse]],[1]!Etudiants[#Data],MATCH(Etudiants[[#Headers],[Soutien pédagogique]],[1]!Etudiants[#Headers],0),FALSE)="","","x")</f>
        <v/>
      </c>
      <c r="N69" s="11" t="str" cm="1">
        <f t="array" ref="N69">IF(VLOOKUP(Etudiants[[#This Row],[ID réponse]:[ID réponse]],[1]!Etudiants[#Data],MATCH(Etudiants[[#Headers],[Braille]],[1]!Etudiants[#Headers],0),FALSE)="","","x")</f>
        <v/>
      </c>
      <c r="O69" s="11" t="str" cm="1">
        <f t="array" ref="O69">IF(VLOOKUP(Etudiants[[#This Row],[ID réponse]:[ID réponse]],[1]!Etudiants[#Data],MATCH(Etudiants[[#Headers],[LSF/LPC]],[1]!Etudiants[#Headers],0),FALSE)="","","x")</f>
        <v/>
      </c>
      <c r="P69" s="11" t="str" cm="1">
        <f t="array" ref="P69">IF(VLOOKUP(Etudiants[[#This Row],[ID réponse]:[ID réponse]],[1]!Etudiants[#Data],MATCH(Etudiants[[#Headers],[Pas de support audio]],[1]!Etudiants[#Headers],0),FALSE)="","","x")</f>
        <v/>
      </c>
      <c r="Q69" s="11" t="str" cm="1">
        <f t="array" ref="Q69">IF(VLOOKUP(Etudiants[[#This Row],[ID réponse]:[ID réponse]],[1]!Etudiants[#Data],MATCH(Etudiants[[#Headers],[Assice confortable]],[1]!Etudiants[#Headers],0),FALSE)="","","x")</f>
        <v/>
      </c>
      <c r="R69" s="11" t="str" cm="1">
        <f t="array" ref="R69">IF(VLOOKUP(Etudiants[[#This Row],[ID réponse]:[ID réponse]],[1]!Etudiants[#Data],MATCH(Etudiants[[#Headers],[Micro HF]],[1]!Etudiants[#Headers],0),FALSE)="","","x")</f>
        <v/>
      </c>
      <c r="S69" s="11" t="str" cm="1">
        <f t="array" ref="S69">IF(VLOOKUP(Etudiants[[#This Row],[ID réponse]:[ID réponse]],[1]!Etudiants[#Data],MATCH(Etudiants[[#Headers],[Casier]],[1]!Etudiants[#Headers],0),FALSE)="","","x")</f>
        <v/>
      </c>
      <c r="T69" s="11" t="str" cm="1">
        <f t="array" ref="T69">IF(VLOOKUP(Etudiants[[#This Row],[ID réponse]:[ID réponse]],[1]!Etudiants[#Data],MATCH(Etudiants[[#Headers],[Ordinateur]],[1]!Etudiants[#Headers],0),FALSE)="","","x")</f>
        <v/>
      </c>
      <c r="U69" s="11" t="str" cm="1">
        <f t="array" ref="U69">IF(VLOOKUP(Etudiants[[#This Row],[ID réponse]:[ID réponse]],[1]!Etudiants[#Data],MATCH(Etudiants[[#Headers],[Mobilier spécifique : à détailler]],[1]!Etudiants[#Headers],0),FALSE)="","","x")</f>
        <v/>
      </c>
      <c r="V69" s="11" t="str" cm="1">
        <f t="array" ref="V69">IF(VLOOKUP(Etudiants[[#This Row],[ID réponse]:[ID réponse]],[1]!Etudiants[#Data],MATCH(Etudiants[[#Headers],[Logiciel spécifique : à détailler]],[1]!Etudiants[#Headers],0),FALSE)="","","x")</f>
        <v/>
      </c>
      <c r="W69" s="11" t="str" cm="1">
        <f t="array" ref="W69">IF(VLOOKUP(Etudiants[[#This Row],[ID réponse]:[ID réponse]],[1]!Etudiants[#Data],MATCH(Etudiants[[#Headers],[Aide en TP]],[1]!Etudiants[#Headers],0),FALSE)="","","x")</f>
        <v/>
      </c>
      <c r="X69" s="11" t="str" cm="1">
        <f t="array" ref="X69">IF(VLOOKUP(Etudiants[[#This Row],[ID réponse]:[ID réponse]],[1]!Etudiants[#Data],MATCH(Etudiants[[#Headers],[Aménagement de l''EDT]],[1]!Etudiants[#Headers],0),FALSE)="","","x")</f>
        <v/>
      </c>
      <c r="Y69" s="11" t="str" cm="1">
        <f t="array" ref="Y69">IF(VLOOKUP(Etudiants[[#This Row],[ID réponse]:[ID réponse]],[1]!Etudiants[#Data],MATCH(Etudiants[[#Headers],[Sanitaire à proximité]],[1]!Etudiants[#Headers],0),FALSE)="","","x")</f>
        <v/>
      </c>
      <c r="Z69" s="11" t="str" cm="1">
        <f t="array" ref="Z69">IF(VLOOKUP(Etudiants[[#This Row],[ID réponse]:[ID réponse]],[1]!Etudiants[#Data],MATCH(Etudiants[[#Headers],[QCM papier]],[1]!Etudiants[#Headers],0),FALSE)="","","x")</f>
        <v/>
      </c>
      <c r="AA69" s="11" t="str" cm="1">
        <f t="array" ref="AA69">IF(VLOOKUP(Etudiants[[#This Row],[ID réponse]:[ID réponse]],[1]!Etudiants[#Data],MATCH(Etudiants[[#Headers],[Absences eventuelles excusées]],[1]!Etudiants[#Headers],0),FALSE)="","","x")</f>
        <v/>
      </c>
      <c r="AB69" s="11" t="str" cm="1">
        <f t="array" ref="AB69">IF(VLOOKUP(Etudiants[[#This Row],[ID réponse]:[ID réponse]],[1]!Etudiants[#Data],MATCH(Etudiants[[#Headers],[Aménagement de l''année en 2 ans]],[1]!Etudiants[#Headers],0),FALSE)="","","x")</f>
        <v/>
      </c>
      <c r="AC69" s="11" t="str" cm="1">
        <f t="array" ref="AC69">IF(VLOOKUP(Etudiants[[#This Row],[ID réponse]:[ID réponse]],[1]!Etudiants[#Data],MATCH(Etudiants[[#Headers],[Passage des épreuves orales devant l''enseignant uniquement]],[1]!Etudiants[#Headers],0),FALSE)="","","x")</f>
        <v/>
      </c>
      <c r="AD69" s="11" t="str" cm="1">
        <f t="array" ref="AD69">IF(VLOOKUP(Etudiants[[#This Row],[ID réponse]:[ID réponse]],[1]!Etudiants[#Data],MATCH(Etudiants[[#Headers],[Dépénalisation des fautes d''orthographe]],[1]!Etudiants[#Headers],0),FALSE)="","","x")</f>
        <v/>
      </c>
      <c r="AE69" s="11" t="str" cm="1">
        <f t="array" ref="AE69">IF(VLOOKUP(Etudiants[[#This Row],[ID réponse]:[ID réponse]],[1]!Etudiants[#Data],MATCH(Etudiants[[#Headers],[Adaptation des écrits à l''oral]],[1]!Etudiants[#Headers],0),FALSE)="","","x")</f>
        <v/>
      </c>
      <c r="AF69" s="11" t="str" cm="1">
        <f t="array" ref="AF69">IF(VLOOKUP(Etudiants[[#This Row],[ID réponse]:[ID réponse]],[1]!Etudiants[#Data],MATCH(Etudiants[[#Headers],[Adaptation des oraux à l''écrit]],[1]!Etudiants[#Headers],0),FALSE)="","","x")</f>
        <v/>
      </c>
      <c r="AG69" s="11" t="str" cm="1">
        <f t="array" ref="AG69">IF(VLOOKUP(Etudiants[[#This Row],[ID réponse]:[ID réponse]],[1]!Etudiants[#Data],MATCH(Etudiants[[#Headers],[Compensation du temps de sortie]],[1]!Etudiants[#Headers],0),FALSE)="","","x")</f>
        <v/>
      </c>
      <c r="AH69" s="11" t="str" cm="1">
        <f t="array" ref="AH69">IF(VLOOKUP(Etudiants[[#This Row],[ID réponse]:[ID réponse]],[1]!Etudiants[#Data],MATCH(Etudiants[[#Headers],[Temps majoré]],[1]!Etudiants[#Headers],0),FALSE)="","","x")</f>
        <v/>
      </c>
      <c r="AI69" s="11" t="str" cm="1">
        <f t="array" ref="AI69">IF(VLOOKUP(Etudiants[[#This Row],[ID réponse]:[ID réponse]],[1]!Etudiants[#Data],MATCH(Etudiants[[#Headers],[1/4]],[1]!Etudiants[#Headers],0),FALSE)="","","x")</f>
        <v/>
      </c>
      <c r="AJ69" s="11" t="str" cm="1">
        <f t="array" ref="AJ69">IF(VLOOKUP(Etudiants[[#This Row],[ID réponse]:[ID réponse]],[1]!Etudiants[#Data],MATCH(Etudiants[[#Headers],[1/3]],[1]!Etudiants[#Headers],0),FALSE)="","","x")</f>
        <v/>
      </c>
      <c r="AK69" s="11" t="str" cm="1">
        <f t="array" ref="AK69">IF(VLOOKUP(Etudiants[[#This Row],[ID réponse]:[ID réponse]],[1]!Etudiants[#Data],MATCH(Etudiants[[#Headers],[1/2]],[1]!Etudiants[#Headers],0),FALSE)="","","x")</f>
        <v/>
      </c>
      <c r="AL69" s="11" t="str" cm="1">
        <f t="array" ref="AL69">IF(VLOOKUP(Etudiants[[#This Row],[ID réponse]:[ID réponse]],[1]!Etudiants[#Data],MATCH(Etudiants[[#Headers],[Ecrits]],[1]!Etudiants[#Headers],0),FALSE)="","","x")</f>
        <v/>
      </c>
      <c r="AM69" s="11" t="str" cm="1">
        <f t="array" ref="AM69">IF(VLOOKUP(Etudiants[[#This Row],[ID réponse]:[ID réponse]],[1]!Etudiants[#Data],MATCH(Etudiants[[#Headers],[Oraux]],[1]!Etudiants[#Headers],0),FALSE)="","","x")</f>
        <v/>
      </c>
      <c r="AN69" s="11" t="str" cm="1">
        <f t="array" ref="AN69">IF(VLOOKUP(Etudiants[[#This Row],[ID réponse]:[ID réponse]],[1]!Etudiants[#Data],MATCH(Etudiants[[#Headers],[Pratiques]],[1]!Etudiants[#Headers],0),FALSE)="","","x")</f>
        <v/>
      </c>
      <c r="AO69" s="11" t="str" cm="1">
        <f t="array" ref="AO69">IF(VLOOKUP(Etudiants[[#This Row],[ID réponse]:[ID réponse]],[1]!Etudiants[#Data],MATCH(Etudiants[[#Headers],[Préparations écrites des épreves orales]],[1]!Etudiants[#Headers],0),FALSE)="","","x")</f>
        <v/>
      </c>
      <c r="AP69" t="str" cm="1">
        <f t="array" ref="AP6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69" t="str" cm="1">
        <f t="array" ref="AQ6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69" t="str" cm="1">
        <f t="array" ref="AR6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69" t="str" cm="1">
        <f t="array" ref="AS6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69" t="str" cm="1">
        <f t="array" ref="AT6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69" t="str" cm="1">
        <f t="array" ref="AU6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0" spans="1:47" x14ac:dyDescent="0.25">
      <c r="A70" t="str">
        <f>IFERROR([1]!OfficeForms.Table[[#This Row],[Id]],"")</f>
        <v/>
      </c>
      <c r="B70" t="str" cm="1">
        <f t="array" ref="B7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0" t="str" cm="1">
        <f t="array" ref="C7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0" t="str" cm="1">
        <f t="array" ref="D7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0" t="str" cm="1">
        <f t="array" ref="E7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0" s="11" t="str" cm="1">
        <f t="array" ref="F70">IF(VLOOKUP(Etudiants[[#This Row],[ID réponse]:[ID réponse]],[1]!Etudiants[#Data],MATCH(Etudiants[[#Headers],[Aide en BU]],[1]!Etudiants[#Headers],0),FALSE)="","","x")</f>
        <v/>
      </c>
      <c r="G70" s="11" t="str" cm="1">
        <f t="array" ref="G70">IF(VLOOKUP(Etudiants[[#This Row],[ID réponse]:[ID réponse]],[1]!Etudiants[#Data],MATCH(Etudiants[[#Headers],[Tutorat d''intégration]],[1]!Etudiants[#Headers],0),FALSE)="","","x")</f>
        <v/>
      </c>
      <c r="H70" s="11" t="str" cm="1">
        <f t="array" ref="H70">IF(VLOOKUP(Etudiants[[#This Row],[ID réponse]:[ID réponse]],[1]!Etudiants[#Data],MATCH(Etudiants[[#Headers],[Secrétaire d''examens]],[1]!Etudiants[#Headers],0),FALSE)="","","x")</f>
        <v/>
      </c>
      <c r="I70" s="11" t="str" cm="1">
        <f t="array" ref="I70">IF(VLOOKUP(Etudiants[[#This Row],[ID réponse]:[ID réponse]],[1]!Etudiants[#Data],MATCH(Etudiants[[#Headers],[Sujets numériques]],[1]!Etudiants[#Headers],0),FALSE)="","","x")</f>
        <v/>
      </c>
      <c r="J70" s="11" t="str" cm="1">
        <f t="array" ref="J70">IF(VLOOKUP(Etudiants[[#This Row],[ID réponse]:[ID réponse]],[1]!Etudiants[#Data],MATCH(Etudiants[[#Headers],[Autorisation de sortie]],[1]!Etudiants[#Headers],0),FALSE)="","","x")</f>
        <v/>
      </c>
      <c r="K70" s="11" t="str" cm="1">
        <f t="array" ref="K70">IF(VLOOKUP(Etudiants[[#This Row],[ID réponse]:[ID réponse]],[1]!Etudiants[#Data],MATCH(Etudiants[[#Headers],[Prise de notes]],[1]!Etudiants[#Headers],0),FALSE)="","","x")</f>
        <v/>
      </c>
      <c r="L70" s="11" t="str" cm="1">
        <f t="array" ref="L70">IF(VLOOKUP(Etudiants[[#This Row],[ID réponse]:[ID réponse]],[1]!Etudiants[#Data],MATCH(Etudiants[[#Headers],[Rallonge des prêts en BU]],[1]!Etudiants[#Headers],0),FALSE)="","","x")</f>
        <v/>
      </c>
      <c r="M70" s="11" t="str" cm="1">
        <f t="array" ref="M70">IF(VLOOKUP(Etudiants[[#This Row],[ID réponse]:[ID réponse]],[1]!Etudiants[#Data],MATCH(Etudiants[[#Headers],[Soutien pédagogique]],[1]!Etudiants[#Headers],0),FALSE)="","","x")</f>
        <v/>
      </c>
      <c r="N70" s="11" t="str" cm="1">
        <f t="array" ref="N70">IF(VLOOKUP(Etudiants[[#This Row],[ID réponse]:[ID réponse]],[1]!Etudiants[#Data],MATCH(Etudiants[[#Headers],[Braille]],[1]!Etudiants[#Headers],0),FALSE)="","","x")</f>
        <v/>
      </c>
      <c r="O70" s="11" t="str" cm="1">
        <f t="array" ref="O70">IF(VLOOKUP(Etudiants[[#This Row],[ID réponse]:[ID réponse]],[1]!Etudiants[#Data],MATCH(Etudiants[[#Headers],[LSF/LPC]],[1]!Etudiants[#Headers],0),FALSE)="","","x")</f>
        <v/>
      </c>
      <c r="P70" s="11" t="str" cm="1">
        <f t="array" ref="P70">IF(VLOOKUP(Etudiants[[#This Row],[ID réponse]:[ID réponse]],[1]!Etudiants[#Data],MATCH(Etudiants[[#Headers],[Pas de support audio]],[1]!Etudiants[#Headers],0),FALSE)="","","x")</f>
        <v/>
      </c>
      <c r="Q70" s="11" t="str" cm="1">
        <f t="array" ref="Q70">IF(VLOOKUP(Etudiants[[#This Row],[ID réponse]:[ID réponse]],[1]!Etudiants[#Data],MATCH(Etudiants[[#Headers],[Assice confortable]],[1]!Etudiants[#Headers],0),FALSE)="","","x")</f>
        <v/>
      </c>
      <c r="R70" s="11" t="str" cm="1">
        <f t="array" ref="R70">IF(VLOOKUP(Etudiants[[#This Row],[ID réponse]:[ID réponse]],[1]!Etudiants[#Data],MATCH(Etudiants[[#Headers],[Micro HF]],[1]!Etudiants[#Headers],0),FALSE)="","","x")</f>
        <v/>
      </c>
      <c r="S70" s="11" t="str" cm="1">
        <f t="array" ref="S70">IF(VLOOKUP(Etudiants[[#This Row],[ID réponse]:[ID réponse]],[1]!Etudiants[#Data],MATCH(Etudiants[[#Headers],[Casier]],[1]!Etudiants[#Headers],0),FALSE)="","","x")</f>
        <v/>
      </c>
      <c r="T70" s="11" t="str" cm="1">
        <f t="array" ref="T70">IF(VLOOKUP(Etudiants[[#This Row],[ID réponse]:[ID réponse]],[1]!Etudiants[#Data],MATCH(Etudiants[[#Headers],[Ordinateur]],[1]!Etudiants[#Headers],0),FALSE)="","","x")</f>
        <v/>
      </c>
      <c r="U70" s="11" t="str" cm="1">
        <f t="array" ref="U70">IF(VLOOKUP(Etudiants[[#This Row],[ID réponse]:[ID réponse]],[1]!Etudiants[#Data],MATCH(Etudiants[[#Headers],[Mobilier spécifique : à détailler]],[1]!Etudiants[#Headers],0),FALSE)="","","x")</f>
        <v/>
      </c>
      <c r="V70" s="11" t="str" cm="1">
        <f t="array" ref="V70">IF(VLOOKUP(Etudiants[[#This Row],[ID réponse]:[ID réponse]],[1]!Etudiants[#Data],MATCH(Etudiants[[#Headers],[Logiciel spécifique : à détailler]],[1]!Etudiants[#Headers],0),FALSE)="","","x")</f>
        <v/>
      </c>
      <c r="W70" s="11" t="str" cm="1">
        <f t="array" ref="W70">IF(VLOOKUP(Etudiants[[#This Row],[ID réponse]:[ID réponse]],[1]!Etudiants[#Data],MATCH(Etudiants[[#Headers],[Aide en TP]],[1]!Etudiants[#Headers],0),FALSE)="","","x")</f>
        <v/>
      </c>
      <c r="X70" s="11" t="str" cm="1">
        <f t="array" ref="X70">IF(VLOOKUP(Etudiants[[#This Row],[ID réponse]:[ID réponse]],[1]!Etudiants[#Data],MATCH(Etudiants[[#Headers],[Aménagement de l''EDT]],[1]!Etudiants[#Headers],0),FALSE)="","","x")</f>
        <v/>
      </c>
      <c r="Y70" s="11" t="str" cm="1">
        <f t="array" ref="Y70">IF(VLOOKUP(Etudiants[[#This Row],[ID réponse]:[ID réponse]],[1]!Etudiants[#Data],MATCH(Etudiants[[#Headers],[Sanitaire à proximité]],[1]!Etudiants[#Headers],0),FALSE)="","","x")</f>
        <v/>
      </c>
      <c r="Z70" s="11" t="str" cm="1">
        <f t="array" ref="Z70">IF(VLOOKUP(Etudiants[[#This Row],[ID réponse]:[ID réponse]],[1]!Etudiants[#Data],MATCH(Etudiants[[#Headers],[QCM papier]],[1]!Etudiants[#Headers],0),FALSE)="","","x")</f>
        <v/>
      </c>
      <c r="AA70" s="11" t="str" cm="1">
        <f t="array" ref="AA70">IF(VLOOKUP(Etudiants[[#This Row],[ID réponse]:[ID réponse]],[1]!Etudiants[#Data],MATCH(Etudiants[[#Headers],[Absences eventuelles excusées]],[1]!Etudiants[#Headers],0),FALSE)="","","x")</f>
        <v/>
      </c>
      <c r="AB70" s="11" t="str" cm="1">
        <f t="array" ref="AB70">IF(VLOOKUP(Etudiants[[#This Row],[ID réponse]:[ID réponse]],[1]!Etudiants[#Data],MATCH(Etudiants[[#Headers],[Aménagement de l''année en 2 ans]],[1]!Etudiants[#Headers],0),FALSE)="","","x")</f>
        <v/>
      </c>
      <c r="AC70" s="11" t="str" cm="1">
        <f t="array" ref="AC70">IF(VLOOKUP(Etudiants[[#This Row],[ID réponse]:[ID réponse]],[1]!Etudiants[#Data],MATCH(Etudiants[[#Headers],[Passage des épreuves orales devant l''enseignant uniquement]],[1]!Etudiants[#Headers],0),FALSE)="","","x")</f>
        <v/>
      </c>
      <c r="AD70" s="11" t="str" cm="1">
        <f t="array" ref="AD70">IF(VLOOKUP(Etudiants[[#This Row],[ID réponse]:[ID réponse]],[1]!Etudiants[#Data],MATCH(Etudiants[[#Headers],[Dépénalisation des fautes d''orthographe]],[1]!Etudiants[#Headers],0),FALSE)="","","x")</f>
        <v/>
      </c>
      <c r="AE70" s="11" t="str" cm="1">
        <f t="array" ref="AE70">IF(VLOOKUP(Etudiants[[#This Row],[ID réponse]:[ID réponse]],[1]!Etudiants[#Data],MATCH(Etudiants[[#Headers],[Adaptation des écrits à l''oral]],[1]!Etudiants[#Headers],0),FALSE)="","","x")</f>
        <v/>
      </c>
      <c r="AF70" s="11" t="str" cm="1">
        <f t="array" ref="AF70">IF(VLOOKUP(Etudiants[[#This Row],[ID réponse]:[ID réponse]],[1]!Etudiants[#Data],MATCH(Etudiants[[#Headers],[Adaptation des oraux à l''écrit]],[1]!Etudiants[#Headers],0),FALSE)="","","x")</f>
        <v/>
      </c>
      <c r="AG70" s="11" t="str" cm="1">
        <f t="array" ref="AG70">IF(VLOOKUP(Etudiants[[#This Row],[ID réponse]:[ID réponse]],[1]!Etudiants[#Data],MATCH(Etudiants[[#Headers],[Compensation du temps de sortie]],[1]!Etudiants[#Headers],0),FALSE)="","","x")</f>
        <v/>
      </c>
      <c r="AH70" s="11" t="str" cm="1">
        <f t="array" ref="AH70">IF(VLOOKUP(Etudiants[[#This Row],[ID réponse]:[ID réponse]],[1]!Etudiants[#Data],MATCH(Etudiants[[#Headers],[Temps majoré]],[1]!Etudiants[#Headers],0),FALSE)="","","x")</f>
        <v/>
      </c>
      <c r="AI70" s="11" t="str" cm="1">
        <f t="array" ref="AI70">IF(VLOOKUP(Etudiants[[#This Row],[ID réponse]:[ID réponse]],[1]!Etudiants[#Data],MATCH(Etudiants[[#Headers],[1/4]],[1]!Etudiants[#Headers],0),FALSE)="","","x")</f>
        <v/>
      </c>
      <c r="AJ70" s="11" t="str" cm="1">
        <f t="array" ref="AJ70">IF(VLOOKUP(Etudiants[[#This Row],[ID réponse]:[ID réponse]],[1]!Etudiants[#Data],MATCH(Etudiants[[#Headers],[1/3]],[1]!Etudiants[#Headers],0),FALSE)="","","x")</f>
        <v/>
      </c>
      <c r="AK70" s="11" t="str" cm="1">
        <f t="array" ref="AK70">IF(VLOOKUP(Etudiants[[#This Row],[ID réponse]:[ID réponse]],[1]!Etudiants[#Data],MATCH(Etudiants[[#Headers],[1/2]],[1]!Etudiants[#Headers],0),FALSE)="","","x")</f>
        <v/>
      </c>
      <c r="AL70" s="11" t="str" cm="1">
        <f t="array" ref="AL70">IF(VLOOKUP(Etudiants[[#This Row],[ID réponse]:[ID réponse]],[1]!Etudiants[#Data],MATCH(Etudiants[[#Headers],[Ecrits]],[1]!Etudiants[#Headers],0),FALSE)="","","x")</f>
        <v/>
      </c>
      <c r="AM70" s="11" t="str" cm="1">
        <f t="array" ref="AM70">IF(VLOOKUP(Etudiants[[#This Row],[ID réponse]:[ID réponse]],[1]!Etudiants[#Data],MATCH(Etudiants[[#Headers],[Oraux]],[1]!Etudiants[#Headers],0),FALSE)="","","x")</f>
        <v/>
      </c>
      <c r="AN70" s="11" t="str" cm="1">
        <f t="array" ref="AN70">IF(VLOOKUP(Etudiants[[#This Row],[ID réponse]:[ID réponse]],[1]!Etudiants[#Data],MATCH(Etudiants[[#Headers],[Pratiques]],[1]!Etudiants[#Headers],0),FALSE)="","","x")</f>
        <v/>
      </c>
      <c r="AO70" s="11" t="str" cm="1">
        <f t="array" ref="AO70">IF(VLOOKUP(Etudiants[[#This Row],[ID réponse]:[ID réponse]],[1]!Etudiants[#Data],MATCH(Etudiants[[#Headers],[Préparations écrites des épreves orales]],[1]!Etudiants[#Headers],0),FALSE)="","","x")</f>
        <v/>
      </c>
      <c r="AP70" t="str" cm="1">
        <f t="array" ref="AP7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0" t="str" cm="1">
        <f t="array" ref="AQ7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0" t="str" cm="1">
        <f t="array" ref="AR7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0" t="str" cm="1">
        <f t="array" ref="AS7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0" t="str" cm="1">
        <f t="array" ref="AT7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0" t="str" cm="1">
        <f t="array" ref="AU7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1" spans="1:47" x14ac:dyDescent="0.25">
      <c r="A71" t="str">
        <f>IFERROR([1]!OfficeForms.Table[[#This Row],[Id]],"")</f>
        <v/>
      </c>
      <c r="B71" t="str" cm="1">
        <f t="array" ref="B7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1" t="str" cm="1">
        <f t="array" ref="C7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1" t="str" cm="1">
        <f t="array" ref="D7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1" t="str" cm="1">
        <f t="array" ref="E7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1" s="11" t="str" cm="1">
        <f t="array" ref="F71">IF(VLOOKUP(Etudiants[[#This Row],[ID réponse]:[ID réponse]],[1]!Etudiants[#Data],MATCH(Etudiants[[#Headers],[Aide en BU]],[1]!Etudiants[#Headers],0),FALSE)="","","x")</f>
        <v/>
      </c>
      <c r="G71" s="11" t="str" cm="1">
        <f t="array" ref="G71">IF(VLOOKUP(Etudiants[[#This Row],[ID réponse]:[ID réponse]],[1]!Etudiants[#Data],MATCH(Etudiants[[#Headers],[Tutorat d''intégration]],[1]!Etudiants[#Headers],0),FALSE)="","","x")</f>
        <v/>
      </c>
      <c r="H71" s="11" t="str" cm="1">
        <f t="array" ref="H71">IF(VLOOKUP(Etudiants[[#This Row],[ID réponse]:[ID réponse]],[1]!Etudiants[#Data],MATCH(Etudiants[[#Headers],[Secrétaire d''examens]],[1]!Etudiants[#Headers],0),FALSE)="","","x")</f>
        <v/>
      </c>
      <c r="I71" s="11" t="str" cm="1">
        <f t="array" ref="I71">IF(VLOOKUP(Etudiants[[#This Row],[ID réponse]:[ID réponse]],[1]!Etudiants[#Data],MATCH(Etudiants[[#Headers],[Sujets numériques]],[1]!Etudiants[#Headers],0),FALSE)="","","x")</f>
        <v/>
      </c>
      <c r="J71" s="11" t="str" cm="1">
        <f t="array" ref="J71">IF(VLOOKUP(Etudiants[[#This Row],[ID réponse]:[ID réponse]],[1]!Etudiants[#Data],MATCH(Etudiants[[#Headers],[Autorisation de sortie]],[1]!Etudiants[#Headers],0),FALSE)="","","x")</f>
        <v/>
      </c>
      <c r="K71" s="11" t="str" cm="1">
        <f t="array" ref="K71">IF(VLOOKUP(Etudiants[[#This Row],[ID réponse]:[ID réponse]],[1]!Etudiants[#Data],MATCH(Etudiants[[#Headers],[Prise de notes]],[1]!Etudiants[#Headers],0),FALSE)="","","x")</f>
        <v/>
      </c>
      <c r="L71" s="11" t="str" cm="1">
        <f t="array" ref="L71">IF(VLOOKUP(Etudiants[[#This Row],[ID réponse]:[ID réponse]],[1]!Etudiants[#Data],MATCH(Etudiants[[#Headers],[Rallonge des prêts en BU]],[1]!Etudiants[#Headers],0),FALSE)="","","x")</f>
        <v/>
      </c>
      <c r="M71" s="11" t="str" cm="1">
        <f t="array" ref="M71">IF(VLOOKUP(Etudiants[[#This Row],[ID réponse]:[ID réponse]],[1]!Etudiants[#Data],MATCH(Etudiants[[#Headers],[Soutien pédagogique]],[1]!Etudiants[#Headers],0),FALSE)="","","x")</f>
        <v/>
      </c>
      <c r="N71" s="11" t="str" cm="1">
        <f t="array" ref="N71">IF(VLOOKUP(Etudiants[[#This Row],[ID réponse]:[ID réponse]],[1]!Etudiants[#Data],MATCH(Etudiants[[#Headers],[Braille]],[1]!Etudiants[#Headers],0),FALSE)="","","x")</f>
        <v/>
      </c>
      <c r="O71" s="11" t="str" cm="1">
        <f t="array" ref="O71">IF(VLOOKUP(Etudiants[[#This Row],[ID réponse]:[ID réponse]],[1]!Etudiants[#Data],MATCH(Etudiants[[#Headers],[LSF/LPC]],[1]!Etudiants[#Headers],0),FALSE)="","","x")</f>
        <v/>
      </c>
      <c r="P71" s="11" t="str" cm="1">
        <f t="array" ref="P71">IF(VLOOKUP(Etudiants[[#This Row],[ID réponse]:[ID réponse]],[1]!Etudiants[#Data],MATCH(Etudiants[[#Headers],[Pas de support audio]],[1]!Etudiants[#Headers],0),FALSE)="","","x")</f>
        <v/>
      </c>
      <c r="Q71" s="11" t="str" cm="1">
        <f t="array" ref="Q71">IF(VLOOKUP(Etudiants[[#This Row],[ID réponse]:[ID réponse]],[1]!Etudiants[#Data],MATCH(Etudiants[[#Headers],[Assice confortable]],[1]!Etudiants[#Headers],0),FALSE)="","","x")</f>
        <v/>
      </c>
      <c r="R71" s="11" t="str" cm="1">
        <f t="array" ref="R71">IF(VLOOKUP(Etudiants[[#This Row],[ID réponse]:[ID réponse]],[1]!Etudiants[#Data],MATCH(Etudiants[[#Headers],[Micro HF]],[1]!Etudiants[#Headers],0),FALSE)="","","x")</f>
        <v/>
      </c>
      <c r="S71" s="11" t="str" cm="1">
        <f t="array" ref="S71">IF(VLOOKUP(Etudiants[[#This Row],[ID réponse]:[ID réponse]],[1]!Etudiants[#Data],MATCH(Etudiants[[#Headers],[Casier]],[1]!Etudiants[#Headers],0),FALSE)="","","x")</f>
        <v/>
      </c>
      <c r="T71" s="11" t="str" cm="1">
        <f t="array" ref="T71">IF(VLOOKUP(Etudiants[[#This Row],[ID réponse]:[ID réponse]],[1]!Etudiants[#Data],MATCH(Etudiants[[#Headers],[Ordinateur]],[1]!Etudiants[#Headers],0),FALSE)="","","x")</f>
        <v/>
      </c>
      <c r="U71" s="11" t="str" cm="1">
        <f t="array" ref="U71">IF(VLOOKUP(Etudiants[[#This Row],[ID réponse]:[ID réponse]],[1]!Etudiants[#Data],MATCH(Etudiants[[#Headers],[Mobilier spécifique : à détailler]],[1]!Etudiants[#Headers],0),FALSE)="","","x")</f>
        <v/>
      </c>
      <c r="V71" s="11" t="str" cm="1">
        <f t="array" ref="V71">IF(VLOOKUP(Etudiants[[#This Row],[ID réponse]:[ID réponse]],[1]!Etudiants[#Data],MATCH(Etudiants[[#Headers],[Logiciel spécifique : à détailler]],[1]!Etudiants[#Headers],0),FALSE)="","","x")</f>
        <v/>
      </c>
      <c r="W71" s="11" t="str" cm="1">
        <f t="array" ref="W71">IF(VLOOKUP(Etudiants[[#This Row],[ID réponse]:[ID réponse]],[1]!Etudiants[#Data],MATCH(Etudiants[[#Headers],[Aide en TP]],[1]!Etudiants[#Headers],0),FALSE)="","","x")</f>
        <v/>
      </c>
      <c r="X71" s="11" t="str" cm="1">
        <f t="array" ref="X71">IF(VLOOKUP(Etudiants[[#This Row],[ID réponse]:[ID réponse]],[1]!Etudiants[#Data],MATCH(Etudiants[[#Headers],[Aménagement de l''EDT]],[1]!Etudiants[#Headers],0),FALSE)="","","x")</f>
        <v/>
      </c>
      <c r="Y71" s="11" t="str" cm="1">
        <f t="array" ref="Y71">IF(VLOOKUP(Etudiants[[#This Row],[ID réponse]:[ID réponse]],[1]!Etudiants[#Data],MATCH(Etudiants[[#Headers],[Sanitaire à proximité]],[1]!Etudiants[#Headers],0),FALSE)="","","x")</f>
        <v/>
      </c>
      <c r="Z71" s="11" t="str" cm="1">
        <f t="array" ref="Z71">IF(VLOOKUP(Etudiants[[#This Row],[ID réponse]:[ID réponse]],[1]!Etudiants[#Data],MATCH(Etudiants[[#Headers],[QCM papier]],[1]!Etudiants[#Headers],0),FALSE)="","","x")</f>
        <v/>
      </c>
      <c r="AA71" s="11" t="str" cm="1">
        <f t="array" ref="AA71">IF(VLOOKUP(Etudiants[[#This Row],[ID réponse]:[ID réponse]],[1]!Etudiants[#Data],MATCH(Etudiants[[#Headers],[Absences eventuelles excusées]],[1]!Etudiants[#Headers],0),FALSE)="","","x")</f>
        <v/>
      </c>
      <c r="AB71" s="11" t="str" cm="1">
        <f t="array" ref="AB71">IF(VLOOKUP(Etudiants[[#This Row],[ID réponse]:[ID réponse]],[1]!Etudiants[#Data],MATCH(Etudiants[[#Headers],[Aménagement de l''année en 2 ans]],[1]!Etudiants[#Headers],0),FALSE)="","","x")</f>
        <v/>
      </c>
      <c r="AC71" s="11" t="str" cm="1">
        <f t="array" ref="AC71">IF(VLOOKUP(Etudiants[[#This Row],[ID réponse]:[ID réponse]],[1]!Etudiants[#Data],MATCH(Etudiants[[#Headers],[Passage des épreuves orales devant l''enseignant uniquement]],[1]!Etudiants[#Headers],0),FALSE)="","","x")</f>
        <v/>
      </c>
      <c r="AD71" s="11" t="str" cm="1">
        <f t="array" ref="AD71">IF(VLOOKUP(Etudiants[[#This Row],[ID réponse]:[ID réponse]],[1]!Etudiants[#Data],MATCH(Etudiants[[#Headers],[Dépénalisation des fautes d''orthographe]],[1]!Etudiants[#Headers],0),FALSE)="","","x")</f>
        <v/>
      </c>
      <c r="AE71" s="11" t="str" cm="1">
        <f t="array" ref="AE71">IF(VLOOKUP(Etudiants[[#This Row],[ID réponse]:[ID réponse]],[1]!Etudiants[#Data],MATCH(Etudiants[[#Headers],[Adaptation des écrits à l''oral]],[1]!Etudiants[#Headers],0),FALSE)="","","x")</f>
        <v/>
      </c>
      <c r="AF71" s="11" t="str" cm="1">
        <f t="array" ref="AF71">IF(VLOOKUP(Etudiants[[#This Row],[ID réponse]:[ID réponse]],[1]!Etudiants[#Data],MATCH(Etudiants[[#Headers],[Adaptation des oraux à l''écrit]],[1]!Etudiants[#Headers],0),FALSE)="","","x")</f>
        <v/>
      </c>
      <c r="AG71" s="11" t="str" cm="1">
        <f t="array" ref="AG71">IF(VLOOKUP(Etudiants[[#This Row],[ID réponse]:[ID réponse]],[1]!Etudiants[#Data],MATCH(Etudiants[[#Headers],[Compensation du temps de sortie]],[1]!Etudiants[#Headers],0),FALSE)="","","x")</f>
        <v/>
      </c>
      <c r="AH71" s="11" t="str" cm="1">
        <f t="array" ref="AH71">IF(VLOOKUP(Etudiants[[#This Row],[ID réponse]:[ID réponse]],[1]!Etudiants[#Data],MATCH(Etudiants[[#Headers],[Temps majoré]],[1]!Etudiants[#Headers],0),FALSE)="","","x")</f>
        <v/>
      </c>
      <c r="AI71" s="11" t="str" cm="1">
        <f t="array" ref="AI71">IF(VLOOKUP(Etudiants[[#This Row],[ID réponse]:[ID réponse]],[1]!Etudiants[#Data],MATCH(Etudiants[[#Headers],[1/4]],[1]!Etudiants[#Headers],0),FALSE)="","","x")</f>
        <v/>
      </c>
      <c r="AJ71" s="11" t="str" cm="1">
        <f t="array" ref="AJ71">IF(VLOOKUP(Etudiants[[#This Row],[ID réponse]:[ID réponse]],[1]!Etudiants[#Data],MATCH(Etudiants[[#Headers],[1/3]],[1]!Etudiants[#Headers],0),FALSE)="","","x")</f>
        <v/>
      </c>
      <c r="AK71" s="11" t="str" cm="1">
        <f t="array" ref="AK71">IF(VLOOKUP(Etudiants[[#This Row],[ID réponse]:[ID réponse]],[1]!Etudiants[#Data],MATCH(Etudiants[[#Headers],[1/2]],[1]!Etudiants[#Headers],0),FALSE)="","","x")</f>
        <v/>
      </c>
      <c r="AL71" s="11" t="str" cm="1">
        <f t="array" ref="AL71">IF(VLOOKUP(Etudiants[[#This Row],[ID réponse]:[ID réponse]],[1]!Etudiants[#Data],MATCH(Etudiants[[#Headers],[Ecrits]],[1]!Etudiants[#Headers],0),FALSE)="","","x")</f>
        <v/>
      </c>
      <c r="AM71" s="11" t="str" cm="1">
        <f t="array" ref="AM71">IF(VLOOKUP(Etudiants[[#This Row],[ID réponse]:[ID réponse]],[1]!Etudiants[#Data],MATCH(Etudiants[[#Headers],[Oraux]],[1]!Etudiants[#Headers],0),FALSE)="","","x")</f>
        <v/>
      </c>
      <c r="AN71" s="11" t="str" cm="1">
        <f t="array" ref="AN71">IF(VLOOKUP(Etudiants[[#This Row],[ID réponse]:[ID réponse]],[1]!Etudiants[#Data],MATCH(Etudiants[[#Headers],[Pratiques]],[1]!Etudiants[#Headers],0),FALSE)="","","x")</f>
        <v/>
      </c>
      <c r="AO71" s="11" t="str" cm="1">
        <f t="array" ref="AO71">IF(VLOOKUP(Etudiants[[#This Row],[ID réponse]:[ID réponse]],[1]!Etudiants[#Data],MATCH(Etudiants[[#Headers],[Préparations écrites des épreves orales]],[1]!Etudiants[#Headers],0),FALSE)="","","x")</f>
        <v/>
      </c>
      <c r="AP71" t="str" cm="1">
        <f t="array" ref="AP7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1" t="str" cm="1">
        <f t="array" ref="AQ7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1" t="str" cm="1">
        <f t="array" ref="AR7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1" t="str" cm="1">
        <f t="array" ref="AS7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1" t="str" cm="1">
        <f t="array" ref="AT7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1" t="str" cm="1">
        <f t="array" ref="AU7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2" spans="1:47" x14ac:dyDescent="0.25">
      <c r="A72" t="str">
        <f>IFERROR([1]!OfficeForms.Table[[#This Row],[Id]],"")</f>
        <v/>
      </c>
      <c r="B72" t="str" cm="1">
        <f t="array" ref="B7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2" t="str" cm="1">
        <f t="array" ref="C7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2" t="str" cm="1">
        <f t="array" ref="D7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2" t="str" cm="1">
        <f t="array" ref="E7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2" s="11" t="str" cm="1">
        <f t="array" ref="F72">IF(VLOOKUP(Etudiants[[#This Row],[ID réponse]:[ID réponse]],[1]!Etudiants[#Data],MATCH(Etudiants[[#Headers],[Aide en BU]],[1]!Etudiants[#Headers],0),FALSE)="","","x")</f>
        <v/>
      </c>
      <c r="G72" s="11" t="str" cm="1">
        <f t="array" ref="G72">IF(VLOOKUP(Etudiants[[#This Row],[ID réponse]:[ID réponse]],[1]!Etudiants[#Data],MATCH(Etudiants[[#Headers],[Tutorat d''intégration]],[1]!Etudiants[#Headers],0),FALSE)="","","x")</f>
        <v/>
      </c>
      <c r="H72" s="11" t="str" cm="1">
        <f t="array" ref="H72">IF(VLOOKUP(Etudiants[[#This Row],[ID réponse]:[ID réponse]],[1]!Etudiants[#Data],MATCH(Etudiants[[#Headers],[Secrétaire d''examens]],[1]!Etudiants[#Headers],0),FALSE)="","","x")</f>
        <v/>
      </c>
      <c r="I72" s="11" t="str" cm="1">
        <f t="array" ref="I72">IF(VLOOKUP(Etudiants[[#This Row],[ID réponse]:[ID réponse]],[1]!Etudiants[#Data],MATCH(Etudiants[[#Headers],[Sujets numériques]],[1]!Etudiants[#Headers],0),FALSE)="","","x")</f>
        <v/>
      </c>
      <c r="J72" s="11" t="str" cm="1">
        <f t="array" ref="J72">IF(VLOOKUP(Etudiants[[#This Row],[ID réponse]:[ID réponse]],[1]!Etudiants[#Data],MATCH(Etudiants[[#Headers],[Autorisation de sortie]],[1]!Etudiants[#Headers],0),FALSE)="","","x")</f>
        <v/>
      </c>
      <c r="K72" s="11" t="str" cm="1">
        <f t="array" ref="K72">IF(VLOOKUP(Etudiants[[#This Row],[ID réponse]:[ID réponse]],[1]!Etudiants[#Data],MATCH(Etudiants[[#Headers],[Prise de notes]],[1]!Etudiants[#Headers],0),FALSE)="","","x")</f>
        <v/>
      </c>
      <c r="L72" s="11" t="str" cm="1">
        <f t="array" ref="L72">IF(VLOOKUP(Etudiants[[#This Row],[ID réponse]:[ID réponse]],[1]!Etudiants[#Data],MATCH(Etudiants[[#Headers],[Rallonge des prêts en BU]],[1]!Etudiants[#Headers],0),FALSE)="","","x")</f>
        <v/>
      </c>
      <c r="M72" s="11" t="str" cm="1">
        <f t="array" ref="M72">IF(VLOOKUP(Etudiants[[#This Row],[ID réponse]:[ID réponse]],[1]!Etudiants[#Data],MATCH(Etudiants[[#Headers],[Soutien pédagogique]],[1]!Etudiants[#Headers],0),FALSE)="","","x")</f>
        <v/>
      </c>
      <c r="N72" s="11" t="str" cm="1">
        <f t="array" ref="N72">IF(VLOOKUP(Etudiants[[#This Row],[ID réponse]:[ID réponse]],[1]!Etudiants[#Data],MATCH(Etudiants[[#Headers],[Braille]],[1]!Etudiants[#Headers],0),FALSE)="","","x")</f>
        <v/>
      </c>
      <c r="O72" s="11" t="str" cm="1">
        <f t="array" ref="O72">IF(VLOOKUP(Etudiants[[#This Row],[ID réponse]:[ID réponse]],[1]!Etudiants[#Data],MATCH(Etudiants[[#Headers],[LSF/LPC]],[1]!Etudiants[#Headers],0),FALSE)="","","x")</f>
        <v/>
      </c>
      <c r="P72" s="11" t="str" cm="1">
        <f t="array" ref="P72">IF(VLOOKUP(Etudiants[[#This Row],[ID réponse]:[ID réponse]],[1]!Etudiants[#Data],MATCH(Etudiants[[#Headers],[Pas de support audio]],[1]!Etudiants[#Headers],0),FALSE)="","","x")</f>
        <v/>
      </c>
      <c r="Q72" s="11" t="str" cm="1">
        <f t="array" ref="Q72">IF(VLOOKUP(Etudiants[[#This Row],[ID réponse]:[ID réponse]],[1]!Etudiants[#Data],MATCH(Etudiants[[#Headers],[Assice confortable]],[1]!Etudiants[#Headers],0),FALSE)="","","x")</f>
        <v/>
      </c>
      <c r="R72" s="11" t="str" cm="1">
        <f t="array" ref="R72">IF(VLOOKUP(Etudiants[[#This Row],[ID réponse]:[ID réponse]],[1]!Etudiants[#Data],MATCH(Etudiants[[#Headers],[Micro HF]],[1]!Etudiants[#Headers],0),FALSE)="","","x")</f>
        <v/>
      </c>
      <c r="S72" s="11" t="str" cm="1">
        <f t="array" ref="S72">IF(VLOOKUP(Etudiants[[#This Row],[ID réponse]:[ID réponse]],[1]!Etudiants[#Data],MATCH(Etudiants[[#Headers],[Casier]],[1]!Etudiants[#Headers],0),FALSE)="","","x")</f>
        <v/>
      </c>
      <c r="T72" s="11" t="str" cm="1">
        <f t="array" ref="T72">IF(VLOOKUP(Etudiants[[#This Row],[ID réponse]:[ID réponse]],[1]!Etudiants[#Data],MATCH(Etudiants[[#Headers],[Ordinateur]],[1]!Etudiants[#Headers],0),FALSE)="","","x")</f>
        <v/>
      </c>
      <c r="U72" s="11" t="str" cm="1">
        <f t="array" ref="U72">IF(VLOOKUP(Etudiants[[#This Row],[ID réponse]:[ID réponse]],[1]!Etudiants[#Data],MATCH(Etudiants[[#Headers],[Mobilier spécifique : à détailler]],[1]!Etudiants[#Headers],0),FALSE)="","","x")</f>
        <v/>
      </c>
      <c r="V72" s="11" t="str" cm="1">
        <f t="array" ref="V72">IF(VLOOKUP(Etudiants[[#This Row],[ID réponse]:[ID réponse]],[1]!Etudiants[#Data],MATCH(Etudiants[[#Headers],[Logiciel spécifique : à détailler]],[1]!Etudiants[#Headers],0),FALSE)="","","x")</f>
        <v/>
      </c>
      <c r="W72" s="11" t="str" cm="1">
        <f t="array" ref="W72">IF(VLOOKUP(Etudiants[[#This Row],[ID réponse]:[ID réponse]],[1]!Etudiants[#Data],MATCH(Etudiants[[#Headers],[Aide en TP]],[1]!Etudiants[#Headers],0),FALSE)="","","x")</f>
        <v/>
      </c>
      <c r="X72" s="11" t="str" cm="1">
        <f t="array" ref="X72">IF(VLOOKUP(Etudiants[[#This Row],[ID réponse]:[ID réponse]],[1]!Etudiants[#Data],MATCH(Etudiants[[#Headers],[Aménagement de l''EDT]],[1]!Etudiants[#Headers],0),FALSE)="","","x")</f>
        <v/>
      </c>
      <c r="Y72" s="11" t="str" cm="1">
        <f t="array" ref="Y72">IF(VLOOKUP(Etudiants[[#This Row],[ID réponse]:[ID réponse]],[1]!Etudiants[#Data],MATCH(Etudiants[[#Headers],[Sanitaire à proximité]],[1]!Etudiants[#Headers],0),FALSE)="","","x")</f>
        <v/>
      </c>
      <c r="Z72" s="11" t="str" cm="1">
        <f t="array" ref="Z72">IF(VLOOKUP(Etudiants[[#This Row],[ID réponse]:[ID réponse]],[1]!Etudiants[#Data],MATCH(Etudiants[[#Headers],[QCM papier]],[1]!Etudiants[#Headers],0),FALSE)="","","x")</f>
        <v/>
      </c>
      <c r="AA72" s="11" t="str" cm="1">
        <f t="array" ref="AA72">IF(VLOOKUP(Etudiants[[#This Row],[ID réponse]:[ID réponse]],[1]!Etudiants[#Data],MATCH(Etudiants[[#Headers],[Absences eventuelles excusées]],[1]!Etudiants[#Headers],0),FALSE)="","","x")</f>
        <v/>
      </c>
      <c r="AB72" s="11" t="str" cm="1">
        <f t="array" ref="AB72">IF(VLOOKUP(Etudiants[[#This Row],[ID réponse]:[ID réponse]],[1]!Etudiants[#Data],MATCH(Etudiants[[#Headers],[Aménagement de l''année en 2 ans]],[1]!Etudiants[#Headers],0),FALSE)="","","x")</f>
        <v/>
      </c>
      <c r="AC72" s="11" t="str" cm="1">
        <f t="array" ref="AC72">IF(VLOOKUP(Etudiants[[#This Row],[ID réponse]:[ID réponse]],[1]!Etudiants[#Data],MATCH(Etudiants[[#Headers],[Passage des épreuves orales devant l''enseignant uniquement]],[1]!Etudiants[#Headers],0),FALSE)="","","x")</f>
        <v/>
      </c>
      <c r="AD72" s="11" t="str" cm="1">
        <f t="array" ref="AD72">IF(VLOOKUP(Etudiants[[#This Row],[ID réponse]:[ID réponse]],[1]!Etudiants[#Data],MATCH(Etudiants[[#Headers],[Dépénalisation des fautes d''orthographe]],[1]!Etudiants[#Headers],0),FALSE)="","","x")</f>
        <v/>
      </c>
      <c r="AE72" s="11" t="str" cm="1">
        <f t="array" ref="AE72">IF(VLOOKUP(Etudiants[[#This Row],[ID réponse]:[ID réponse]],[1]!Etudiants[#Data],MATCH(Etudiants[[#Headers],[Adaptation des écrits à l''oral]],[1]!Etudiants[#Headers],0),FALSE)="","","x")</f>
        <v/>
      </c>
      <c r="AF72" s="11" t="str" cm="1">
        <f t="array" ref="AF72">IF(VLOOKUP(Etudiants[[#This Row],[ID réponse]:[ID réponse]],[1]!Etudiants[#Data],MATCH(Etudiants[[#Headers],[Adaptation des oraux à l''écrit]],[1]!Etudiants[#Headers],0),FALSE)="","","x")</f>
        <v/>
      </c>
      <c r="AG72" s="11" t="str" cm="1">
        <f t="array" ref="AG72">IF(VLOOKUP(Etudiants[[#This Row],[ID réponse]:[ID réponse]],[1]!Etudiants[#Data],MATCH(Etudiants[[#Headers],[Compensation du temps de sortie]],[1]!Etudiants[#Headers],0),FALSE)="","","x")</f>
        <v/>
      </c>
      <c r="AH72" s="11" t="str" cm="1">
        <f t="array" ref="AH72">IF(VLOOKUP(Etudiants[[#This Row],[ID réponse]:[ID réponse]],[1]!Etudiants[#Data],MATCH(Etudiants[[#Headers],[Temps majoré]],[1]!Etudiants[#Headers],0),FALSE)="","","x")</f>
        <v/>
      </c>
      <c r="AI72" s="11" t="str" cm="1">
        <f t="array" ref="AI72">IF(VLOOKUP(Etudiants[[#This Row],[ID réponse]:[ID réponse]],[1]!Etudiants[#Data],MATCH(Etudiants[[#Headers],[1/4]],[1]!Etudiants[#Headers],0),FALSE)="","","x")</f>
        <v/>
      </c>
      <c r="AJ72" s="11" t="str" cm="1">
        <f t="array" ref="AJ72">IF(VLOOKUP(Etudiants[[#This Row],[ID réponse]:[ID réponse]],[1]!Etudiants[#Data],MATCH(Etudiants[[#Headers],[1/3]],[1]!Etudiants[#Headers],0),FALSE)="","","x")</f>
        <v/>
      </c>
      <c r="AK72" s="11" t="str" cm="1">
        <f t="array" ref="AK72">IF(VLOOKUP(Etudiants[[#This Row],[ID réponse]:[ID réponse]],[1]!Etudiants[#Data],MATCH(Etudiants[[#Headers],[1/2]],[1]!Etudiants[#Headers],0),FALSE)="","","x")</f>
        <v/>
      </c>
      <c r="AL72" s="11" t="str" cm="1">
        <f t="array" ref="AL72">IF(VLOOKUP(Etudiants[[#This Row],[ID réponse]:[ID réponse]],[1]!Etudiants[#Data],MATCH(Etudiants[[#Headers],[Ecrits]],[1]!Etudiants[#Headers],0),FALSE)="","","x")</f>
        <v/>
      </c>
      <c r="AM72" s="11" t="str" cm="1">
        <f t="array" ref="AM72">IF(VLOOKUP(Etudiants[[#This Row],[ID réponse]:[ID réponse]],[1]!Etudiants[#Data],MATCH(Etudiants[[#Headers],[Oraux]],[1]!Etudiants[#Headers],0),FALSE)="","","x")</f>
        <v/>
      </c>
      <c r="AN72" s="11" t="str" cm="1">
        <f t="array" ref="AN72">IF(VLOOKUP(Etudiants[[#This Row],[ID réponse]:[ID réponse]],[1]!Etudiants[#Data],MATCH(Etudiants[[#Headers],[Pratiques]],[1]!Etudiants[#Headers],0),FALSE)="","","x")</f>
        <v/>
      </c>
      <c r="AO72" s="11" t="str" cm="1">
        <f t="array" ref="AO72">IF(VLOOKUP(Etudiants[[#This Row],[ID réponse]:[ID réponse]],[1]!Etudiants[#Data],MATCH(Etudiants[[#Headers],[Préparations écrites des épreves orales]],[1]!Etudiants[#Headers],0),FALSE)="","","x")</f>
        <v/>
      </c>
      <c r="AP72" t="str" cm="1">
        <f t="array" ref="AP7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2" t="str" cm="1">
        <f t="array" ref="AQ7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2" t="str" cm="1">
        <f t="array" ref="AR7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2" t="str" cm="1">
        <f t="array" ref="AS7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2" t="str" cm="1">
        <f t="array" ref="AT7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2" t="str" cm="1">
        <f t="array" ref="AU7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3" spans="1:47" x14ac:dyDescent="0.25">
      <c r="A73" t="str">
        <f>IFERROR([1]!OfficeForms.Table[[#This Row],[Id]],"")</f>
        <v/>
      </c>
      <c r="B73" t="str" cm="1">
        <f t="array" ref="B7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3" t="str" cm="1">
        <f t="array" ref="C7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3" t="str" cm="1">
        <f t="array" ref="D7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3" t="str" cm="1">
        <f t="array" ref="E7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3" s="11" t="str" cm="1">
        <f t="array" ref="F73">IF(VLOOKUP(Etudiants[[#This Row],[ID réponse]:[ID réponse]],[1]!Etudiants[#Data],MATCH(Etudiants[[#Headers],[Aide en BU]],[1]!Etudiants[#Headers],0),FALSE)="","","x")</f>
        <v/>
      </c>
      <c r="G73" s="11" t="str" cm="1">
        <f t="array" ref="G73">IF(VLOOKUP(Etudiants[[#This Row],[ID réponse]:[ID réponse]],[1]!Etudiants[#Data],MATCH(Etudiants[[#Headers],[Tutorat d''intégration]],[1]!Etudiants[#Headers],0),FALSE)="","","x")</f>
        <v/>
      </c>
      <c r="H73" s="11" t="str" cm="1">
        <f t="array" ref="H73">IF(VLOOKUP(Etudiants[[#This Row],[ID réponse]:[ID réponse]],[1]!Etudiants[#Data],MATCH(Etudiants[[#Headers],[Secrétaire d''examens]],[1]!Etudiants[#Headers],0),FALSE)="","","x")</f>
        <v/>
      </c>
      <c r="I73" s="11" t="str" cm="1">
        <f t="array" ref="I73">IF(VLOOKUP(Etudiants[[#This Row],[ID réponse]:[ID réponse]],[1]!Etudiants[#Data],MATCH(Etudiants[[#Headers],[Sujets numériques]],[1]!Etudiants[#Headers],0),FALSE)="","","x")</f>
        <v/>
      </c>
      <c r="J73" s="11" t="str" cm="1">
        <f t="array" ref="J73">IF(VLOOKUP(Etudiants[[#This Row],[ID réponse]:[ID réponse]],[1]!Etudiants[#Data],MATCH(Etudiants[[#Headers],[Autorisation de sortie]],[1]!Etudiants[#Headers],0),FALSE)="","","x")</f>
        <v/>
      </c>
      <c r="K73" s="11" t="str" cm="1">
        <f t="array" ref="K73">IF(VLOOKUP(Etudiants[[#This Row],[ID réponse]:[ID réponse]],[1]!Etudiants[#Data],MATCH(Etudiants[[#Headers],[Prise de notes]],[1]!Etudiants[#Headers],0),FALSE)="","","x")</f>
        <v/>
      </c>
      <c r="L73" s="11" t="str" cm="1">
        <f t="array" ref="L73">IF(VLOOKUP(Etudiants[[#This Row],[ID réponse]:[ID réponse]],[1]!Etudiants[#Data],MATCH(Etudiants[[#Headers],[Rallonge des prêts en BU]],[1]!Etudiants[#Headers],0),FALSE)="","","x")</f>
        <v/>
      </c>
      <c r="M73" s="11" t="str" cm="1">
        <f t="array" ref="M73">IF(VLOOKUP(Etudiants[[#This Row],[ID réponse]:[ID réponse]],[1]!Etudiants[#Data],MATCH(Etudiants[[#Headers],[Soutien pédagogique]],[1]!Etudiants[#Headers],0),FALSE)="","","x")</f>
        <v/>
      </c>
      <c r="N73" s="11" t="str" cm="1">
        <f t="array" ref="N73">IF(VLOOKUP(Etudiants[[#This Row],[ID réponse]:[ID réponse]],[1]!Etudiants[#Data],MATCH(Etudiants[[#Headers],[Braille]],[1]!Etudiants[#Headers],0),FALSE)="","","x")</f>
        <v/>
      </c>
      <c r="O73" s="11" t="str" cm="1">
        <f t="array" ref="O73">IF(VLOOKUP(Etudiants[[#This Row],[ID réponse]:[ID réponse]],[1]!Etudiants[#Data],MATCH(Etudiants[[#Headers],[LSF/LPC]],[1]!Etudiants[#Headers],0),FALSE)="","","x")</f>
        <v/>
      </c>
      <c r="P73" s="11" t="str" cm="1">
        <f t="array" ref="P73">IF(VLOOKUP(Etudiants[[#This Row],[ID réponse]:[ID réponse]],[1]!Etudiants[#Data],MATCH(Etudiants[[#Headers],[Pas de support audio]],[1]!Etudiants[#Headers],0),FALSE)="","","x")</f>
        <v/>
      </c>
      <c r="Q73" s="11" t="str" cm="1">
        <f t="array" ref="Q73">IF(VLOOKUP(Etudiants[[#This Row],[ID réponse]:[ID réponse]],[1]!Etudiants[#Data],MATCH(Etudiants[[#Headers],[Assice confortable]],[1]!Etudiants[#Headers],0),FALSE)="","","x")</f>
        <v/>
      </c>
      <c r="R73" s="11" t="str" cm="1">
        <f t="array" ref="R73">IF(VLOOKUP(Etudiants[[#This Row],[ID réponse]:[ID réponse]],[1]!Etudiants[#Data],MATCH(Etudiants[[#Headers],[Micro HF]],[1]!Etudiants[#Headers],0),FALSE)="","","x")</f>
        <v/>
      </c>
      <c r="S73" s="11" t="str" cm="1">
        <f t="array" ref="S73">IF(VLOOKUP(Etudiants[[#This Row],[ID réponse]:[ID réponse]],[1]!Etudiants[#Data],MATCH(Etudiants[[#Headers],[Casier]],[1]!Etudiants[#Headers],0),FALSE)="","","x")</f>
        <v/>
      </c>
      <c r="T73" s="11" t="str" cm="1">
        <f t="array" ref="T73">IF(VLOOKUP(Etudiants[[#This Row],[ID réponse]:[ID réponse]],[1]!Etudiants[#Data],MATCH(Etudiants[[#Headers],[Ordinateur]],[1]!Etudiants[#Headers],0),FALSE)="","","x")</f>
        <v/>
      </c>
      <c r="U73" s="11" t="str" cm="1">
        <f t="array" ref="U73">IF(VLOOKUP(Etudiants[[#This Row],[ID réponse]:[ID réponse]],[1]!Etudiants[#Data],MATCH(Etudiants[[#Headers],[Mobilier spécifique : à détailler]],[1]!Etudiants[#Headers],0),FALSE)="","","x")</f>
        <v/>
      </c>
      <c r="V73" s="11" t="str" cm="1">
        <f t="array" ref="V73">IF(VLOOKUP(Etudiants[[#This Row],[ID réponse]:[ID réponse]],[1]!Etudiants[#Data],MATCH(Etudiants[[#Headers],[Logiciel spécifique : à détailler]],[1]!Etudiants[#Headers],0),FALSE)="","","x")</f>
        <v/>
      </c>
      <c r="W73" s="11" t="str" cm="1">
        <f t="array" ref="W73">IF(VLOOKUP(Etudiants[[#This Row],[ID réponse]:[ID réponse]],[1]!Etudiants[#Data],MATCH(Etudiants[[#Headers],[Aide en TP]],[1]!Etudiants[#Headers],0),FALSE)="","","x")</f>
        <v/>
      </c>
      <c r="X73" s="11" t="str" cm="1">
        <f t="array" ref="X73">IF(VLOOKUP(Etudiants[[#This Row],[ID réponse]:[ID réponse]],[1]!Etudiants[#Data],MATCH(Etudiants[[#Headers],[Aménagement de l''EDT]],[1]!Etudiants[#Headers],0),FALSE)="","","x")</f>
        <v/>
      </c>
      <c r="Y73" s="11" t="str" cm="1">
        <f t="array" ref="Y73">IF(VLOOKUP(Etudiants[[#This Row],[ID réponse]:[ID réponse]],[1]!Etudiants[#Data],MATCH(Etudiants[[#Headers],[Sanitaire à proximité]],[1]!Etudiants[#Headers],0),FALSE)="","","x")</f>
        <v/>
      </c>
      <c r="Z73" s="11" t="str" cm="1">
        <f t="array" ref="Z73">IF(VLOOKUP(Etudiants[[#This Row],[ID réponse]:[ID réponse]],[1]!Etudiants[#Data],MATCH(Etudiants[[#Headers],[QCM papier]],[1]!Etudiants[#Headers],0),FALSE)="","","x")</f>
        <v/>
      </c>
      <c r="AA73" s="11" t="str" cm="1">
        <f t="array" ref="AA73">IF(VLOOKUP(Etudiants[[#This Row],[ID réponse]:[ID réponse]],[1]!Etudiants[#Data],MATCH(Etudiants[[#Headers],[Absences eventuelles excusées]],[1]!Etudiants[#Headers],0),FALSE)="","","x")</f>
        <v/>
      </c>
      <c r="AB73" s="11" t="str" cm="1">
        <f t="array" ref="AB73">IF(VLOOKUP(Etudiants[[#This Row],[ID réponse]:[ID réponse]],[1]!Etudiants[#Data],MATCH(Etudiants[[#Headers],[Aménagement de l''année en 2 ans]],[1]!Etudiants[#Headers],0),FALSE)="","","x")</f>
        <v/>
      </c>
      <c r="AC73" s="11" t="str" cm="1">
        <f t="array" ref="AC73">IF(VLOOKUP(Etudiants[[#This Row],[ID réponse]:[ID réponse]],[1]!Etudiants[#Data],MATCH(Etudiants[[#Headers],[Passage des épreuves orales devant l''enseignant uniquement]],[1]!Etudiants[#Headers],0),FALSE)="","","x")</f>
        <v/>
      </c>
      <c r="AD73" s="11" t="str" cm="1">
        <f t="array" ref="AD73">IF(VLOOKUP(Etudiants[[#This Row],[ID réponse]:[ID réponse]],[1]!Etudiants[#Data],MATCH(Etudiants[[#Headers],[Dépénalisation des fautes d''orthographe]],[1]!Etudiants[#Headers],0),FALSE)="","","x")</f>
        <v/>
      </c>
      <c r="AE73" s="11" t="str" cm="1">
        <f t="array" ref="AE73">IF(VLOOKUP(Etudiants[[#This Row],[ID réponse]:[ID réponse]],[1]!Etudiants[#Data],MATCH(Etudiants[[#Headers],[Adaptation des écrits à l''oral]],[1]!Etudiants[#Headers],0),FALSE)="","","x")</f>
        <v/>
      </c>
      <c r="AF73" s="11" t="str" cm="1">
        <f t="array" ref="AF73">IF(VLOOKUP(Etudiants[[#This Row],[ID réponse]:[ID réponse]],[1]!Etudiants[#Data],MATCH(Etudiants[[#Headers],[Adaptation des oraux à l''écrit]],[1]!Etudiants[#Headers],0),FALSE)="","","x")</f>
        <v/>
      </c>
      <c r="AG73" s="11" t="str" cm="1">
        <f t="array" ref="AG73">IF(VLOOKUP(Etudiants[[#This Row],[ID réponse]:[ID réponse]],[1]!Etudiants[#Data],MATCH(Etudiants[[#Headers],[Compensation du temps de sortie]],[1]!Etudiants[#Headers],0),FALSE)="","","x")</f>
        <v/>
      </c>
      <c r="AH73" s="11" t="str" cm="1">
        <f t="array" ref="AH73">IF(VLOOKUP(Etudiants[[#This Row],[ID réponse]:[ID réponse]],[1]!Etudiants[#Data],MATCH(Etudiants[[#Headers],[Temps majoré]],[1]!Etudiants[#Headers],0),FALSE)="","","x")</f>
        <v/>
      </c>
      <c r="AI73" s="11" t="str" cm="1">
        <f t="array" ref="AI73">IF(VLOOKUP(Etudiants[[#This Row],[ID réponse]:[ID réponse]],[1]!Etudiants[#Data],MATCH(Etudiants[[#Headers],[1/4]],[1]!Etudiants[#Headers],0),FALSE)="","","x")</f>
        <v/>
      </c>
      <c r="AJ73" s="11" t="str" cm="1">
        <f t="array" ref="AJ73">IF(VLOOKUP(Etudiants[[#This Row],[ID réponse]:[ID réponse]],[1]!Etudiants[#Data],MATCH(Etudiants[[#Headers],[1/3]],[1]!Etudiants[#Headers],0),FALSE)="","","x")</f>
        <v/>
      </c>
      <c r="AK73" s="11" t="str" cm="1">
        <f t="array" ref="AK73">IF(VLOOKUP(Etudiants[[#This Row],[ID réponse]:[ID réponse]],[1]!Etudiants[#Data],MATCH(Etudiants[[#Headers],[1/2]],[1]!Etudiants[#Headers],0),FALSE)="","","x")</f>
        <v/>
      </c>
      <c r="AL73" s="11" t="str" cm="1">
        <f t="array" ref="AL73">IF(VLOOKUP(Etudiants[[#This Row],[ID réponse]:[ID réponse]],[1]!Etudiants[#Data],MATCH(Etudiants[[#Headers],[Ecrits]],[1]!Etudiants[#Headers],0),FALSE)="","","x")</f>
        <v/>
      </c>
      <c r="AM73" s="11" t="str" cm="1">
        <f t="array" ref="AM73">IF(VLOOKUP(Etudiants[[#This Row],[ID réponse]:[ID réponse]],[1]!Etudiants[#Data],MATCH(Etudiants[[#Headers],[Oraux]],[1]!Etudiants[#Headers],0),FALSE)="","","x")</f>
        <v/>
      </c>
      <c r="AN73" s="11" t="str" cm="1">
        <f t="array" ref="AN73">IF(VLOOKUP(Etudiants[[#This Row],[ID réponse]:[ID réponse]],[1]!Etudiants[#Data],MATCH(Etudiants[[#Headers],[Pratiques]],[1]!Etudiants[#Headers],0),FALSE)="","","x")</f>
        <v/>
      </c>
      <c r="AO73" s="11" t="str" cm="1">
        <f t="array" ref="AO73">IF(VLOOKUP(Etudiants[[#This Row],[ID réponse]:[ID réponse]],[1]!Etudiants[#Data],MATCH(Etudiants[[#Headers],[Préparations écrites des épreves orales]],[1]!Etudiants[#Headers],0),FALSE)="","","x")</f>
        <v/>
      </c>
      <c r="AP73" t="str" cm="1">
        <f t="array" ref="AP7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3" t="str" cm="1">
        <f t="array" ref="AQ7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3" t="str" cm="1">
        <f t="array" ref="AR7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3" t="str" cm="1">
        <f t="array" ref="AS7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3" t="str" cm="1">
        <f t="array" ref="AT7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3" t="str" cm="1">
        <f t="array" ref="AU7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4" spans="1:47" x14ac:dyDescent="0.25">
      <c r="A74" t="str">
        <f>IFERROR([1]!OfficeForms.Table[[#This Row],[Id]],"")</f>
        <v/>
      </c>
      <c r="B74" t="str" cm="1">
        <f t="array" ref="B7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4" t="str" cm="1">
        <f t="array" ref="C7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4" t="str" cm="1">
        <f t="array" ref="D7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4" t="str" cm="1">
        <f t="array" ref="E7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4" s="11" t="str" cm="1">
        <f t="array" ref="F74">IF(VLOOKUP(Etudiants[[#This Row],[ID réponse]:[ID réponse]],[1]!Etudiants[#Data],MATCH(Etudiants[[#Headers],[Aide en BU]],[1]!Etudiants[#Headers],0),FALSE)="","","x")</f>
        <v/>
      </c>
      <c r="G74" s="11" t="str" cm="1">
        <f t="array" ref="G74">IF(VLOOKUP(Etudiants[[#This Row],[ID réponse]:[ID réponse]],[1]!Etudiants[#Data],MATCH(Etudiants[[#Headers],[Tutorat d''intégration]],[1]!Etudiants[#Headers],0),FALSE)="","","x")</f>
        <v/>
      </c>
      <c r="H74" s="11" t="str" cm="1">
        <f t="array" ref="H74">IF(VLOOKUP(Etudiants[[#This Row],[ID réponse]:[ID réponse]],[1]!Etudiants[#Data],MATCH(Etudiants[[#Headers],[Secrétaire d''examens]],[1]!Etudiants[#Headers],0),FALSE)="","","x")</f>
        <v/>
      </c>
      <c r="I74" s="11" t="str" cm="1">
        <f t="array" ref="I74">IF(VLOOKUP(Etudiants[[#This Row],[ID réponse]:[ID réponse]],[1]!Etudiants[#Data],MATCH(Etudiants[[#Headers],[Sujets numériques]],[1]!Etudiants[#Headers],0),FALSE)="","","x")</f>
        <v/>
      </c>
      <c r="J74" s="11" t="str" cm="1">
        <f t="array" ref="J74">IF(VLOOKUP(Etudiants[[#This Row],[ID réponse]:[ID réponse]],[1]!Etudiants[#Data],MATCH(Etudiants[[#Headers],[Autorisation de sortie]],[1]!Etudiants[#Headers],0),FALSE)="","","x")</f>
        <v/>
      </c>
      <c r="K74" s="11" t="str" cm="1">
        <f t="array" ref="K74">IF(VLOOKUP(Etudiants[[#This Row],[ID réponse]:[ID réponse]],[1]!Etudiants[#Data],MATCH(Etudiants[[#Headers],[Prise de notes]],[1]!Etudiants[#Headers],0),FALSE)="","","x")</f>
        <v/>
      </c>
      <c r="L74" s="11" t="str" cm="1">
        <f t="array" ref="L74">IF(VLOOKUP(Etudiants[[#This Row],[ID réponse]:[ID réponse]],[1]!Etudiants[#Data],MATCH(Etudiants[[#Headers],[Rallonge des prêts en BU]],[1]!Etudiants[#Headers],0),FALSE)="","","x")</f>
        <v/>
      </c>
      <c r="M74" s="11" t="str" cm="1">
        <f t="array" ref="M74">IF(VLOOKUP(Etudiants[[#This Row],[ID réponse]:[ID réponse]],[1]!Etudiants[#Data],MATCH(Etudiants[[#Headers],[Soutien pédagogique]],[1]!Etudiants[#Headers],0),FALSE)="","","x")</f>
        <v/>
      </c>
      <c r="N74" s="11" t="str" cm="1">
        <f t="array" ref="N74">IF(VLOOKUP(Etudiants[[#This Row],[ID réponse]:[ID réponse]],[1]!Etudiants[#Data],MATCH(Etudiants[[#Headers],[Braille]],[1]!Etudiants[#Headers],0),FALSE)="","","x")</f>
        <v/>
      </c>
      <c r="O74" s="11" t="str" cm="1">
        <f t="array" ref="O74">IF(VLOOKUP(Etudiants[[#This Row],[ID réponse]:[ID réponse]],[1]!Etudiants[#Data],MATCH(Etudiants[[#Headers],[LSF/LPC]],[1]!Etudiants[#Headers],0),FALSE)="","","x")</f>
        <v/>
      </c>
      <c r="P74" s="11" t="str" cm="1">
        <f t="array" ref="P74">IF(VLOOKUP(Etudiants[[#This Row],[ID réponse]:[ID réponse]],[1]!Etudiants[#Data],MATCH(Etudiants[[#Headers],[Pas de support audio]],[1]!Etudiants[#Headers],0),FALSE)="","","x")</f>
        <v/>
      </c>
      <c r="Q74" s="11" t="str" cm="1">
        <f t="array" ref="Q74">IF(VLOOKUP(Etudiants[[#This Row],[ID réponse]:[ID réponse]],[1]!Etudiants[#Data],MATCH(Etudiants[[#Headers],[Assice confortable]],[1]!Etudiants[#Headers],0),FALSE)="","","x")</f>
        <v/>
      </c>
      <c r="R74" s="11" t="str" cm="1">
        <f t="array" ref="R74">IF(VLOOKUP(Etudiants[[#This Row],[ID réponse]:[ID réponse]],[1]!Etudiants[#Data],MATCH(Etudiants[[#Headers],[Micro HF]],[1]!Etudiants[#Headers],0),FALSE)="","","x")</f>
        <v/>
      </c>
      <c r="S74" s="11" t="str" cm="1">
        <f t="array" ref="S74">IF(VLOOKUP(Etudiants[[#This Row],[ID réponse]:[ID réponse]],[1]!Etudiants[#Data],MATCH(Etudiants[[#Headers],[Casier]],[1]!Etudiants[#Headers],0),FALSE)="","","x")</f>
        <v/>
      </c>
      <c r="T74" s="11" t="str" cm="1">
        <f t="array" ref="T74">IF(VLOOKUP(Etudiants[[#This Row],[ID réponse]:[ID réponse]],[1]!Etudiants[#Data],MATCH(Etudiants[[#Headers],[Ordinateur]],[1]!Etudiants[#Headers],0),FALSE)="","","x")</f>
        <v/>
      </c>
      <c r="U74" s="11" t="str" cm="1">
        <f t="array" ref="U74">IF(VLOOKUP(Etudiants[[#This Row],[ID réponse]:[ID réponse]],[1]!Etudiants[#Data],MATCH(Etudiants[[#Headers],[Mobilier spécifique : à détailler]],[1]!Etudiants[#Headers],0),FALSE)="","","x")</f>
        <v/>
      </c>
      <c r="V74" s="11" t="str" cm="1">
        <f t="array" ref="V74">IF(VLOOKUP(Etudiants[[#This Row],[ID réponse]:[ID réponse]],[1]!Etudiants[#Data],MATCH(Etudiants[[#Headers],[Logiciel spécifique : à détailler]],[1]!Etudiants[#Headers],0),FALSE)="","","x")</f>
        <v/>
      </c>
      <c r="W74" s="11" t="str" cm="1">
        <f t="array" ref="W74">IF(VLOOKUP(Etudiants[[#This Row],[ID réponse]:[ID réponse]],[1]!Etudiants[#Data],MATCH(Etudiants[[#Headers],[Aide en TP]],[1]!Etudiants[#Headers],0),FALSE)="","","x")</f>
        <v/>
      </c>
      <c r="X74" s="11" t="str" cm="1">
        <f t="array" ref="X74">IF(VLOOKUP(Etudiants[[#This Row],[ID réponse]:[ID réponse]],[1]!Etudiants[#Data],MATCH(Etudiants[[#Headers],[Aménagement de l''EDT]],[1]!Etudiants[#Headers],0),FALSE)="","","x")</f>
        <v/>
      </c>
      <c r="Y74" s="11" t="str" cm="1">
        <f t="array" ref="Y74">IF(VLOOKUP(Etudiants[[#This Row],[ID réponse]:[ID réponse]],[1]!Etudiants[#Data],MATCH(Etudiants[[#Headers],[Sanitaire à proximité]],[1]!Etudiants[#Headers],0),FALSE)="","","x")</f>
        <v/>
      </c>
      <c r="Z74" s="11" t="str" cm="1">
        <f t="array" ref="Z74">IF(VLOOKUP(Etudiants[[#This Row],[ID réponse]:[ID réponse]],[1]!Etudiants[#Data],MATCH(Etudiants[[#Headers],[QCM papier]],[1]!Etudiants[#Headers],0),FALSE)="","","x")</f>
        <v/>
      </c>
      <c r="AA74" s="11" t="str" cm="1">
        <f t="array" ref="AA74">IF(VLOOKUP(Etudiants[[#This Row],[ID réponse]:[ID réponse]],[1]!Etudiants[#Data],MATCH(Etudiants[[#Headers],[Absences eventuelles excusées]],[1]!Etudiants[#Headers],0),FALSE)="","","x")</f>
        <v/>
      </c>
      <c r="AB74" s="11" t="str" cm="1">
        <f t="array" ref="AB74">IF(VLOOKUP(Etudiants[[#This Row],[ID réponse]:[ID réponse]],[1]!Etudiants[#Data],MATCH(Etudiants[[#Headers],[Aménagement de l''année en 2 ans]],[1]!Etudiants[#Headers],0),FALSE)="","","x")</f>
        <v/>
      </c>
      <c r="AC74" s="11" t="str" cm="1">
        <f t="array" ref="AC74">IF(VLOOKUP(Etudiants[[#This Row],[ID réponse]:[ID réponse]],[1]!Etudiants[#Data],MATCH(Etudiants[[#Headers],[Passage des épreuves orales devant l''enseignant uniquement]],[1]!Etudiants[#Headers],0),FALSE)="","","x")</f>
        <v/>
      </c>
      <c r="AD74" s="11" t="str" cm="1">
        <f t="array" ref="AD74">IF(VLOOKUP(Etudiants[[#This Row],[ID réponse]:[ID réponse]],[1]!Etudiants[#Data],MATCH(Etudiants[[#Headers],[Dépénalisation des fautes d''orthographe]],[1]!Etudiants[#Headers],0),FALSE)="","","x")</f>
        <v/>
      </c>
      <c r="AE74" s="11" t="str" cm="1">
        <f t="array" ref="AE74">IF(VLOOKUP(Etudiants[[#This Row],[ID réponse]:[ID réponse]],[1]!Etudiants[#Data],MATCH(Etudiants[[#Headers],[Adaptation des écrits à l''oral]],[1]!Etudiants[#Headers],0),FALSE)="","","x")</f>
        <v/>
      </c>
      <c r="AF74" s="11" t="str" cm="1">
        <f t="array" ref="AF74">IF(VLOOKUP(Etudiants[[#This Row],[ID réponse]:[ID réponse]],[1]!Etudiants[#Data],MATCH(Etudiants[[#Headers],[Adaptation des oraux à l''écrit]],[1]!Etudiants[#Headers],0),FALSE)="","","x")</f>
        <v/>
      </c>
      <c r="AG74" s="11" t="str" cm="1">
        <f t="array" ref="AG74">IF(VLOOKUP(Etudiants[[#This Row],[ID réponse]:[ID réponse]],[1]!Etudiants[#Data],MATCH(Etudiants[[#Headers],[Compensation du temps de sortie]],[1]!Etudiants[#Headers],0),FALSE)="","","x")</f>
        <v/>
      </c>
      <c r="AH74" s="11" t="str" cm="1">
        <f t="array" ref="AH74">IF(VLOOKUP(Etudiants[[#This Row],[ID réponse]:[ID réponse]],[1]!Etudiants[#Data],MATCH(Etudiants[[#Headers],[Temps majoré]],[1]!Etudiants[#Headers],0),FALSE)="","","x")</f>
        <v/>
      </c>
      <c r="AI74" s="11" t="str" cm="1">
        <f t="array" ref="AI74">IF(VLOOKUP(Etudiants[[#This Row],[ID réponse]:[ID réponse]],[1]!Etudiants[#Data],MATCH(Etudiants[[#Headers],[1/4]],[1]!Etudiants[#Headers],0),FALSE)="","","x")</f>
        <v/>
      </c>
      <c r="AJ74" s="11" t="str" cm="1">
        <f t="array" ref="AJ74">IF(VLOOKUP(Etudiants[[#This Row],[ID réponse]:[ID réponse]],[1]!Etudiants[#Data],MATCH(Etudiants[[#Headers],[1/3]],[1]!Etudiants[#Headers],0),FALSE)="","","x")</f>
        <v/>
      </c>
      <c r="AK74" s="11" t="str" cm="1">
        <f t="array" ref="AK74">IF(VLOOKUP(Etudiants[[#This Row],[ID réponse]:[ID réponse]],[1]!Etudiants[#Data],MATCH(Etudiants[[#Headers],[1/2]],[1]!Etudiants[#Headers],0),FALSE)="","","x")</f>
        <v/>
      </c>
      <c r="AL74" s="11" t="str" cm="1">
        <f t="array" ref="AL74">IF(VLOOKUP(Etudiants[[#This Row],[ID réponse]:[ID réponse]],[1]!Etudiants[#Data],MATCH(Etudiants[[#Headers],[Ecrits]],[1]!Etudiants[#Headers],0),FALSE)="","","x")</f>
        <v/>
      </c>
      <c r="AM74" s="11" t="str" cm="1">
        <f t="array" ref="AM74">IF(VLOOKUP(Etudiants[[#This Row],[ID réponse]:[ID réponse]],[1]!Etudiants[#Data],MATCH(Etudiants[[#Headers],[Oraux]],[1]!Etudiants[#Headers],0),FALSE)="","","x")</f>
        <v/>
      </c>
      <c r="AN74" s="11" t="str" cm="1">
        <f t="array" ref="AN74">IF(VLOOKUP(Etudiants[[#This Row],[ID réponse]:[ID réponse]],[1]!Etudiants[#Data],MATCH(Etudiants[[#Headers],[Pratiques]],[1]!Etudiants[#Headers],0),FALSE)="","","x")</f>
        <v/>
      </c>
      <c r="AO74" s="11" t="str" cm="1">
        <f t="array" ref="AO74">IF(VLOOKUP(Etudiants[[#This Row],[ID réponse]:[ID réponse]],[1]!Etudiants[#Data],MATCH(Etudiants[[#Headers],[Préparations écrites des épreves orales]],[1]!Etudiants[#Headers],0),FALSE)="","","x")</f>
        <v/>
      </c>
      <c r="AP74" t="str" cm="1">
        <f t="array" ref="AP7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4" t="str" cm="1">
        <f t="array" ref="AQ7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4" t="str" cm="1">
        <f t="array" ref="AR7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4" t="str" cm="1">
        <f t="array" ref="AS7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4" t="str" cm="1">
        <f t="array" ref="AT7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4" t="str" cm="1">
        <f t="array" ref="AU7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5" spans="1:47" x14ac:dyDescent="0.25">
      <c r="A75" t="str">
        <f>IFERROR([1]!OfficeForms.Table[[#This Row],[Id]],"")</f>
        <v/>
      </c>
      <c r="B75" t="str" cm="1">
        <f t="array" ref="B7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5" t="str" cm="1">
        <f t="array" ref="C7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5" t="str" cm="1">
        <f t="array" ref="D7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5" t="str" cm="1">
        <f t="array" ref="E7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5" s="11" t="str" cm="1">
        <f t="array" ref="F75">IF(VLOOKUP(Etudiants[[#This Row],[ID réponse]:[ID réponse]],[1]!Etudiants[#Data],MATCH(Etudiants[[#Headers],[Aide en BU]],[1]!Etudiants[#Headers],0),FALSE)="","","x")</f>
        <v/>
      </c>
      <c r="G75" s="11" t="str" cm="1">
        <f t="array" ref="G75">IF(VLOOKUP(Etudiants[[#This Row],[ID réponse]:[ID réponse]],[1]!Etudiants[#Data],MATCH(Etudiants[[#Headers],[Tutorat d''intégration]],[1]!Etudiants[#Headers],0),FALSE)="","","x")</f>
        <v/>
      </c>
      <c r="H75" s="11" t="str" cm="1">
        <f t="array" ref="H75">IF(VLOOKUP(Etudiants[[#This Row],[ID réponse]:[ID réponse]],[1]!Etudiants[#Data],MATCH(Etudiants[[#Headers],[Secrétaire d''examens]],[1]!Etudiants[#Headers],0),FALSE)="","","x")</f>
        <v/>
      </c>
      <c r="I75" s="11" t="str" cm="1">
        <f t="array" ref="I75">IF(VLOOKUP(Etudiants[[#This Row],[ID réponse]:[ID réponse]],[1]!Etudiants[#Data],MATCH(Etudiants[[#Headers],[Sujets numériques]],[1]!Etudiants[#Headers],0),FALSE)="","","x")</f>
        <v/>
      </c>
      <c r="J75" s="11" t="str" cm="1">
        <f t="array" ref="J75">IF(VLOOKUP(Etudiants[[#This Row],[ID réponse]:[ID réponse]],[1]!Etudiants[#Data],MATCH(Etudiants[[#Headers],[Autorisation de sortie]],[1]!Etudiants[#Headers],0),FALSE)="","","x")</f>
        <v/>
      </c>
      <c r="K75" s="11" t="str" cm="1">
        <f t="array" ref="K75">IF(VLOOKUP(Etudiants[[#This Row],[ID réponse]:[ID réponse]],[1]!Etudiants[#Data],MATCH(Etudiants[[#Headers],[Prise de notes]],[1]!Etudiants[#Headers],0),FALSE)="","","x")</f>
        <v/>
      </c>
      <c r="L75" s="11" t="str" cm="1">
        <f t="array" ref="L75">IF(VLOOKUP(Etudiants[[#This Row],[ID réponse]:[ID réponse]],[1]!Etudiants[#Data],MATCH(Etudiants[[#Headers],[Rallonge des prêts en BU]],[1]!Etudiants[#Headers],0),FALSE)="","","x")</f>
        <v/>
      </c>
      <c r="M75" s="11" t="str" cm="1">
        <f t="array" ref="M75">IF(VLOOKUP(Etudiants[[#This Row],[ID réponse]:[ID réponse]],[1]!Etudiants[#Data],MATCH(Etudiants[[#Headers],[Soutien pédagogique]],[1]!Etudiants[#Headers],0),FALSE)="","","x")</f>
        <v/>
      </c>
      <c r="N75" s="11" t="str" cm="1">
        <f t="array" ref="N75">IF(VLOOKUP(Etudiants[[#This Row],[ID réponse]:[ID réponse]],[1]!Etudiants[#Data],MATCH(Etudiants[[#Headers],[Braille]],[1]!Etudiants[#Headers],0),FALSE)="","","x")</f>
        <v/>
      </c>
      <c r="O75" s="11" t="str" cm="1">
        <f t="array" ref="O75">IF(VLOOKUP(Etudiants[[#This Row],[ID réponse]:[ID réponse]],[1]!Etudiants[#Data],MATCH(Etudiants[[#Headers],[LSF/LPC]],[1]!Etudiants[#Headers],0),FALSE)="","","x")</f>
        <v/>
      </c>
      <c r="P75" s="11" t="str" cm="1">
        <f t="array" ref="P75">IF(VLOOKUP(Etudiants[[#This Row],[ID réponse]:[ID réponse]],[1]!Etudiants[#Data],MATCH(Etudiants[[#Headers],[Pas de support audio]],[1]!Etudiants[#Headers],0),FALSE)="","","x")</f>
        <v/>
      </c>
      <c r="Q75" s="11" t="str" cm="1">
        <f t="array" ref="Q75">IF(VLOOKUP(Etudiants[[#This Row],[ID réponse]:[ID réponse]],[1]!Etudiants[#Data],MATCH(Etudiants[[#Headers],[Assice confortable]],[1]!Etudiants[#Headers],0),FALSE)="","","x")</f>
        <v/>
      </c>
      <c r="R75" s="11" t="str" cm="1">
        <f t="array" ref="R75">IF(VLOOKUP(Etudiants[[#This Row],[ID réponse]:[ID réponse]],[1]!Etudiants[#Data],MATCH(Etudiants[[#Headers],[Micro HF]],[1]!Etudiants[#Headers],0),FALSE)="","","x")</f>
        <v/>
      </c>
      <c r="S75" s="11" t="str" cm="1">
        <f t="array" ref="S75">IF(VLOOKUP(Etudiants[[#This Row],[ID réponse]:[ID réponse]],[1]!Etudiants[#Data],MATCH(Etudiants[[#Headers],[Casier]],[1]!Etudiants[#Headers],0),FALSE)="","","x")</f>
        <v/>
      </c>
      <c r="T75" s="11" t="str" cm="1">
        <f t="array" ref="T75">IF(VLOOKUP(Etudiants[[#This Row],[ID réponse]:[ID réponse]],[1]!Etudiants[#Data],MATCH(Etudiants[[#Headers],[Ordinateur]],[1]!Etudiants[#Headers],0),FALSE)="","","x")</f>
        <v/>
      </c>
      <c r="U75" s="11" t="str" cm="1">
        <f t="array" ref="U75">IF(VLOOKUP(Etudiants[[#This Row],[ID réponse]:[ID réponse]],[1]!Etudiants[#Data],MATCH(Etudiants[[#Headers],[Mobilier spécifique : à détailler]],[1]!Etudiants[#Headers],0),FALSE)="","","x")</f>
        <v/>
      </c>
      <c r="V75" s="11" t="str" cm="1">
        <f t="array" ref="V75">IF(VLOOKUP(Etudiants[[#This Row],[ID réponse]:[ID réponse]],[1]!Etudiants[#Data],MATCH(Etudiants[[#Headers],[Logiciel spécifique : à détailler]],[1]!Etudiants[#Headers],0),FALSE)="","","x")</f>
        <v/>
      </c>
      <c r="W75" s="11" t="str" cm="1">
        <f t="array" ref="W75">IF(VLOOKUP(Etudiants[[#This Row],[ID réponse]:[ID réponse]],[1]!Etudiants[#Data],MATCH(Etudiants[[#Headers],[Aide en TP]],[1]!Etudiants[#Headers],0),FALSE)="","","x")</f>
        <v/>
      </c>
      <c r="X75" s="11" t="str" cm="1">
        <f t="array" ref="X75">IF(VLOOKUP(Etudiants[[#This Row],[ID réponse]:[ID réponse]],[1]!Etudiants[#Data],MATCH(Etudiants[[#Headers],[Aménagement de l''EDT]],[1]!Etudiants[#Headers],0),FALSE)="","","x")</f>
        <v/>
      </c>
      <c r="Y75" s="11" t="str" cm="1">
        <f t="array" ref="Y75">IF(VLOOKUP(Etudiants[[#This Row],[ID réponse]:[ID réponse]],[1]!Etudiants[#Data],MATCH(Etudiants[[#Headers],[Sanitaire à proximité]],[1]!Etudiants[#Headers],0),FALSE)="","","x")</f>
        <v/>
      </c>
      <c r="Z75" s="11" t="str" cm="1">
        <f t="array" ref="Z75">IF(VLOOKUP(Etudiants[[#This Row],[ID réponse]:[ID réponse]],[1]!Etudiants[#Data],MATCH(Etudiants[[#Headers],[QCM papier]],[1]!Etudiants[#Headers],0),FALSE)="","","x")</f>
        <v/>
      </c>
      <c r="AA75" s="11" t="str" cm="1">
        <f t="array" ref="AA75">IF(VLOOKUP(Etudiants[[#This Row],[ID réponse]:[ID réponse]],[1]!Etudiants[#Data],MATCH(Etudiants[[#Headers],[Absences eventuelles excusées]],[1]!Etudiants[#Headers],0),FALSE)="","","x")</f>
        <v/>
      </c>
      <c r="AB75" s="11" t="str" cm="1">
        <f t="array" ref="AB75">IF(VLOOKUP(Etudiants[[#This Row],[ID réponse]:[ID réponse]],[1]!Etudiants[#Data],MATCH(Etudiants[[#Headers],[Aménagement de l''année en 2 ans]],[1]!Etudiants[#Headers],0),FALSE)="","","x")</f>
        <v/>
      </c>
      <c r="AC75" s="11" t="str" cm="1">
        <f t="array" ref="AC75">IF(VLOOKUP(Etudiants[[#This Row],[ID réponse]:[ID réponse]],[1]!Etudiants[#Data],MATCH(Etudiants[[#Headers],[Passage des épreuves orales devant l''enseignant uniquement]],[1]!Etudiants[#Headers],0),FALSE)="","","x")</f>
        <v/>
      </c>
      <c r="AD75" s="11" t="str" cm="1">
        <f t="array" ref="AD75">IF(VLOOKUP(Etudiants[[#This Row],[ID réponse]:[ID réponse]],[1]!Etudiants[#Data],MATCH(Etudiants[[#Headers],[Dépénalisation des fautes d''orthographe]],[1]!Etudiants[#Headers],0),FALSE)="","","x")</f>
        <v/>
      </c>
      <c r="AE75" s="11" t="str" cm="1">
        <f t="array" ref="AE75">IF(VLOOKUP(Etudiants[[#This Row],[ID réponse]:[ID réponse]],[1]!Etudiants[#Data],MATCH(Etudiants[[#Headers],[Adaptation des écrits à l''oral]],[1]!Etudiants[#Headers],0),FALSE)="","","x")</f>
        <v/>
      </c>
      <c r="AF75" s="11" t="str" cm="1">
        <f t="array" ref="AF75">IF(VLOOKUP(Etudiants[[#This Row],[ID réponse]:[ID réponse]],[1]!Etudiants[#Data],MATCH(Etudiants[[#Headers],[Adaptation des oraux à l''écrit]],[1]!Etudiants[#Headers],0),FALSE)="","","x")</f>
        <v/>
      </c>
      <c r="AG75" s="11" t="str" cm="1">
        <f t="array" ref="AG75">IF(VLOOKUP(Etudiants[[#This Row],[ID réponse]:[ID réponse]],[1]!Etudiants[#Data],MATCH(Etudiants[[#Headers],[Compensation du temps de sortie]],[1]!Etudiants[#Headers],0),FALSE)="","","x")</f>
        <v/>
      </c>
      <c r="AH75" s="11" t="str" cm="1">
        <f t="array" ref="AH75">IF(VLOOKUP(Etudiants[[#This Row],[ID réponse]:[ID réponse]],[1]!Etudiants[#Data],MATCH(Etudiants[[#Headers],[Temps majoré]],[1]!Etudiants[#Headers],0),FALSE)="","","x")</f>
        <v/>
      </c>
      <c r="AI75" s="11" t="str" cm="1">
        <f t="array" ref="AI75">IF(VLOOKUP(Etudiants[[#This Row],[ID réponse]:[ID réponse]],[1]!Etudiants[#Data],MATCH(Etudiants[[#Headers],[1/4]],[1]!Etudiants[#Headers],0),FALSE)="","","x")</f>
        <v/>
      </c>
      <c r="AJ75" s="11" t="str" cm="1">
        <f t="array" ref="AJ75">IF(VLOOKUP(Etudiants[[#This Row],[ID réponse]:[ID réponse]],[1]!Etudiants[#Data],MATCH(Etudiants[[#Headers],[1/3]],[1]!Etudiants[#Headers],0),FALSE)="","","x")</f>
        <v/>
      </c>
      <c r="AK75" s="11" t="str" cm="1">
        <f t="array" ref="AK75">IF(VLOOKUP(Etudiants[[#This Row],[ID réponse]:[ID réponse]],[1]!Etudiants[#Data],MATCH(Etudiants[[#Headers],[1/2]],[1]!Etudiants[#Headers],0),FALSE)="","","x")</f>
        <v/>
      </c>
      <c r="AL75" s="11" t="str" cm="1">
        <f t="array" ref="AL75">IF(VLOOKUP(Etudiants[[#This Row],[ID réponse]:[ID réponse]],[1]!Etudiants[#Data],MATCH(Etudiants[[#Headers],[Ecrits]],[1]!Etudiants[#Headers],0),FALSE)="","","x")</f>
        <v/>
      </c>
      <c r="AM75" s="11" t="str" cm="1">
        <f t="array" ref="AM75">IF(VLOOKUP(Etudiants[[#This Row],[ID réponse]:[ID réponse]],[1]!Etudiants[#Data],MATCH(Etudiants[[#Headers],[Oraux]],[1]!Etudiants[#Headers],0),FALSE)="","","x")</f>
        <v/>
      </c>
      <c r="AN75" s="11" t="str" cm="1">
        <f t="array" ref="AN75">IF(VLOOKUP(Etudiants[[#This Row],[ID réponse]:[ID réponse]],[1]!Etudiants[#Data],MATCH(Etudiants[[#Headers],[Pratiques]],[1]!Etudiants[#Headers],0),FALSE)="","","x")</f>
        <v/>
      </c>
      <c r="AO75" s="11" t="str" cm="1">
        <f t="array" ref="AO75">IF(VLOOKUP(Etudiants[[#This Row],[ID réponse]:[ID réponse]],[1]!Etudiants[#Data],MATCH(Etudiants[[#Headers],[Préparations écrites des épreves orales]],[1]!Etudiants[#Headers],0),FALSE)="","","x")</f>
        <v/>
      </c>
      <c r="AP75" t="str" cm="1">
        <f t="array" ref="AP7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5" t="str" cm="1">
        <f t="array" ref="AQ7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5" t="str" cm="1">
        <f t="array" ref="AR7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5" t="str" cm="1">
        <f t="array" ref="AS7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5" t="str" cm="1">
        <f t="array" ref="AT7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5" t="str" cm="1">
        <f t="array" ref="AU7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6" spans="1:47" x14ac:dyDescent="0.25">
      <c r="A76" t="str">
        <f>IFERROR([1]!OfficeForms.Table[[#This Row],[Id]],"")</f>
        <v/>
      </c>
      <c r="B76" t="str" cm="1">
        <f t="array" ref="B7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6" t="str" cm="1">
        <f t="array" ref="C7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6" t="str" cm="1">
        <f t="array" ref="D7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6" t="str" cm="1">
        <f t="array" ref="E7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6" s="11" t="str" cm="1">
        <f t="array" ref="F76">IF(VLOOKUP(Etudiants[[#This Row],[ID réponse]:[ID réponse]],[1]!Etudiants[#Data],MATCH(Etudiants[[#Headers],[Aide en BU]],[1]!Etudiants[#Headers],0),FALSE)="","","x")</f>
        <v/>
      </c>
      <c r="G76" s="11" t="str" cm="1">
        <f t="array" ref="G76">IF(VLOOKUP(Etudiants[[#This Row],[ID réponse]:[ID réponse]],[1]!Etudiants[#Data],MATCH(Etudiants[[#Headers],[Tutorat d''intégration]],[1]!Etudiants[#Headers],0),FALSE)="","","x")</f>
        <v/>
      </c>
      <c r="H76" s="11" t="str" cm="1">
        <f t="array" ref="H76">IF(VLOOKUP(Etudiants[[#This Row],[ID réponse]:[ID réponse]],[1]!Etudiants[#Data],MATCH(Etudiants[[#Headers],[Secrétaire d''examens]],[1]!Etudiants[#Headers],0),FALSE)="","","x")</f>
        <v/>
      </c>
      <c r="I76" s="11" t="str" cm="1">
        <f t="array" ref="I76">IF(VLOOKUP(Etudiants[[#This Row],[ID réponse]:[ID réponse]],[1]!Etudiants[#Data],MATCH(Etudiants[[#Headers],[Sujets numériques]],[1]!Etudiants[#Headers],0),FALSE)="","","x")</f>
        <v/>
      </c>
      <c r="J76" s="11" t="str" cm="1">
        <f t="array" ref="J76">IF(VLOOKUP(Etudiants[[#This Row],[ID réponse]:[ID réponse]],[1]!Etudiants[#Data],MATCH(Etudiants[[#Headers],[Autorisation de sortie]],[1]!Etudiants[#Headers],0),FALSE)="","","x")</f>
        <v/>
      </c>
      <c r="K76" s="11" t="str" cm="1">
        <f t="array" ref="K76">IF(VLOOKUP(Etudiants[[#This Row],[ID réponse]:[ID réponse]],[1]!Etudiants[#Data],MATCH(Etudiants[[#Headers],[Prise de notes]],[1]!Etudiants[#Headers],0),FALSE)="","","x")</f>
        <v/>
      </c>
      <c r="L76" s="11" t="str" cm="1">
        <f t="array" ref="L76">IF(VLOOKUP(Etudiants[[#This Row],[ID réponse]:[ID réponse]],[1]!Etudiants[#Data],MATCH(Etudiants[[#Headers],[Rallonge des prêts en BU]],[1]!Etudiants[#Headers],0),FALSE)="","","x")</f>
        <v/>
      </c>
      <c r="M76" s="11" t="str" cm="1">
        <f t="array" ref="M76">IF(VLOOKUP(Etudiants[[#This Row],[ID réponse]:[ID réponse]],[1]!Etudiants[#Data],MATCH(Etudiants[[#Headers],[Soutien pédagogique]],[1]!Etudiants[#Headers],0),FALSE)="","","x")</f>
        <v/>
      </c>
      <c r="N76" s="11" t="str" cm="1">
        <f t="array" ref="N76">IF(VLOOKUP(Etudiants[[#This Row],[ID réponse]:[ID réponse]],[1]!Etudiants[#Data],MATCH(Etudiants[[#Headers],[Braille]],[1]!Etudiants[#Headers],0),FALSE)="","","x")</f>
        <v/>
      </c>
      <c r="O76" s="11" t="str" cm="1">
        <f t="array" ref="O76">IF(VLOOKUP(Etudiants[[#This Row],[ID réponse]:[ID réponse]],[1]!Etudiants[#Data],MATCH(Etudiants[[#Headers],[LSF/LPC]],[1]!Etudiants[#Headers],0),FALSE)="","","x")</f>
        <v/>
      </c>
      <c r="P76" s="11" t="str" cm="1">
        <f t="array" ref="P76">IF(VLOOKUP(Etudiants[[#This Row],[ID réponse]:[ID réponse]],[1]!Etudiants[#Data],MATCH(Etudiants[[#Headers],[Pas de support audio]],[1]!Etudiants[#Headers],0),FALSE)="","","x")</f>
        <v/>
      </c>
      <c r="Q76" s="11" t="str" cm="1">
        <f t="array" ref="Q76">IF(VLOOKUP(Etudiants[[#This Row],[ID réponse]:[ID réponse]],[1]!Etudiants[#Data],MATCH(Etudiants[[#Headers],[Assice confortable]],[1]!Etudiants[#Headers],0),FALSE)="","","x")</f>
        <v/>
      </c>
      <c r="R76" s="11" t="str" cm="1">
        <f t="array" ref="R76">IF(VLOOKUP(Etudiants[[#This Row],[ID réponse]:[ID réponse]],[1]!Etudiants[#Data],MATCH(Etudiants[[#Headers],[Micro HF]],[1]!Etudiants[#Headers],0),FALSE)="","","x")</f>
        <v/>
      </c>
      <c r="S76" s="11" t="str" cm="1">
        <f t="array" ref="S76">IF(VLOOKUP(Etudiants[[#This Row],[ID réponse]:[ID réponse]],[1]!Etudiants[#Data],MATCH(Etudiants[[#Headers],[Casier]],[1]!Etudiants[#Headers],0),FALSE)="","","x")</f>
        <v/>
      </c>
      <c r="T76" s="11" t="str" cm="1">
        <f t="array" ref="T76">IF(VLOOKUP(Etudiants[[#This Row],[ID réponse]:[ID réponse]],[1]!Etudiants[#Data],MATCH(Etudiants[[#Headers],[Ordinateur]],[1]!Etudiants[#Headers],0),FALSE)="","","x")</f>
        <v/>
      </c>
      <c r="U76" s="11" t="str" cm="1">
        <f t="array" ref="U76">IF(VLOOKUP(Etudiants[[#This Row],[ID réponse]:[ID réponse]],[1]!Etudiants[#Data],MATCH(Etudiants[[#Headers],[Mobilier spécifique : à détailler]],[1]!Etudiants[#Headers],0),FALSE)="","","x")</f>
        <v/>
      </c>
      <c r="V76" s="11" t="str" cm="1">
        <f t="array" ref="V76">IF(VLOOKUP(Etudiants[[#This Row],[ID réponse]:[ID réponse]],[1]!Etudiants[#Data],MATCH(Etudiants[[#Headers],[Logiciel spécifique : à détailler]],[1]!Etudiants[#Headers],0),FALSE)="","","x")</f>
        <v/>
      </c>
      <c r="W76" s="11" t="str" cm="1">
        <f t="array" ref="W76">IF(VLOOKUP(Etudiants[[#This Row],[ID réponse]:[ID réponse]],[1]!Etudiants[#Data],MATCH(Etudiants[[#Headers],[Aide en TP]],[1]!Etudiants[#Headers],0),FALSE)="","","x")</f>
        <v/>
      </c>
      <c r="X76" s="11" t="str" cm="1">
        <f t="array" ref="X76">IF(VLOOKUP(Etudiants[[#This Row],[ID réponse]:[ID réponse]],[1]!Etudiants[#Data],MATCH(Etudiants[[#Headers],[Aménagement de l''EDT]],[1]!Etudiants[#Headers],0),FALSE)="","","x")</f>
        <v/>
      </c>
      <c r="Y76" s="11" t="str" cm="1">
        <f t="array" ref="Y76">IF(VLOOKUP(Etudiants[[#This Row],[ID réponse]:[ID réponse]],[1]!Etudiants[#Data],MATCH(Etudiants[[#Headers],[Sanitaire à proximité]],[1]!Etudiants[#Headers],0),FALSE)="","","x")</f>
        <v/>
      </c>
      <c r="Z76" s="11" t="str" cm="1">
        <f t="array" ref="Z76">IF(VLOOKUP(Etudiants[[#This Row],[ID réponse]:[ID réponse]],[1]!Etudiants[#Data],MATCH(Etudiants[[#Headers],[QCM papier]],[1]!Etudiants[#Headers],0),FALSE)="","","x")</f>
        <v/>
      </c>
      <c r="AA76" s="11" t="str" cm="1">
        <f t="array" ref="AA76">IF(VLOOKUP(Etudiants[[#This Row],[ID réponse]:[ID réponse]],[1]!Etudiants[#Data],MATCH(Etudiants[[#Headers],[Absences eventuelles excusées]],[1]!Etudiants[#Headers],0),FALSE)="","","x")</f>
        <v/>
      </c>
      <c r="AB76" s="11" t="str" cm="1">
        <f t="array" ref="AB76">IF(VLOOKUP(Etudiants[[#This Row],[ID réponse]:[ID réponse]],[1]!Etudiants[#Data],MATCH(Etudiants[[#Headers],[Aménagement de l''année en 2 ans]],[1]!Etudiants[#Headers],0),FALSE)="","","x")</f>
        <v/>
      </c>
      <c r="AC76" s="11" t="str" cm="1">
        <f t="array" ref="AC76">IF(VLOOKUP(Etudiants[[#This Row],[ID réponse]:[ID réponse]],[1]!Etudiants[#Data],MATCH(Etudiants[[#Headers],[Passage des épreuves orales devant l''enseignant uniquement]],[1]!Etudiants[#Headers],0),FALSE)="","","x")</f>
        <v/>
      </c>
      <c r="AD76" s="11" t="str" cm="1">
        <f t="array" ref="AD76">IF(VLOOKUP(Etudiants[[#This Row],[ID réponse]:[ID réponse]],[1]!Etudiants[#Data],MATCH(Etudiants[[#Headers],[Dépénalisation des fautes d''orthographe]],[1]!Etudiants[#Headers],0),FALSE)="","","x")</f>
        <v/>
      </c>
      <c r="AE76" s="11" t="str" cm="1">
        <f t="array" ref="AE76">IF(VLOOKUP(Etudiants[[#This Row],[ID réponse]:[ID réponse]],[1]!Etudiants[#Data],MATCH(Etudiants[[#Headers],[Adaptation des écrits à l''oral]],[1]!Etudiants[#Headers],0),FALSE)="","","x")</f>
        <v/>
      </c>
      <c r="AF76" s="11" t="str" cm="1">
        <f t="array" ref="AF76">IF(VLOOKUP(Etudiants[[#This Row],[ID réponse]:[ID réponse]],[1]!Etudiants[#Data],MATCH(Etudiants[[#Headers],[Adaptation des oraux à l''écrit]],[1]!Etudiants[#Headers],0),FALSE)="","","x")</f>
        <v/>
      </c>
      <c r="AG76" s="11" t="str" cm="1">
        <f t="array" ref="AG76">IF(VLOOKUP(Etudiants[[#This Row],[ID réponse]:[ID réponse]],[1]!Etudiants[#Data],MATCH(Etudiants[[#Headers],[Compensation du temps de sortie]],[1]!Etudiants[#Headers],0),FALSE)="","","x")</f>
        <v/>
      </c>
      <c r="AH76" s="11" t="str" cm="1">
        <f t="array" ref="AH76">IF(VLOOKUP(Etudiants[[#This Row],[ID réponse]:[ID réponse]],[1]!Etudiants[#Data],MATCH(Etudiants[[#Headers],[Temps majoré]],[1]!Etudiants[#Headers],0),FALSE)="","","x")</f>
        <v/>
      </c>
      <c r="AI76" s="11" t="str" cm="1">
        <f t="array" ref="AI76">IF(VLOOKUP(Etudiants[[#This Row],[ID réponse]:[ID réponse]],[1]!Etudiants[#Data],MATCH(Etudiants[[#Headers],[1/4]],[1]!Etudiants[#Headers],0),FALSE)="","","x")</f>
        <v/>
      </c>
      <c r="AJ76" s="11" t="str" cm="1">
        <f t="array" ref="AJ76">IF(VLOOKUP(Etudiants[[#This Row],[ID réponse]:[ID réponse]],[1]!Etudiants[#Data],MATCH(Etudiants[[#Headers],[1/3]],[1]!Etudiants[#Headers],0),FALSE)="","","x")</f>
        <v/>
      </c>
      <c r="AK76" s="11" t="str" cm="1">
        <f t="array" ref="AK76">IF(VLOOKUP(Etudiants[[#This Row],[ID réponse]:[ID réponse]],[1]!Etudiants[#Data],MATCH(Etudiants[[#Headers],[1/2]],[1]!Etudiants[#Headers],0),FALSE)="","","x")</f>
        <v/>
      </c>
      <c r="AL76" s="11" t="str" cm="1">
        <f t="array" ref="AL76">IF(VLOOKUP(Etudiants[[#This Row],[ID réponse]:[ID réponse]],[1]!Etudiants[#Data],MATCH(Etudiants[[#Headers],[Ecrits]],[1]!Etudiants[#Headers],0),FALSE)="","","x")</f>
        <v/>
      </c>
      <c r="AM76" s="11" t="str" cm="1">
        <f t="array" ref="AM76">IF(VLOOKUP(Etudiants[[#This Row],[ID réponse]:[ID réponse]],[1]!Etudiants[#Data],MATCH(Etudiants[[#Headers],[Oraux]],[1]!Etudiants[#Headers],0),FALSE)="","","x")</f>
        <v/>
      </c>
      <c r="AN76" s="11" t="str" cm="1">
        <f t="array" ref="AN76">IF(VLOOKUP(Etudiants[[#This Row],[ID réponse]:[ID réponse]],[1]!Etudiants[#Data],MATCH(Etudiants[[#Headers],[Pratiques]],[1]!Etudiants[#Headers],0),FALSE)="","","x")</f>
        <v/>
      </c>
      <c r="AO76" s="11" t="str" cm="1">
        <f t="array" ref="AO76">IF(VLOOKUP(Etudiants[[#This Row],[ID réponse]:[ID réponse]],[1]!Etudiants[#Data],MATCH(Etudiants[[#Headers],[Préparations écrites des épreves orales]],[1]!Etudiants[#Headers],0),FALSE)="","","x")</f>
        <v/>
      </c>
      <c r="AP76" t="str" cm="1">
        <f t="array" ref="AP7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6" t="str" cm="1">
        <f t="array" ref="AQ7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6" t="str" cm="1">
        <f t="array" ref="AR7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6" t="str" cm="1">
        <f t="array" ref="AS7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6" t="str" cm="1">
        <f t="array" ref="AT7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6" t="str" cm="1">
        <f t="array" ref="AU7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7" spans="1:47" x14ac:dyDescent="0.25">
      <c r="A77" t="str">
        <f>IFERROR([1]!OfficeForms.Table[[#This Row],[Id]],"")</f>
        <v/>
      </c>
      <c r="B77" t="str" cm="1">
        <f t="array" ref="B7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7" t="str" cm="1">
        <f t="array" ref="C7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7" t="str" cm="1">
        <f t="array" ref="D7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7" t="str" cm="1">
        <f t="array" ref="E7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7" s="11" t="str" cm="1">
        <f t="array" ref="F77">IF(VLOOKUP(Etudiants[[#This Row],[ID réponse]:[ID réponse]],[1]!Etudiants[#Data],MATCH(Etudiants[[#Headers],[Aide en BU]],[1]!Etudiants[#Headers],0),FALSE)="","","x")</f>
        <v/>
      </c>
      <c r="G77" s="11" t="str" cm="1">
        <f t="array" ref="G77">IF(VLOOKUP(Etudiants[[#This Row],[ID réponse]:[ID réponse]],[1]!Etudiants[#Data],MATCH(Etudiants[[#Headers],[Tutorat d''intégration]],[1]!Etudiants[#Headers],0),FALSE)="","","x")</f>
        <v/>
      </c>
      <c r="H77" s="11" t="str" cm="1">
        <f t="array" ref="H77">IF(VLOOKUP(Etudiants[[#This Row],[ID réponse]:[ID réponse]],[1]!Etudiants[#Data],MATCH(Etudiants[[#Headers],[Secrétaire d''examens]],[1]!Etudiants[#Headers],0),FALSE)="","","x")</f>
        <v/>
      </c>
      <c r="I77" s="11" t="str" cm="1">
        <f t="array" ref="I77">IF(VLOOKUP(Etudiants[[#This Row],[ID réponse]:[ID réponse]],[1]!Etudiants[#Data],MATCH(Etudiants[[#Headers],[Sujets numériques]],[1]!Etudiants[#Headers],0),FALSE)="","","x")</f>
        <v/>
      </c>
      <c r="J77" s="11" t="str" cm="1">
        <f t="array" ref="J77">IF(VLOOKUP(Etudiants[[#This Row],[ID réponse]:[ID réponse]],[1]!Etudiants[#Data],MATCH(Etudiants[[#Headers],[Autorisation de sortie]],[1]!Etudiants[#Headers],0),FALSE)="","","x")</f>
        <v/>
      </c>
      <c r="K77" s="11" t="str" cm="1">
        <f t="array" ref="K77">IF(VLOOKUP(Etudiants[[#This Row],[ID réponse]:[ID réponse]],[1]!Etudiants[#Data],MATCH(Etudiants[[#Headers],[Prise de notes]],[1]!Etudiants[#Headers],0),FALSE)="","","x")</f>
        <v/>
      </c>
      <c r="L77" s="11" t="str" cm="1">
        <f t="array" ref="L77">IF(VLOOKUP(Etudiants[[#This Row],[ID réponse]:[ID réponse]],[1]!Etudiants[#Data],MATCH(Etudiants[[#Headers],[Rallonge des prêts en BU]],[1]!Etudiants[#Headers],0),FALSE)="","","x")</f>
        <v/>
      </c>
      <c r="M77" s="11" t="str" cm="1">
        <f t="array" ref="M77">IF(VLOOKUP(Etudiants[[#This Row],[ID réponse]:[ID réponse]],[1]!Etudiants[#Data],MATCH(Etudiants[[#Headers],[Soutien pédagogique]],[1]!Etudiants[#Headers],0),FALSE)="","","x")</f>
        <v/>
      </c>
      <c r="N77" s="11" t="str" cm="1">
        <f t="array" ref="N77">IF(VLOOKUP(Etudiants[[#This Row],[ID réponse]:[ID réponse]],[1]!Etudiants[#Data],MATCH(Etudiants[[#Headers],[Braille]],[1]!Etudiants[#Headers],0),FALSE)="","","x")</f>
        <v/>
      </c>
      <c r="O77" s="11" t="str" cm="1">
        <f t="array" ref="O77">IF(VLOOKUP(Etudiants[[#This Row],[ID réponse]:[ID réponse]],[1]!Etudiants[#Data],MATCH(Etudiants[[#Headers],[LSF/LPC]],[1]!Etudiants[#Headers],0),FALSE)="","","x")</f>
        <v/>
      </c>
      <c r="P77" s="11" t="str" cm="1">
        <f t="array" ref="P77">IF(VLOOKUP(Etudiants[[#This Row],[ID réponse]:[ID réponse]],[1]!Etudiants[#Data],MATCH(Etudiants[[#Headers],[Pas de support audio]],[1]!Etudiants[#Headers],0),FALSE)="","","x")</f>
        <v/>
      </c>
      <c r="Q77" s="11" t="str" cm="1">
        <f t="array" ref="Q77">IF(VLOOKUP(Etudiants[[#This Row],[ID réponse]:[ID réponse]],[1]!Etudiants[#Data],MATCH(Etudiants[[#Headers],[Assice confortable]],[1]!Etudiants[#Headers],0),FALSE)="","","x")</f>
        <v/>
      </c>
      <c r="R77" s="11" t="str" cm="1">
        <f t="array" ref="R77">IF(VLOOKUP(Etudiants[[#This Row],[ID réponse]:[ID réponse]],[1]!Etudiants[#Data],MATCH(Etudiants[[#Headers],[Micro HF]],[1]!Etudiants[#Headers],0),FALSE)="","","x")</f>
        <v/>
      </c>
      <c r="S77" s="11" t="str" cm="1">
        <f t="array" ref="S77">IF(VLOOKUP(Etudiants[[#This Row],[ID réponse]:[ID réponse]],[1]!Etudiants[#Data],MATCH(Etudiants[[#Headers],[Casier]],[1]!Etudiants[#Headers],0),FALSE)="","","x")</f>
        <v/>
      </c>
      <c r="T77" s="11" t="str" cm="1">
        <f t="array" ref="T77">IF(VLOOKUP(Etudiants[[#This Row],[ID réponse]:[ID réponse]],[1]!Etudiants[#Data],MATCH(Etudiants[[#Headers],[Ordinateur]],[1]!Etudiants[#Headers],0),FALSE)="","","x")</f>
        <v/>
      </c>
      <c r="U77" s="11" t="str" cm="1">
        <f t="array" ref="U77">IF(VLOOKUP(Etudiants[[#This Row],[ID réponse]:[ID réponse]],[1]!Etudiants[#Data],MATCH(Etudiants[[#Headers],[Mobilier spécifique : à détailler]],[1]!Etudiants[#Headers],0),FALSE)="","","x")</f>
        <v/>
      </c>
      <c r="V77" s="11" t="str" cm="1">
        <f t="array" ref="V77">IF(VLOOKUP(Etudiants[[#This Row],[ID réponse]:[ID réponse]],[1]!Etudiants[#Data],MATCH(Etudiants[[#Headers],[Logiciel spécifique : à détailler]],[1]!Etudiants[#Headers],0),FALSE)="","","x")</f>
        <v/>
      </c>
      <c r="W77" s="11" t="str" cm="1">
        <f t="array" ref="W77">IF(VLOOKUP(Etudiants[[#This Row],[ID réponse]:[ID réponse]],[1]!Etudiants[#Data],MATCH(Etudiants[[#Headers],[Aide en TP]],[1]!Etudiants[#Headers],0),FALSE)="","","x")</f>
        <v/>
      </c>
      <c r="X77" s="11" t="str" cm="1">
        <f t="array" ref="X77">IF(VLOOKUP(Etudiants[[#This Row],[ID réponse]:[ID réponse]],[1]!Etudiants[#Data],MATCH(Etudiants[[#Headers],[Aménagement de l''EDT]],[1]!Etudiants[#Headers],0),FALSE)="","","x")</f>
        <v/>
      </c>
      <c r="Y77" s="11" t="str" cm="1">
        <f t="array" ref="Y77">IF(VLOOKUP(Etudiants[[#This Row],[ID réponse]:[ID réponse]],[1]!Etudiants[#Data],MATCH(Etudiants[[#Headers],[Sanitaire à proximité]],[1]!Etudiants[#Headers],0),FALSE)="","","x")</f>
        <v/>
      </c>
      <c r="Z77" s="11" t="str" cm="1">
        <f t="array" ref="Z77">IF(VLOOKUP(Etudiants[[#This Row],[ID réponse]:[ID réponse]],[1]!Etudiants[#Data],MATCH(Etudiants[[#Headers],[QCM papier]],[1]!Etudiants[#Headers],0),FALSE)="","","x")</f>
        <v/>
      </c>
      <c r="AA77" s="11" t="str" cm="1">
        <f t="array" ref="AA77">IF(VLOOKUP(Etudiants[[#This Row],[ID réponse]:[ID réponse]],[1]!Etudiants[#Data],MATCH(Etudiants[[#Headers],[Absences eventuelles excusées]],[1]!Etudiants[#Headers],0),FALSE)="","","x")</f>
        <v/>
      </c>
      <c r="AB77" s="11" t="str" cm="1">
        <f t="array" ref="AB77">IF(VLOOKUP(Etudiants[[#This Row],[ID réponse]:[ID réponse]],[1]!Etudiants[#Data],MATCH(Etudiants[[#Headers],[Aménagement de l''année en 2 ans]],[1]!Etudiants[#Headers],0),FALSE)="","","x")</f>
        <v/>
      </c>
      <c r="AC77" s="11" t="str" cm="1">
        <f t="array" ref="AC77">IF(VLOOKUP(Etudiants[[#This Row],[ID réponse]:[ID réponse]],[1]!Etudiants[#Data],MATCH(Etudiants[[#Headers],[Passage des épreuves orales devant l''enseignant uniquement]],[1]!Etudiants[#Headers],0),FALSE)="","","x")</f>
        <v/>
      </c>
      <c r="AD77" s="11" t="str" cm="1">
        <f t="array" ref="AD77">IF(VLOOKUP(Etudiants[[#This Row],[ID réponse]:[ID réponse]],[1]!Etudiants[#Data],MATCH(Etudiants[[#Headers],[Dépénalisation des fautes d''orthographe]],[1]!Etudiants[#Headers],0),FALSE)="","","x")</f>
        <v/>
      </c>
      <c r="AE77" s="11" t="str" cm="1">
        <f t="array" ref="AE77">IF(VLOOKUP(Etudiants[[#This Row],[ID réponse]:[ID réponse]],[1]!Etudiants[#Data],MATCH(Etudiants[[#Headers],[Adaptation des écrits à l''oral]],[1]!Etudiants[#Headers],0),FALSE)="","","x")</f>
        <v/>
      </c>
      <c r="AF77" s="11" t="str" cm="1">
        <f t="array" ref="AF77">IF(VLOOKUP(Etudiants[[#This Row],[ID réponse]:[ID réponse]],[1]!Etudiants[#Data],MATCH(Etudiants[[#Headers],[Adaptation des oraux à l''écrit]],[1]!Etudiants[#Headers],0),FALSE)="","","x")</f>
        <v/>
      </c>
      <c r="AG77" s="11" t="str" cm="1">
        <f t="array" ref="AG77">IF(VLOOKUP(Etudiants[[#This Row],[ID réponse]:[ID réponse]],[1]!Etudiants[#Data],MATCH(Etudiants[[#Headers],[Compensation du temps de sortie]],[1]!Etudiants[#Headers],0),FALSE)="","","x")</f>
        <v/>
      </c>
      <c r="AH77" s="11" t="str" cm="1">
        <f t="array" ref="AH77">IF(VLOOKUP(Etudiants[[#This Row],[ID réponse]:[ID réponse]],[1]!Etudiants[#Data],MATCH(Etudiants[[#Headers],[Temps majoré]],[1]!Etudiants[#Headers],0),FALSE)="","","x")</f>
        <v/>
      </c>
      <c r="AI77" s="11" t="str" cm="1">
        <f t="array" ref="AI77">IF(VLOOKUP(Etudiants[[#This Row],[ID réponse]:[ID réponse]],[1]!Etudiants[#Data],MATCH(Etudiants[[#Headers],[1/4]],[1]!Etudiants[#Headers],0),FALSE)="","","x")</f>
        <v/>
      </c>
      <c r="AJ77" s="11" t="str" cm="1">
        <f t="array" ref="AJ77">IF(VLOOKUP(Etudiants[[#This Row],[ID réponse]:[ID réponse]],[1]!Etudiants[#Data],MATCH(Etudiants[[#Headers],[1/3]],[1]!Etudiants[#Headers],0),FALSE)="","","x")</f>
        <v/>
      </c>
      <c r="AK77" s="11" t="str" cm="1">
        <f t="array" ref="AK77">IF(VLOOKUP(Etudiants[[#This Row],[ID réponse]:[ID réponse]],[1]!Etudiants[#Data],MATCH(Etudiants[[#Headers],[1/2]],[1]!Etudiants[#Headers],0),FALSE)="","","x")</f>
        <v/>
      </c>
      <c r="AL77" s="11" t="str" cm="1">
        <f t="array" ref="AL77">IF(VLOOKUP(Etudiants[[#This Row],[ID réponse]:[ID réponse]],[1]!Etudiants[#Data],MATCH(Etudiants[[#Headers],[Ecrits]],[1]!Etudiants[#Headers],0),FALSE)="","","x")</f>
        <v/>
      </c>
      <c r="AM77" s="11" t="str" cm="1">
        <f t="array" ref="AM77">IF(VLOOKUP(Etudiants[[#This Row],[ID réponse]:[ID réponse]],[1]!Etudiants[#Data],MATCH(Etudiants[[#Headers],[Oraux]],[1]!Etudiants[#Headers],0),FALSE)="","","x")</f>
        <v/>
      </c>
      <c r="AN77" s="11" t="str" cm="1">
        <f t="array" ref="AN77">IF(VLOOKUP(Etudiants[[#This Row],[ID réponse]:[ID réponse]],[1]!Etudiants[#Data],MATCH(Etudiants[[#Headers],[Pratiques]],[1]!Etudiants[#Headers],0),FALSE)="","","x")</f>
        <v/>
      </c>
      <c r="AO77" s="11" t="str" cm="1">
        <f t="array" ref="AO77">IF(VLOOKUP(Etudiants[[#This Row],[ID réponse]:[ID réponse]],[1]!Etudiants[#Data],MATCH(Etudiants[[#Headers],[Préparations écrites des épreves orales]],[1]!Etudiants[#Headers],0),FALSE)="","","x")</f>
        <v/>
      </c>
      <c r="AP77" t="str" cm="1">
        <f t="array" ref="AP7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7" t="str" cm="1">
        <f t="array" ref="AQ7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7" t="str" cm="1">
        <f t="array" ref="AR7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7" t="str" cm="1">
        <f t="array" ref="AS7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7" t="str" cm="1">
        <f t="array" ref="AT7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7" t="str" cm="1">
        <f t="array" ref="AU7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8" spans="1:47" x14ac:dyDescent="0.25">
      <c r="A78" t="str">
        <f>IFERROR([1]!OfficeForms.Table[[#This Row],[Id]],"")</f>
        <v/>
      </c>
      <c r="B78" t="str" cm="1">
        <f t="array" ref="B7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8" t="str" cm="1">
        <f t="array" ref="C7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8" t="str" cm="1">
        <f t="array" ref="D7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8" t="str" cm="1">
        <f t="array" ref="E7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8" s="11" t="str" cm="1">
        <f t="array" ref="F78">IF(VLOOKUP(Etudiants[[#This Row],[ID réponse]:[ID réponse]],[1]!Etudiants[#Data],MATCH(Etudiants[[#Headers],[Aide en BU]],[1]!Etudiants[#Headers],0),FALSE)="","","x")</f>
        <v/>
      </c>
      <c r="G78" s="11" t="str" cm="1">
        <f t="array" ref="G78">IF(VLOOKUP(Etudiants[[#This Row],[ID réponse]:[ID réponse]],[1]!Etudiants[#Data],MATCH(Etudiants[[#Headers],[Tutorat d''intégration]],[1]!Etudiants[#Headers],0),FALSE)="","","x")</f>
        <v/>
      </c>
      <c r="H78" s="11" t="str" cm="1">
        <f t="array" ref="H78">IF(VLOOKUP(Etudiants[[#This Row],[ID réponse]:[ID réponse]],[1]!Etudiants[#Data],MATCH(Etudiants[[#Headers],[Secrétaire d''examens]],[1]!Etudiants[#Headers],0),FALSE)="","","x")</f>
        <v/>
      </c>
      <c r="I78" s="11" t="str" cm="1">
        <f t="array" ref="I78">IF(VLOOKUP(Etudiants[[#This Row],[ID réponse]:[ID réponse]],[1]!Etudiants[#Data],MATCH(Etudiants[[#Headers],[Sujets numériques]],[1]!Etudiants[#Headers],0),FALSE)="","","x")</f>
        <v/>
      </c>
      <c r="J78" s="11" t="str" cm="1">
        <f t="array" ref="J78">IF(VLOOKUP(Etudiants[[#This Row],[ID réponse]:[ID réponse]],[1]!Etudiants[#Data],MATCH(Etudiants[[#Headers],[Autorisation de sortie]],[1]!Etudiants[#Headers],0),FALSE)="","","x")</f>
        <v/>
      </c>
      <c r="K78" s="11" t="str" cm="1">
        <f t="array" ref="K78">IF(VLOOKUP(Etudiants[[#This Row],[ID réponse]:[ID réponse]],[1]!Etudiants[#Data],MATCH(Etudiants[[#Headers],[Prise de notes]],[1]!Etudiants[#Headers],0),FALSE)="","","x")</f>
        <v/>
      </c>
      <c r="L78" s="11" t="str" cm="1">
        <f t="array" ref="L78">IF(VLOOKUP(Etudiants[[#This Row],[ID réponse]:[ID réponse]],[1]!Etudiants[#Data],MATCH(Etudiants[[#Headers],[Rallonge des prêts en BU]],[1]!Etudiants[#Headers],0),FALSE)="","","x")</f>
        <v/>
      </c>
      <c r="M78" s="11" t="str" cm="1">
        <f t="array" ref="M78">IF(VLOOKUP(Etudiants[[#This Row],[ID réponse]:[ID réponse]],[1]!Etudiants[#Data],MATCH(Etudiants[[#Headers],[Soutien pédagogique]],[1]!Etudiants[#Headers],0),FALSE)="","","x")</f>
        <v/>
      </c>
      <c r="N78" s="11" t="str" cm="1">
        <f t="array" ref="N78">IF(VLOOKUP(Etudiants[[#This Row],[ID réponse]:[ID réponse]],[1]!Etudiants[#Data],MATCH(Etudiants[[#Headers],[Braille]],[1]!Etudiants[#Headers],0),FALSE)="","","x")</f>
        <v/>
      </c>
      <c r="O78" s="11" t="str" cm="1">
        <f t="array" ref="O78">IF(VLOOKUP(Etudiants[[#This Row],[ID réponse]:[ID réponse]],[1]!Etudiants[#Data],MATCH(Etudiants[[#Headers],[LSF/LPC]],[1]!Etudiants[#Headers],0),FALSE)="","","x")</f>
        <v/>
      </c>
      <c r="P78" s="11" t="str" cm="1">
        <f t="array" ref="P78">IF(VLOOKUP(Etudiants[[#This Row],[ID réponse]:[ID réponse]],[1]!Etudiants[#Data],MATCH(Etudiants[[#Headers],[Pas de support audio]],[1]!Etudiants[#Headers],0),FALSE)="","","x")</f>
        <v/>
      </c>
      <c r="Q78" s="11" t="str" cm="1">
        <f t="array" ref="Q78">IF(VLOOKUP(Etudiants[[#This Row],[ID réponse]:[ID réponse]],[1]!Etudiants[#Data],MATCH(Etudiants[[#Headers],[Assice confortable]],[1]!Etudiants[#Headers],0),FALSE)="","","x")</f>
        <v/>
      </c>
      <c r="R78" s="11" t="str" cm="1">
        <f t="array" ref="R78">IF(VLOOKUP(Etudiants[[#This Row],[ID réponse]:[ID réponse]],[1]!Etudiants[#Data],MATCH(Etudiants[[#Headers],[Micro HF]],[1]!Etudiants[#Headers],0),FALSE)="","","x")</f>
        <v/>
      </c>
      <c r="S78" s="11" t="str" cm="1">
        <f t="array" ref="S78">IF(VLOOKUP(Etudiants[[#This Row],[ID réponse]:[ID réponse]],[1]!Etudiants[#Data],MATCH(Etudiants[[#Headers],[Casier]],[1]!Etudiants[#Headers],0),FALSE)="","","x")</f>
        <v/>
      </c>
      <c r="T78" s="11" t="str" cm="1">
        <f t="array" ref="T78">IF(VLOOKUP(Etudiants[[#This Row],[ID réponse]:[ID réponse]],[1]!Etudiants[#Data],MATCH(Etudiants[[#Headers],[Ordinateur]],[1]!Etudiants[#Headers],0),FALSE)="","","x")</f>
        <v/>
      </c>
      <c r="U78" s="11" t="str" cm="1">
        <f t="array" ref="U78">IF(VLOOKUP(Etudiants[[#This Row],[ID réponse]:[ID réponse]],[1]!Etudiants[#Data],MATCH(Etudiants[[#Headers],[Mobilier spécifique : à détailler]],[1]!Etudiants[#Headers],0),FALSE)="","","x")</f>
        <v/>
      </c>
      <c r="V78" s="11" t="str" cm="1">
        <f t="array" ref="V78">IF(VLOOKUP(Etudiants[[#This Row],[ID réponse]:[ID réponse]],[1]!Etudiants[#Data],MATCH(Etudiants[[#Headers],[Logiciel spécifique : à détailler]],[1]!Etudiants[#Headers],0),FALSE)="","","x")</f>
        <v/>
      </c>
      <c r="W78" s="11" t="str" cm="1">
        <f t="array" ref="W78">IF(VLOOKUP(Etudiants[[#This Row],[ID réponse]:[ID réponse]],[1]!Etudiants[#Data],MATCH(Etudiants[[#Headers],[Aide en TP]],[1]!Etudiants[#Headers],0),FALSE)="","","x")</f>
        <v/>
      </c>
      <c r="X78" s="11" t="str" cm="1">
        <f t="array" ref="X78">IF(VLOOKUP(Etudiants[[#This Row],[ID réponse]:[ID réponse]],[1]!Etudiants[#Data],MATCH(Etudiants[[#Headers],[Aménagement de l''EDT]],[1]!Etudiants[#Headers],0),FALSE)="","","x")</f>
        <v/>
      </c>
      <c r="Y78" s="11" t="str" cm="1">
        <f t="array" ref="Y78">IF(VLOOKUP(Etudiants[[#This Row],[ID réponse]:[ID réponse]],[1]!Etudiants[#Data],MATCH(Etudiants[[#Headers],[Sanitaire à proximité]],[1]!Etudiants[#Headers],0),FALSE)="","","x")</f>
        <v/>
      </c>
      <c r="Z78" s="11" t="str" cm="1">
        <f t="array" ref="Z78">IF(VLOOKUP(Etudiants[[#This Row],[ID réponse]:[ID réponse]],[1]!Etudiants[#Data],MATCH(Etudiants[[#Headers],[QCM papier]],[1]!Etudiants[#Headers],0),FALSE)="","","x")</f>
        <v/>
      </c>
      <c r="AA78" s="11" t="str" cm="1">
        <f t="array" ref="AA78">IF(VLOOKUP(Etudiants[[#This Row],[ID réponse]:[ID réponse]],[1]!Etudiants[#Data],MATCH(Etudiants[[#Headers],[Absences eventuelles excusées]],[1]!Etudiants[#Headers],0),FALSE)="","","x")</f>
        <v/>
      </c>
      <c r="AB78" s="11" t="str" cm="1">
        <f t="array" ref="AB78">IF(VLOOKUP(Etudiants[[#This Row],[ID réponse]:[ID réponse]],[1]!Etudiants[#Data],MATCH(Etudiants[[#Headers],[Aménagement de l''année en 2 ans]],[1]!Etudiants[#Headers],0),FALSE)="","","x")</f>
        <v/>
      </c>
      <c r="AC78" s="11" t="str" cm="1">
        <f t="array" ref="AC78">IF(VLOOKUP(Etudiants[[#This Row],[ID réponse]:[ID réponse]],[1]!Etudiants[#Data],MATCH(Etudiants[[#Headers],[Passage des épreuves orales devant l''enseignant uniquement]],[1]!Etudiants[#Headers],0),FALSE)="","","x")</f>
        <v/>
      </c>
      <c r="AD78" s="11" t="str" cm="1">
        <f t="array" ref="AD78">IF(VLOOKUP(Etudiants[[#This Row],[ID réponse]:[ID réponse]],[1]!Etudiants[#Data],MATCH(Etudiants[[#Headers],[Dépénalisation des fautes d''orthographe]],[1]!Etudiants[#Headers],0),FALSE)="","","x")</f>
        <v/>
      </c>
      <c r="AE78" s="11" t="str" cm="1">
        <f t="array" ref="AE78">IF(VLOOKUP(Etudiants[[#This Row],[ID réponse]:[ID réponse]],[1]!Etudiants[#Data],MATCH(Etudiants[[#Headers],[Adaptation des écrits à l''oral]],[1]!Etudiants[#Headers],0),FALSE)="","","x")</f>
        <v/>
      </c>
      <c r="AF78" s="11" t="str" cm="1">
        <f t="array" ref="AF78">IF(VLOOKUP(Etudiants[[#This Row],[ID réponse]:[ID réponse]],[1]!Etudiants[#Data],MATCH(Etudiants[[#Headers],[Adaptation des oraux à l''écrit]],[1]!Etudiants[#Headers],0),FALSE)="","","x")</f>
        <v/>
      </c>
      <c r="AG78" s="11" t="str" cm="1">
        <f t="array" ref="AG78">IF(VLOOKUP(Etudiants[[#This Row],[ID réponse]:[ID réponse]],[1]!Etudiants[#Data],MATCH(Etudiants[[#Headers],[Compensation du temps de sortie]],[1]!Etudiants[#Headers],0),FALSE)="","","x")</f>
        <v/>
      </c>
      <c r="AH78" s="11" t="str" cm="1">
        <f t="array" ref="AH78">IF(VLOOKUP(Etudiants[[#This Row],[ID réponse]:[ID réponse]],[1]!Etudiants[#Data],MATCH(Etudiants[[#Headers],[Temps majoré]],[1]!Etudiants[#Headers],0),FALSE)="","","x")</f>
        <v/>
      </c>
      <c r="AI78" s="11" t="str" cm="1">
        <f t="array" ref="AI78">IF(VLOOKUP(Etudiants[[#This Row],[ID réponse]:[ID réponse]],[1]!Etudiants[#Data],MATCH(Etudiants[[#Headers],[1/4]],[1]!Etudiants[#Headers],0),FALSE)="","","x")</f>
        <v/>
      </c>
      <c r="AJ78" s="11" t="str" cm="1">
        <f t="array" ref="AJ78">IF(VLOOKUP(Etudiants[[#This Row],[ID réponse]:[ID réponse]],[1]!Etudiants[#Data],MATCH(Etudiants[[#Headers],[1/3]],[1]!Etudiants[#Headers],0),FALSE)="","","x")</f>
        <v/>
      </c>
      <c r="AK78" s="11" t="str" cm="1">
        <f t="array" ref="AK78">IF(VLOOKUP(Etudiants[[#This Row],[ID réponse]:[ID réponse]],[1]!Etudiants[#Data],MATCH(Etudiants[[#Headers],[1/2]],[1]!Etudiants[#Headers],0),FALSE)="","","x")</f>
        <v/>
      </c>
      <c r="AL78" s="11" t="str" cm="1">
        <f t="array" ref="AL78">IF(VLOOKUP(Etudiants[[#This Row],[ID réponse]:[ID réponse]],[1]!Etudiants[#Data],MATCH(Etudiants[[#Headers],[Ecrits]],[1]!Etudiants[#Headers],0),FALSE)="","","x")</f>
        <v/>
      </c>
      <c r="AM78" s="11" t="str" cm="1">
        <f t="array" ref="AM78">IF(VLOOKUP(Etudiants[[#This Row],[ID réponse]:[ID réponse]],[1]!Etudiants[#Data],MATCH(Etudiants[[#Headers],[Oraux]],[1]!Etudiants[#Headers],0),FALSE)="","","x")</f>
        <v/>
      </c>
      <c r="AN78" s="11" t="str" cm="1">
        <f t="array" ref="AN78">IF(VLOOKUP(Etudiants[[#This Row],[ID réponse]:[ID réponse]],[1]!Etudiants[#Data],MATCH(Etudiants[[#Headers],[Pratiques]],[1]!Etudiants[#Headers],0),FALSE)="","","x")</f>
        <v/>
      </c>
      <c r="AO78" s="11" t="str" cm="1">
        <f t="array" ref="AO78">IF(VLOOKUP(Etudiants[[#This Row],[ID réponse]:[ID réponse]],[1]!Etudiants[#Data],MATCH(Etudiants[[#Headers],[Préparations écrites des épreves orales]],[1]!Etudiants[#Headers],0),FALSE)="","","x")</f>
        <v/>
      </c>
      <c r="AP78" t="str" cm="1">
        <f t="array" ref="AP7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8" t="str" cm="1">
        <f t="array" ref="AQ7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8" t="str" cm="1">
        <f t="array" ref="AR7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8" t="str" cm="1">
        <f t="array" ref="AS7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8" t="str" cm="1">
        <f t="array" ref="AT7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8" t="str" cm="1">
        <f t="array" ref="AU7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79" spans="1:47" x14ac:dyDescent="0.25">
      <c r="A79" t="str">
        <f>IFERROR([1]!OfficeForms.Table[[#This Row],[Id]],"")</f>
        <v/>
      </c>
      <c r="B79" t="str" cm="1">
        <f t="array" ref="B7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79" t="str" cm="1">
        <f t="array" ref="C7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79" t="str" cm="1">
        <f t="array" ref="D7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79" t="str" cm="1">
        <f t="array" ref="E7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79" s="11" t="str" cm="1">
        <f t="array" ref="F79">IF(VLOOKUP(Etudiants[[#This Row],[ID réponse]:[ID réponse]],[1]!Etudiants[#Data],MATCH(Etudiants[[#Headers],[Aide en BU]],[1]!Etudiants[#Headers],0),FALSE)="","","x")</f>
        <v/>
      </c>
      <c r="G79" s="11" t="str" cm="1">
        <f t="array" ref="G79">IF(VLOOKUP(Etudiants[[#This Row],[ID réponse]:[ID réponse]],[1]!Etudiants[#Data],MATCH(Etudiants[[#Headers],[Tutorat d''intégration]],[1]!Etudiants[#Headers],0),FALSE)="","","x")</f>
        <v/>
      </c>
      <c r="H79" s="11" t="str" cm="1">
        <f t="array" ref="H79">IF(VLOOKUP(Etudiants[[#This Row],[ID réponse]:[ID réponse]],[1]!Etudiants[#Data],MATCH(Etudiants[[#Headers],[Secrétaire d''examens]],[1]!Etudiants[#Headers],0),FALSE)="","","x")</f>
        <v/>
      </c>
      <c r="I79" s="11" t="str" cm="1">
        <f t="array" ref="I79">IF(VLOOKUP(Etudiants[[#This Row],[ID réponse]:[ID réponse]],[1]!Etudiants[#Data],MATCH(Etudiants[[#Headers],[Sujets numériques]],[1]!Etudiants[#Headers],0),FALSE)="","","x")</f>
        <v/>
      </c>
      <c r="J79" s="11" t="str" cm="1">
        <f t="array" ref="J79">IF(VLOOKUP(Etudiants[[#This Row],[ID réponse]:[ID réponse]],[1]!Etudiants[#Data],MATCH(Etudiants[[#Headers],[Autorisation de sortie]],[1]!Etudiants[#Headers],0),FALSE)="","","x")</f>
        <v/>
      </c>
      <c r="K79" s="11" t="str" cm="1">
        <f t="array" ref="K79">IF(VLOOKUP(Etudiants[[#This Row],[ID réponse]:[ID réponse]],[1]!Etudiants[#Data],MATCH(Etudiants[[#Headers],[Prise de notes]],[1]!Etudiants[#Headers],0),FALSE)="","","x")</f>
        <v/>
      </c>
      <c r="L79" s="11" t="str" cm="1">
        <f t="array" ref="L79">IF(VLOOKUP(Etudiants[[#This Row],[ID réponse]:[ID réponse]],[1]!Etudiants[#Data],MATCH(Etudiants[[#Headers],[Rallonge des prêts en BU]],[1]!Etudiants[#Headers],0),FALSE)="","","x")</f>
        <v/>
      </c>
      <c r="M79" s="11" t="str" cm="1">
        <f t="array" ref="M79">IF(VLOOKUP(Etudiants[[#This Row],[ID réponse]:[ID réponse]],[1]!Etudiants[#Data],MATCH(Etudiants[[#Headers],[Soutien pédagogique]],[1]!Etudiants[#Headers],0),FALSE)="","","x")</f>
        <v/>
      </c>
      <c r="N79" s="11" t="str" cm="1">
        <f t="array" ref="N79">IF(VLOOKUP(Etudiants[[#This Row],[ID réponse]:[ID réponse]],[1]!Etudiants[#Data],MATCH(Etudiants[[#Headers],[Braille]],[1]!Etudiants[#Headers],0),FALSE)="","","x")</f>
        <v/>
      </c>
      <c r="O79" s="11" t="str" cm="1">
        <f t="array" ref="O79">IF(VLOOKUP(Etudiants[[#This Row],[ID réponse]:[ID réponse]],[1]!Etudiants[#Data],MATCH(Etudiants[[#Headers],[LSF/LPC]],[1]!Etudiants[#Headers],0),FALSE)="","","x")</f>
        <v/>
      </c>
      <c r="P79" s="11" t="str" cm="1">
        <f t="array" ref="P79">IF(VLOOKUP(Etudiants[[#This Row],[ID réponse]:[ID réponse]],[1]!Etudiants[#Data],MATCH(Etudiants[[#Headers],[Pas de support audio]],[1]!Etudiants[#Headers],0),FALSE)="","","x")</f>
        <v/>
      </c>
      <c r="Q79" s="11" t="str" cm="1">
        <f t="array" ref="Q79">IF(VLOOKUP(Etudiants[[#This Row],[ID réponse]:[ID réponse]],[1]!Etudiants[#Data],MATCH(Etudiants[[#Headers],[Assice confortable]],[1]!Etudiants[#Headers],0),FALSE)="","","x")</f>
        <v/>
      </c>
      <c r="R79" s="11" t="str" cm="1">
        <f t="array" ref="R79">IF(VLOOKUP(Etudiants[[#This Row],[ID réponse]:[ID réponse]],[1]!Etudiants[#Data],MATCH(Etudiants[[#Headers],[Micro HF]],[1]!Etudiants[#Headers],0),FALSE)="","","x")</f>
        <v/>
      </c>
      <c r="S79" s="11" t="str" cm="1">
        <f t="array" ref="S79">IF(VLOOKUP(Etudiants[[#This Row],[ID réponse]:[ID réponse]],[1]!Etudiants[#Data],MATCH(Etudiants[[#Headers],[Casier]],[1]!Etudiants[#Headers],0),FALSE)="","","x")</f>
        <v/>
      </c>
      <c r="T79" s="11" t="str" cm="1">
        <f t="array" ref="T79">IF(VLOOKUP(Etudiants[[#This Row],[ID réponse]:[ID réponse]],[1]!Etudiants[#Data],MATCH(Etudiants[[#Headers],[Ordinateur]],[1]!Etudiants[#Headers],0),FALSE)="","","x")</f>
        <v/>
      </c>
      <c r="U79" s="11" t="str" cm="1">
        <f t="array" ref="U79">IF(VLOOKUP(Etudiants[[#This Row],[ID réponse]:[ID réponse]],[1]!Etudiants[#Data],MATCH(Etudiants[[#Headers],[Mobilier spécifique : à détailler]],[1]!Etudiants[#Headers],0),FALSE)="","","x")</f>
        <v/>
      </c>
      <c r="V79" s="11" t="str" cm="1">
        <f t="array" ref="V79">IF(VLOOKUP(Etudiants[[#This Row],[ID réponse]:[ID réponse]],[1]!Etudiants[#Data],MATCH(Etudiants[[#Headers],[Logiciel spécifique : à détailler]],[1]!Etudiants[#Headers],0),FALSE)="","","x")</f>
        <v/>
      </c>
      <c r="W79" s="11" t="str" cm="1">
        <f t="array" ref="W79">IF(VLOOKUP(Etudiants[[#This Row],[ID réponse]:[ID réponse]],[1]!Etudiants[#Data],MATCH(Etudiants[[#Headers],[Aide en TP]],[1]!Etudiants[#Headers],0),FALSE)="","","x")</f>
        <v/>
      </c>
      <c r="X79" s="11" t="str" cm="1">
        <f t="array" ref="X79">IF(VLOOKUP(Etudiants[[#This Row],[ID réponse]:[ID réponse]],[1]!Etudiants[#Data],MATCH(Etudiants[[#Headers],[Aménagement de l''EDT]],[1]!Etudiants[#Headers],0),FALSE)="","","x")</f>
        <v/>
      </c>
      <c r="Y79" s="11" t="str" cm="1">
        <f t="array" ref="Y79">IF(VLOOKUP(Etudiants[[#This Row],[ID réponse]:[ID réponse]],[1]!Etudiants[#Data],MATCH(Etudiants[[#Headers],[Sanitaire à proximité]],[1]!Etudiants[#Headers],0),FALSE)="","","x")</f>
        <v/>
      </c>
      <c r="Z79" s="11" t="str" cm="1">
        <f t="array" ref="Z79">IF(VLOOKUP(Etudiants[[#This Row],[ID réponse]:[ID réponse]],[1]!Etudiants[#Data],MATCH(Etudiants[[#Headers],[QCM papier]],[1]!Etudiants[#Headers],0),FALSE)="","","x")</f>
        <v/>
      </c>
      <c r="AA79" s="11" t="str" cm="1">
        <f t="array" ref="AA79">IF(VLOOKUP(Etudiants[[#This Row],[ID réponse]:[ID réponse]],[1]!Etudiants[#Data],MATCH(Etudiants[[#Headers],[Absences eventuelles excusées]],[1]!Etudiants[#Headers],0),FALSE)="","","x")</f>
        <v/>
      </c>
      <c r="AB79" s="11" t="str" cm="1">
        <f t="array" ref="AB79">IF(VLOOKUP(Etudiants[[#This Row],[ID réponse]:[ID réponse]],[1]!Etudiants[#Data],MATCH(Etudiants[[#Headers],[Aménagement de l''année en 2 ans]],[1]!Etudiants[#Headers],0),FALSE)="","","x")</f>
        <v/>
      </c>
      <c r="AC79" s="11" t="str" cm="1">
        <f t="array" ref="AC79">IF(VLOOKUP(Etudiants[[#This Row],[ID réponse]:[ID réponse]],[1]!Etudiants[#Data],MATCH(Etudiants[[#Headers],[Passage des épreuves orales devant l''enseignant uniquement]],[1]!Etudiants[#Headers],0),FALSE)="","","x")</f>
        <v/>
      </c>
      <c r="AD79" s="11" t="str" cm="1">
        <f t="array" ref="AD79">IF(VLOOKUP(Etudiants[[#This Row],[ID réponse]:[ID réponse]],[1]!Etudiants[#Data],MATCH(Etudiants[[#Headers],[Dépénalisation des fautes d''orthographe]],[1]!Etudiants[#Headers],0),FALSE)="","","x")</f>
        <v/>
      </c>
      <c r="AE79" s="11" t="str" cm="1">
        <f t="array" ref="AE79">IF(VLOOKUP(Etudiants[[#This Row],[ID réponse]:[ID réponse]],[1]!Etudiants[#Data],MATCH(Etudiants[[#Headers],[Adaptation des écrits à l''oral]],[1]!Etudiants[#Headers],0),FALSE)="","","x")</f>
        <v/>
      </c>
      <c r="AF79" s="11" t="str" cm="1">
        <f t="array" ref="AF79">IF(VLOOKUP(Etudiants[[#This Row],[ID réponse]:[ID réponse]],[1]!Etudiants[#Data],MATCH(Etudiants[[#Headers],[Adaptation des oraux à l''écrit]],[1]!Etudiants[#Headers],0),FALSE)="","","x")</f>
        <v/>
      </c>
      <c r="AG79" s="11" t="str" cm="1">
        <f t="array" ref="AG79">IF(VLOOKUP(Etudiants[[#This Row],[ID réponse]:[ID réponse]],[1]!Etudiants[#Data],MATCH(Etudiants[[#Headers],[Compensation du temps de sortie]],[1]!Etudiants[#Headers],0),FALSE)="","","x")</f>
        <v/>
      </c>
      <c r="AH79" s="11" t="str" cm="1">
        <f t="array" ref="AH79">IF(VLOOKUP(Etudiants[[#This Row],[ID réponse]:[ID réponse]],[1]!Etudiants[#Data],MATCH(Etudiants[[#Headers],[Temps majoré]],[1]!Etudiants[#Headers],0),FALSE)="","","x")</f>
        <v/>
      </c>
      <c r="AI79" s="11" t="str" cm="1">
        <f t="array" ref="AI79">IF(VLOOKUP(Etudiants[[#This Row],[ID réponse]:[ID réponse]],[1]!Etudiants[#Data],MATCH(Etudiants[[#Headers],[1/4]],[1]!Etudiants[#Headers],0),FALSE)="","","x")</f>
        <v/>
      </c>
      <c r="AJ79" s="11" t="str" cm="1">
        <f t="array" ref="AJ79">IF(VLOOKUP(Etudiants[[#This Row],[ID réponse]:[ID réponse]],[1]!Etudiants[#Data],MATCH(Etudiants[[#Headers],[1/3]],[1]!Etudiants[#Headers],0),FALSE)="","","x")</f>
        <v/>
      </c>
      <c r="AK79" s="11" t="str" cm="1">
        <f t="array" ref="AK79">IF(VLOOKUP(Etudiants[[#This Row],[ID réponse]:[ID réponse]],[1]!Etudiants[#Data],MATCH(Etudiants[[#Headers],[1/2]],[1]!Etudiants[#Headers],0),FALSE)="","","x")</f>
        <v/>
      </c>
      <c r="AL79" s="11" t="str" cm="1">
        <f t="array" ref="AL79">IF(VLOOKUP(Etudiants[[#This Row],[ID réponse]:[ID réponse]],[1]!Etudiants[#Data],MATCH(Etudiants[[#Headers],[Ecrits]],[1]!Etudiants[#Headers],0),FALSE)="","","x")</f>
        <v/>
      </c>
      <c r="AM79" s="11" t="str" cm="1">
        <f t="array" ref="AM79">IF(VLOOKUP(Etudiants[[#This Row],[ID réponse]:[ID réponse]],[1]!Etudiants[#Data],MATCH(Etudiants[[#Headers],[Oraux]],[1]!Etudiants[#Headers],0),FALSE)="","","x")</f>
        <v/>
      </c>
      <c r="AN79" s="11" t="str" cm="1">
        <f t="array" ref="AN79">IF(VLOOKUP(Etudiants[[#This Row],[ID réponse]:[ID réponse]],[1]!Etudiants[#Data],MATCH(Etudiants[[#Headers],[Pratiques]],[1]!Etudiants[#Headers],0),FALSE)="","","x")</f>
        <v/>
      </c>
      <c r="AO79" s="11" t="str" cm="1">
        <f t="array" ref="AO79">IF(VLOOKUP(Etudiants[[#This Row],[ID réponse]:[ID réponse]],[1]!Etudiants[#Data],MATCH(Etudiants[[#Headers],[Préparations écrites des épreves orales]],[1]!Etudiants[#Headers],0),FALSE)="","","x")</f>
        <v/>
      </c>
      <c r="AP79" t="str" cm="1">
        <f t="array" ref="AP7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79" t="str" cm="1">
        <f t="array" ref="AQ7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79" t="str" cm="1">
        <f t="array" ref="AR7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79" t="str" cm="1">
        <f t="array" ref="AS7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79" t="str" cm="1">
        <f t="array" ref="AT7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79" t="str" cm="1">
        <f t="array" ref="AU7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0" spans="1:47" x14ac:dyDescent="0.25">
      <c r="A80" t="str">
        <f>IFERROR([1]!OfficeForms.Table[[#This Row],[Id]],"")</f>
        <v/>
      </c>
      <c r="B80" t="str" cm="1">
        <f t="array" ref="B8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0" t="str" cm="1">
        <f t="array" ref="C8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0" t="str" cm="1">
        <f t="array" ref="D8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0" t="str" cm="1">
        <f t="array" ref="E8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0" s="11" t="str" cm="1">
        <f t="array" ref="F80">IF(VLOOKUP(Etudiants[[#This Row],[ID réponse]:[ID réponse]],[1]!Etudiants[#Data],MATCH(Etudiants[[#Headers],[Aide en BU]],[1]!Etudiants[#Headers],0),FALSE)="","","x")</f>
        <v/>
      </c>
      <c r="G80" s="11" t="str" cm="1">
        <f t="array" ref="G80">IF(VLOOKUP(Etudiants[[#This Row],[ID réponse]:[ID réponse]],[1]!Etudiants[#Data],MATCH(Etudiants[[#Headers],[Tutorat d''intégration]],[1]!Etudiants[#Headers],0),FALSE)="","","x")</f>
        <v/>
      </c>
      <c r="H80" s="11" t="str" cm="1">
        <f t="array" ref="H80">IF(VLOOKUP(Etudiants[[#This Row],[ID réponse]:[ID réponse]],[1]!Etudiants[#Data],MATCH(Etudiants[[#Headers],[Secrétaire d''examens]],[1]!Etudiants[#Headers],0),FALSE)="","","x")</f>
        <v/>
      </c>
      <c r="I80" s="11" t="str" cm="1">
        <f t="array" ref="I80">IF(VLOOKUP(Etudiants[[#This Row],[ID réponse]:[ID réponse]],[1]!Etudiants[#Data],MATCH(Etudiants[[#Headers],[Sujets numériques]],[1]!Etudiants[#Headers],0),FALSE)="","","x")</f>
        <v/>
      </c>
      <c r="J80" s="11" t="str" cm="1">
        <f t="array" ref="J80">IF(VLOOKUP(Etudiants[[#This Row],[ID réponse]:[ID réponse]],[1]!Etudiants[#Data],MATCH(Etudiants[[#Headers],[Autorisation de sortie]],[1]!Etudiants[#Headers],0),FALSE)="","","x")</f>
        <v/>
      </c>
      <c r="K80" s="11" t="str" cm="1">
        <f t="array" ref="K80">IF(VLOOKUP(Etudiants[[#This Row],[ID réponse]:[ID réponse]],[1]!Etudiants[#Data],MATCH(Etudiants[[#Headers],[Prise de notes]],[1]!Etudiants[#Headers],0),FALSE)="","","x")</f>
        <v/>
      </c>
      <c r="L80" s="11" t="str" cm="1">
        <f t="array" ref="L80">IF(VLOOKUP(Etudiants[[#This Row],[ID réponse]:[ID réponse]],[1]!Etudiants[#Data],MATCH(Etudiants[[#Headers],[Rallonge des prêts en BU]],[1]!Etudiants[#Headers],0),FALSE)="","","x")</f>
        <v/>
      </c>
      <c r="M80" s="11" t="str" cm="1">
        <f t="array" ref="M80">IF(VLOOKUP(Etudiants[[#This Row],[ID réponse]:[ID réponse]],[1]!Etudiants[#Data],MATCH(Etudiants[[#Headers],[Soutien pédagogique]],[1]!Etudiants[#Headers],0),FALSE)="","","x")</f>
        <v/>
      </c>
      <c r="N80" s="11" t="str" cm="1">
        <f t="array" ref="N80">IF(VLOOKUP(Etudiants[[#This Row],[ID réponse]:[ID réponse]],[1]!Etudiants[#Data],MATCH(Etudiants[[#Headers],[Braille]],[1]!Etudiants[#Headers],0),FALSE)="","","x")</f>
        <v/>
      </c>
      <c r="O80" s="11" t="str" cm="1">
        <f t="array" ref="O80">IF(VLOOKUP(Etudiants[[#This Row],[ID réponse]:[ID réponse]],[1]!Etudiants[#Data],MATCH(Etudiants[[#Headers],[LSF/LPC]],[1]!Etudiants[#Headers],0),FALSE)="","","x")</f>
        <v/>
      </c>
      <c r="P80" s="11" t="str" cm="1">
        <f t="array" ref="P80">IF(VLOOKUP(Etudiants[[#This Row],[ID réponse]:[ID réponse]],[1]!Etudiants[#Data],MATCH(Etudiants[[#Headers],[Pas de support audio]],[1]!Etudiants[#Headers],0),FALSE)="","","x")</f>
        <v/>
      </c>
      <c r="Q80" s="11" t="str" cm="1">
        <f t="array" ref="Q80">IF(VLOOKUP(Etudiants[[#This Row],[ID réponse]:[ID réponse]],[1]!Etudiants[#Data],MATCH(Etudiants[[#Headers],[Assice confortable]],[1]!Etudiants[#Headers],0),FALSE)="","","x")</f>
        <v/>
      </c>
      <c r="R80" s="11" t="str" cm="1">
        <f t="array" ref="R80">IF(VLOOKUP(Etudiants[[#This Row],[ID réponse]:[ID réponse]],[1]!Etudiants[#Data],MATCH(Etudiants[[#Headers],[Micro HF]],[1]!Etudiants[#Headers],0),FALSE)="","","x")</f>
        <v/>
      </c>
      <c r="S80" s="11" t="str" cm="1">
        <f t="array" ref="S80">IF(VLOOKUP(Etudiants[[#This Row],[ID réponse]:[ID réponse]],[1]!Etudiants[#Data],MATCH(Etudiants[[#Headers],[Casier]],[1]!Etudiants[#Headers],0),FALSE)="","","x")</f>
        <v/>
      </c>
      <c r="T80" s="11" t="str" cm="1">
        <f t="array" ref="T80">IF(VLOOKUP(Etudiants[[#This Row],[ID réponse]:[ID réponse]],[1]!Etudiants[#Data],MATCH(Etudiants[[#Headers],[Ordinateur]],[1]!Etudiants[#Headers],0),FALSE)="","","x")</f>
        <v/>
      </c>
      <c r="U80" s="11" t="str" cm="1">
        <f t="array" ref="U80">IF(VLOOKUP(Etudiants[[#This Row],[ID réponse]:[ID réponse]],[1]!Etudiants[#Data],MATCH(Etudiants[[#Headers],[Mobilier spécifique : à détailler]],[1]!Etudiants[#Headers],0),FALSE)="","","x")</f>
        <v/>
      </c>
      <c r="V80" s="11" t="str" cm="1">
        <f t="array" ref="V80">IF(VLOOKUP(Etudiants[[#This Row],[ID réponse]:[ID réponse]],[1]!Etudiants[#Data],MATCH(Etudiants[[#Headers],[Logiciel spécifique : à détailler]],[1]!Etudiants[#Headers],0),FALSE)="","","x")</f>
        <v/>
      </c>
      <c r="W80" s="11" t="str" cm="1">
        <f t="array" ref="W80">IF(VLOOKUP(Etudiants[[#This Row],[ID réponse]:[ID réponse]],[1]!Etudiants[#Data],MATCH(Etudiants[[#Headers],[Aide en TP]],[1]!Etudiants[#Headers],0),FALSE)="","","x")</f>
        <v/>
      </c>
      <c r="X80" s="11" t="str" cm="1">
        <f t="array" ref="X80">IF(VLOOKUP(Etudiants[[#This Row],[ID réponse]:[ID réponse]],[1]!Etudiants[#Data],MATCH(Etudiants[[#Headers],[Aménagement de l''EDT]],[1]!Etudiants[#Headers],0),FALSE)="","","x")</f>
        <v/>
      </c>
      <c r="Y80" s="11" t="str" cm="1">
        <f t="array" ref="Y80">IF(VLOOKUP(Etudiants[[#This Row],[ID réponse]:[ID réponse]],[1]!Etudiants[#Data],MATCH(Etudiants[[#Headers],[Sanitaire à proximité]],[1]!Etudiants[#Headers],0),FALSE)="","","x")</f>
        <v/>
      </c>
      <c r="Z80" s="11" t="str" cm="1">
        <f t="array" ref="Z80">IF(VLOOKUP(Etudiants[[#This Row],[ID réponse]:[ID réponse]],[1]!Etudiants[#Data],MATCH(Etudiants[[#Headers],[QCM papier]],[1]!Etudiants[#Headers],0),FALSE)="","","x")</f>
        <v/>
      </c>
      <c r="AA80" s="11" t="str" cm="1">
        <f t="array" ref="AA80">IF(VLOOKUP(Etudiants[[#This Row],[ID réponse]:[ID réponse]],[1]!Etudiants[#Data],MATCH(Etudiants[[#Headers],[Absences eventuelles excusées]],[1]!Etudiants[#Headers],0),FALSE)="","","x")</f>
        <v/>
      </c>
      <c r="AB80" s="11" t="str" cm="1">
        <f t="array" ref="AB80">IF(VLOOKUP(Etudiants[[#This Row],[ID réponse]:[ID réponse]],[1]!Etudiants[#Data],MATCH(Etudiants[[#Headers],[Aménagement de l''année en 2 ans]],[1]!Etudiants[#Headers],0),FALSE)="","","x")</f>
        <v/>
      </c>
      <c r="AC80" s="11" t="str" cm="1">
        <f t="array" ref="AC80">IF(VLOOKUP(Etudiants[[#This Row],[ID réponse]:[ID réponse]],[1]!Etudiants[#Data],MATCH(Etudiants[[#Headers],[Passage des épreuves orales devant l''enseignant uniquement]],[1]!Etudiants[#Headers],0),FALSE)="","","x")</f>
        <v/>
      </c>
      <c r="AD80" s="11" t="str" cm="1">
        <f t="array" ref="AD80">IF(VLOOKUP(Etudiants[[#This Row],[ID réponse]:[ID réponse]],[1]!Etudiants[#Data],MATCH(Etudiants[[#Headers],[Dépénalisation des fautes d''orthographe]],[1]!Etudiants[#Headers],0),FALSE)="","","x")</f>
        <v/>
      </c>
      <c r="AE80" s="11" t="str" cm="1">
        <f t="array" ref="AE80">IF(VLOOKUP(Etudiants[[#This Row],[ID réponse]:[ID réponse]],[1]!Etudiants[#Data],MATCH(Etudiants[[#Headers],[Adaptation des écrits à l''oral]],[1]!Etudiants[#Headers],0),FALSE)="","","x")</f>
        <v/>
      </c>
      <c r="AF80" s="11" t="str" cm="1">
        <f t="array" ref="AF80">IF(VLOOKUP(Etudiants[[#This Row],[ID réponse]:[ID réponse]],[1]!Etudiants[#Data],MATCH(Etudiants[[#Headers],[Adaptation des oraux à l''écrit]],[1]!Etudiants[#Headers],0),FALSE)="","","x")</f>
        <v/>
      </c>
      <c r="AG80" s="11" t="str" cm="1">
        <f t="array" ref="AG80">IF(VLOOKUP(Etudiants[[#This Row],[ID réponse]:[ID réponse]],[1]!Etudiants[#Data],MATCH(Etudiants[[#Headers],[Compensation du temps de sortie]],[1]!Etudiants[#Headers],0),FALSE)="","","x")</f>
        <v/>
      </c>
      <c r="AH80" s="11" t="str" cm="1">
        <f t="array" ref="AH80">IF(VLOOKUP(Etudiants[[#This Row],[ID réponse]:[ID réponse]],[1]!Etudiants[#Data],MATCH(Etudiants[[#Headers],[Temps majoré]],[1]!Etudiants[#Headers],0),FALSE)="","","x")</f>
        <v/>
      </c>
      <c r="AI80" s="11" t="str" cm="1">
        <f t="array" ref="AI80">IF(VLOOKUP(Etudiants[[#This Row],[ID réponse]:[ID réponse]],[1]!Etudiants[#Data],MATCH(Etudiants[[#Headers],[1/4]],[1]!Etudiants[#Headers],0),FALSE)="","","x")</f>
        <v/>
      </c>
      <c r="AJ80" s="11" t="str" cm="1">
        <f t="array" ref="AJ80">IF(VLOOKUP(Etudiants[[#This Row],[ID réponse]:[ID réponse]],[1]!Etudiants[#Data],MATCH(Etudiants[[#Headers],[1/3]],[1]!Etudiants[#Headers],0),FALSE)="","","x")</f>
        <v/>
      </c>
      <c r="AK80" s="11" t="str" cm="1">
        <f t="array" ref="AK80">IF(VLOOKUP(Etudiants[[#This Row],[ID réponse]:[ID réponse]],[1]!Etudiants[#Data],MATCH(Etudiants[[#Headers],[1/2]],[1]!Etudiants[#Headers],0),FALSE)="","","x")</f>
        <v/>
      </c>
      <c r="AL80" s="11" t="str" cm="1">
        <f t="array" ref="AL80">IF(VLOOKUP(Etudiants[[#This Row],[ID réponse]:[ID réponse]],[1]!Etudiants[#Data],MATCH(Etudiants[[#Headers],[Ecrits]],[1]!Etudiants[#Headers],0),FALSE)="","","x")</f>
        <v/>
      </c>
      <c r="AM80" s="11" t="str" cm="1">
        <f t="array" ref="AM80">IF(VLOOKUP(Etudiants[[#This Row],[ID réponse]:[ID réponse]],[1]!Etudiants[#Data],MATCH(Etudiants[[#Headers],[Oraux]],[1]!Etudiants[#Headers],0),FALSE)="","","x")</f>
        <v/>
      </c>
      <c r="AN80" s="11" t="str" cm="1">
        <f t="array" ref="AN80">IF(VLOOKUP(Etudiants[[#This Row],[ID réponse]:[ID réponse]],[1]!Etudiants[#Data],MATCH(Etudiants[[#Headers],[Pratiques]],[1]!Etudiants[#Headers],0),FALSE)="","","x")</f>
        <v/>
      </c>
      <c r="AO80" s="11" t="str" cm="1">
        <f t="array" ref="AO80">IF(VLOOKUP(Etudiants[[#This Row],[ID réponse]:[ID réponse]],[1]!Etudiants[#Data],MATCH(Etudiants[[#Headers],[Préparations écrites des épreves orales]],[1]!Etudiants[#Headers],0),FALSE)="","","x")</f>
        <v/>
      </c>
      <c r="AP80" t="str" cm="1">
        <f t="array" ref="AP8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0" t="str" cm="1">
        <f t="array" ref="AQ8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0" t="str" cm="1">
        <f t="array" ref="AR8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0" t="str" cm="1">
        <f t="array" ref="AS8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0" t="str" cm="1">
        <f t="array" ref="AT8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0" t="str" cm="1">
        <f t="array" ref="AU8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1" spans="1:47" x14ac:dyDescent="0.25">
      <c r="A81" t="str">
        <f>IFERROR([1]!OfficeForms.Table[[#This Row],[Id]],"")</f>
        <v/>
      </c>
      <c r="B81" t="str" cm="1">
        <f t="array" ref="B8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1" t="str" cm="1">
        <f t="array" ref="C8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1" t="str" cm="1">
        <f t="array" ref="D8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1" t="str" cm="1">
        <f t="array" ref="E8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1" s="11" t="str" cm="1">
        <f t="array" ref="F81">IF(VLOOKUP(Etudiants[[#This Row],[ID réponse]:[ID réponse]],[1]!Etudiants[#Data],MATCH(Etudiants[[#Headers],[Aide en BU]],[1]!Etudiants[#Headers],0),FALSE)="","","x")</f>
        <v/>
      </c>
      <c r="G81" s="11" t="str" cm="1">
        <f t="array" ref="G81">IF(VLOOKUP(Etudiants[[#This Row],[ID réponse]:[ID réponse]],[1]!Etudiants[#Data],MATCH(Etudiants[[#Headers],[Tutorat d''intégration]],[1]!Etudiants[#Headers],0),FALSE)="","","x")</f>
        <v/>
      </c>
      <c r="H81" s="11" t="str" cm="1">
        <f t="array" ref="H81">IF(VLOOKUP(Etudiants[[#This Row],[ID réponse]:[ID réponse]],[1]!Etudiants[#Data],MATCH(Etudiants[[#Headers],[Secrétaire d''examens]],[1]!Etudiants[#Headers],0),FALSE)="","","x")</f>
        <v/>
      </c>
      <c r="I81" s="11" t="str" cm="1">
        <f t="array" ref="I81">IF(VLOOKUP(Etudiants[[#This Row],[ID réponse]:[ID réponse]],[1]!Etudiants[#Data],MATCH(Etudiants[[#Headers],[Sujets numériques]],[1]!Etudiants[#Headers],0),FALSE)="","","x")</f>
        <v/>
      </c>
      <c r="J81" s="11" t="str" cm="1">
        <f t="array" ref="J81">IF(VLOOKUP(Etudiants[[#This Row],[ID réponse]:[ID réponse]],[1]!Etudiants[#Data],MATCH(Etudiants[[#Headers],[Autorisation de sortie]],[1]!Etudiants[#Headers],0),FALSE)="","","x")</f>
        <v/>
      </c>
      <c r="K81" s="11" t="str" cm="1">
        <f t="array" ref="K81">IF(VLOOKUP(Etudiants[[#This Row],[ID réponse]:[ID réponse]],[1]!Etudiants[#Data],MATCH(Etudiants[[#Headers],[Prise de notes]],[1]!Etudiants[#Headers],0),FALSE)="","","x")</f>
        <v/>
      </c>
      <c r="L81" s="11" t="str" cm="1">
        <f t="array" ref="L81">IF(VLOOKUP(Etudiants[[#This Row],[ID réponse]:[ID réponse]],[1]!Etudiants[#Data],MATCH(Etudiants[[#Headers],[Rallonge des prêts en BU]],[1]!Etudiants[#Headers],0),FALSE)="","","x")</f>
        <v/>
      </c>
      <c r="M81" s="11" t="str" cm="1">
        <f t="array" ref="M81">IF(VLOOKUP(Etudiants[[#This Row],[ID réponse]:[ID réponse]],[1]!Etudiants[#Data],MATCH(Etudiants[[#Headers],[Soutien pédagogique]],[1]!Etudiants[#Headers],0),FALSE)="","","x")</f>
        <v/>
      </c>
      <c r="N81" s="11" t="str" cm="1">
        <f t="array" ref="N81">IF(VLOOKUP(Etudiants[[#This Row],[ID réponse]:[ID réponse]],[1]!Etudiants[#Data],MATCH(Etudiants[[#Headers],[Braille]],[1]!Etudiants[#Headers],0),FALSE)="","","x")</f>
        <v/>
      </c>
      <c r="O81" s="11" t="str" cm="1">
        <f t="array" ref="O81">IF(VLOOKUP(Etudiants[[#This Row],[ID réponse]:[ID réponse]],[1]!Etudiants[#Data],MATCH(Etudiants[[#Headers],[LSF/LPC]],[1]!Etudiants[#Headers],0),FALSE)="","","x")</f>
        <v/>
      </c>
      <c r="P81" s="11" t="str" cm="1">
        <f t="array" ref="P81">IF(VLOOKUP(Etudiants[[#This Row],[ID réponse]:[ID réponse]],[1]!Etudiants[#Data],MATCH(Etudiants[[#Headers],[Pas de support audio]],[1]!Etudiants[#Headers],0),FALSE)="","","x")</f>
        <v/>
      </c>
      <c r="Q81" s="11" t="str" cm="1">
        <f t="array" ref="Q81">IF(VLOOKUP(Etudiants[[#This Row],[ID réponse]:[ID réponse]],[1]!Etudiants[#Data],MATCH(Etudiants[[#Headers],[Assice confortable]],[1]!Etudiants[#Headers],0),FALSE)="","","x")</f>
        <v/>
      </c>
      <c r="R81" s="11" t="str" cm="1">
        <f t="array" ref="R81">IF(VLOOKUP(Etudiants[[#This Row],[ID réponse]:[ID réponse]],[1]!Etudiants[#Data],MATCH(Etudiants[[#Headers],[Micro HF]],[1]!Etudiants[#Headers],0),FALSE)="","","x")</f>
        <v/>
      </c>
      <c r="S81" s="11" t="str" cm="1">
        <f t="array" ref="S81">IF(VLOOKUP(Etudiants[[#This Row],[ID réponse]:[ID réponse]],[1]!Etudiants[#Data],MATCH(Etudiants[[#Headers],[Casier]],[1]!Etudiants[#Headers],0),FALSE)="","","x")</f>
        <v/>
      </c>
      <c r="T81" s="11" t="str" cm="1">
        <f t="array" ref="T81">IF(VLOOKUP(Etudiants[[#This Row],[ID réponse]:[ID réponse]],[1]!Etudiants[#Data],MATCH(Etudiants[[#Headers],[Ordinateur]],[1]!Etudiants[#Headers],0),FALSE)="","","x")</f>
        <v/>
      </c>
      <c r="U81" s="11" t="str" cm="1">
        <f t="array" ref="U81">IF(VLOOKUP(Etudiants[[#This Row],[ID réponse]:[ID réponse]],[1]!Etudiants[#Data],MATCH(Etudiants[[#Headers],[Mobilier spécifique : à détailler]],[1]!Etudiants[#Headers],0),FALSE)="","","x")</f>
        <v/>
      </c>
      <c r="V81" s="11" t="str" cm="1">
        <f t="array" ref="V81">IF(VLOOKUP(Etudiants[[#This Row],[ID réponse]:[ID réponse]],[1]!Etudiants[#Data],MATCH(Etudiants[[#Headers],[Logiciel spécifique : à détailler]],[1]!Etudiants[#Headers],0),FALSE)="","","x")</f>
        <v/>
      </c>
      <c r="W81" s="11" t="str" cm="1">
        <f t="array" ref="W81">IF(VLOOKUP(Etudiants[[#This Row],[ID réponse]:[ID réponse]],[1]!Etudiants[#Data],MATCH(Etudiants[[#Headers],[Aide en TP]],[1]!Etudiants[#Headers],0),FALSE)="","","x")</f>
        <v/>
      </c>
      <c r="X81" s="11" t="str" cm="1">
        <f t="array" ref="X81">IF(VLOOKUP(Etudiants[[#This Row],[ID réponse]:[ID réponse]],[1]!Etudiants[#Data],MATCH(Etudiants[[#Headers],[Aménagement de l''EDT]],[1]!Etudiants[#Headers],0),FALSE)="","","x")</f>
        <v/>
      </c>
      <c r="Y81" s="11" t="str" cm="1">
        <f t="array" ref="Y81">IF(VLOOKUP(Etudiants[[#This Row],[ID réponse]:[ID réponse]],[1]!Etudiants[#Data],MATCH(Etudiants[[#Headers],[Sanitaire à proximité]],[1]!Etudiants[#Headers],0),FALSE)="","","x")</f>
        <v/>
      </c>
      <c r="Z81" s="11" t="str" cm="1">
        <f t="array" ref="Z81">IF(VLOOKUP(Etudiants[[#This Row],[ID réponse]:[ID réponse]],[1]!Etudiants[#Data],MATCH(Etudiants[[#Headers],[QCM papier]],[1]!Etudiants[#Headers],0),FALSE)="","","x")</f>
        <v/>
      </c>
      <c r="AA81" s="11" t="str" cm="1">
        <f t="array" ref="AA81">IF(VLOOKUP(Etudiants[[#This Row],[ID réponse]:[ID réponse]],[1]!Etudiants[#Data],MATCH(Etudiants[[#Headers],[Absences eventuelles excusées]],[1]!Etudiants[#Headers],0),FALSE)="","","x")</f>
        <v/>
      </c>
      <c r="AB81" s="11" t="str" cm="1">
        <f t="array" ref="AB81">IF(VLOOKUP(Etudiants[[#This Row],[ID réponse]:[ID réponse]],[1]!Etudiants[#Data],MATCH(Etudiants[[#Headers],[Aménagement de l''année en 2 ans]],[1]!Etudiants[#Headers],0),FALSE)="","","x")</f>
        <v/>
      </c>
      <c r="AC81" s="11" t="str" cm="1">
        <f t="array" ref="AC81">IF(VLOOKUP(Etudiants[[#This Row],[ID réponse]:[ID réponse]],[1]!Etudiants[#Data],MATCH(Etudiants[[#Headers],[Passage des épreuves orales devant l''enseignant uniquement]],[1]!Etudiants[#Headers],0),FALSE)="","","x")</f>
        <v/>
      </c>
      <c r="AD81" s="11" t="str" cm="1">
        <f t="array" ref="AD81">IF(VLOOKUP(Etudiants[[#This Row],[ID réponse]:[ID réponse]],[1]!Etudiants[#Data],MATCH(Etudiants[[#Headers],[Dépénalisation des fautes d''orthographe]],[1]!Etudiants[#Headers],0),FALSE)="","","x")</f>
        <v/>
      </c>
      <c r="AE81" s="11" t="str" cm="1">
        <f t="array" ref="AE81">IF(VLOOKUP(Etudiants[[#This Row],[ID réponse]:[ID réponse]],[1]!Etudiants[#Data],MATCH(Etudiants[[#Headers],[Adaptation des écrits à l''oral]],[1]!Etudiants[#Headers],0),FALSE)="","","x")</f>
        <v/>
      </c>
      <c r="AF81" s="11" t="str" cm="1">
        <f t="array" ref="AF81">IF(VLOOKUP(Etudiants[[#This Row],[ID réponse]:[ID réponse]],[1]!Etudiants[#Data],MATCH(Etudiants[[#Headers],[Adaptation des oraux à l''écrit]],[1]!Etudiants[#Headers],0),FALSE)="","","x")</f>
        <v/>
      </c>
      <c r="AG81" s="11" t="str" cm="1">
        <f t="array" ref="AG81">IF(VLOOKUP(Etudiants[[#This Row],[ID réponse]:[ID réponse]],[1]!Etudiants[#Data],MATCH(Etudiants[[#Headers],[Compensation du temps de sortie]],[1]!Etudiants[#Headers],0),FALSE)="","","x")</f>
        <v/>
      </c>
      <c r="AH81" s="11" t="str" cm="1">
        <f t="array" ref="AH81">IF(VLOOKUP(Etudiants[[#This Row],[ID réponse]:[ID réponse]],[1]!Etudiants[#Data],MATCH(Etudiants[[#Headers],[Temps majoré]],[1]!Etudiants[#Headers],0),FALSE)="","","x")</f>
        <v/>
      </c>
      <c r="AI81" s="11" t="str" cm="1">
        <f t="array" ref="AI81">IF(VLOOKUP(Etudiants[[#This Row],[ID réponse]:[ID réponse]],[1]!Etudiants[#Data],MATCH(Etudiants[[#Headers],[1/4]],[1]!Etudiants[#Headers],0),FALSE)="","","x")</f>
        <v/>
      </c>
      <c r="AJ81" s="11" t="str" cm="1">
        <f t="array" ref="AJ81">IF(VLOOKUP(Etudiants[[#This Row],[ID réponse]:[ID réponse]],[1]!Etudiants[#Data],MATCH(Etudiants[[#Headers],[1/3]],[1]!Etudiants[#Headers],0),FALSE)="","","x")</f>
        <v/>
      </c>
      <c r="AK81" s="11" t="str" cm="1">
        <f t="array" ref="AK81">IF(VLOOKUP(Etudiants[[#This Row],[ID réponse]:[ID réponse]],[1]!Etudiants[#Data],MATCH(Etudiants[[#Headers],[1/2]],[1]!Etudiants[#Headers],0),FALSE)="","","x")</f>
        <v/>
      </c>
      <c r="AL81" s="11" t="str" cm="1">
        <f t="array" ref="AL81">IF(VLOOKUP(Etudiants[[#This Row],[ID réponse]:[ID réponse]],[1]!Etudiants[#Data],MATCH(Etudiants[[#Headers],[Ecrits]],[1]!Etudiants[#Headers],0),FALSE)="","","x")</f>
        <v/>
      </c>
      <c r="AM81" s="11" t="str" cm="1">
        <f t="array" ref="AM81">IF(VLOOKUP(Etudiants[[#This Row],[ID réponse]:[ID réponse]],[1]!Etudiants[#Data],MATCH(Etudiants[[#Headers],[Oraux]],[1]!Etudiants[#Headers],0),FALSE)="","","x")</f>
        <v/>
      </c>
      <c r="AN81" s="11" t="str" cm="1">
        <f t="array" ref="AN81">IF(VLOOKUP(Etudiants[[#This Row],[ID réponse]:[ID réponse]],[1]!Etudiants[#Data],MATCH(Etudiants[[#Headers],[Pratiques]],[1]!Etudiants[#Headers],0),FALSE)="","","x")</f>
        <v/>
      </c>
      <c r="AO81" s="11" t="str" cm="1">
        <f t="array" ref="AO81">IF(VLOOKUP(Etudiants[[#This Row],[ID réponse]:[ID réponse]],[1]!Etudiants[#Data],MATCH(Etudiants[[#Headers],[Préparations écrites des épreves orales]],[1]!Etudiants[#Headers],0),FALSE)="","","x")</f>
        <v/>
      </c>
      <c r="AP81" t="str" cm="1">
        <f t="array" ref="AP8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1" t="str" cm="1">
        <f t="array" ref="AQ8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1" t="str" cm="1">
        <f t="array" ref="AR8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1" t="str" cm="1">
        <f t="array" ref="AS8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1" t="str" cm="1">
        <f t="array" ref="AT8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1" t="str" cm="1">
        <f t="array" ref="AU8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2" spans="1:47" x14ac:dyDescent="0.25">
      <c r="A82" t="str">
        <f>IFERROR([1]!OfficeForms.Table[[#This Row],[Id]],"")</f>
        <v/>
      </c>
      <c r="B82" t="str" cm="1">
        <f t="array" ref="B8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2" t="str" cm="1">
        <f t="array" ref="C8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2" t="str" cm="1">
        <f t="array" ref="D8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2" t="str" cm="1">
        <f t="array" ref="E8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2" s="11" t="str" cm="1">
        <f t="array" ref="F82">IF(VLOOKUP(Etudiants[[#This Row],[ID réponse]:[ID réponse]],[1]!Etudiants[#Data],MATCH(Etudiants[[#Headers],[Aide en BU]],[1]!Etudiants[#Headers],0),FALSE)="","","x")</f>
        <v/>
      </c>
      <c r="G82" s="11" t="str" cm="1">
        <f t="array" ref="G82">IF(VLOOKUP(Etudiants[[#This Row],[ID réponse]:[ID réponse]],[1]!Etudiants[#Data],MATCH(Etudiants[[#Headers],[Tutorat d''intégration]],[1]!Etudiants[#Headers],0),FALSE)="","","x")</f>
        <v/>
      </c>
      <c r="H82" s="11" t="str" cm="1">
        <f t="array" ref="H82">IF(VLOOKUP(Etudiants[[#This Row],[ID réponse]:[ID réponse]],[1]!Etudiants[#Data],MATCH(Etudiants[[#Headers],[Secrétaire d''examens]],[1]!Etudiants[#Headers],0),FALSE)="","","x")</f>
        <v/>
      </c>
      <c r="I82" s="11" t="str" cm="1">
        <f t="array" ref="I82">IF(VLOOKUP(Etudiants[[#This Row],[ID réponse]:[ID réponse]],[1]!Etudiants[#Data],MATCH(Etudiants[[#Headers],[Sujets numériques]],[1]!Etudiants[#Headers],0),FALSE)="","","x")</f>
        <v/>
      </c>
      <c r="J82" s="11" t="str" cm="1">
        <f t="array" ref="J82">IF(VLOOKUP(Etudiants[[#This Row],[ID réponse]:[ID réponse]],[1]!Etudiants[#Data],MATCH(Etudiants[[#Headers],[Autorisation de sortie]],[1]!Etudiants[#Headers],0),FALSE)="","","x")</f>
        <v/>
      </c>
      <c r="K82" s="11" t="str" cm="1">
        <f t="array" ref="K82">IF(VLOOKUP(Etudiants[[#This Row],[ID réponse]:[ID réponse]],[1]!Etudiants[#Data],MATCH(Etudiants[[#Headers],[Prise de notes]],[1]!Etudiants[#Headers],0),FALSE)="","","x")</f>
        <v/>
      </c>
      <c r="L82" s="11" t="str" cm="1">
        <f t="array" ref="L82">IF(VLOOKUP(Etudiants[[#This Row],[ID réponse]:[ID réponse]],[1]!Etudiants[#Data],MATCH(Etudiants[[#Headers],[Rallonge des prêts en BU]],[1]!Etudiants[#Headers],0),FALSE)="","","x")</f>
        <v/>
      </c>
      <c r="M82" s="11" t="str" cm="1">
        <f t="array" ref="M82">IF(VLOOKUP(Etudiants[[#This Row],[ID réponse]:[ID réponse]],[1]!Etudiants[#Data],MATCH(Etudiants[[#Headers],[Soutien pédagogique]],[1]!Etudiants[#Headers],0),FALSE)="","","x")</f>
        <v/>
      </c>
      <c r="N82" s="11" t="str" cm="1">
        <f t="array" ref="N82">IF(VLOOKUP(Etudiants[[#This Row],[ID réponse]:[ID réponse]],[1]!Etudiants[#Data],MATCH(Etudiants[[#Headers],[Braille]],[1]!Etudiants[#Headers],0),FALSE)="","","x")</f>
        <v/>
      </c>
      <c r="O82" s="11" t="str" cm="1">
        <f t="array" ref="O82">IF(VLOOKUP(Etudiants[[#This Row],[ID réponse]:[ID réponse]],[1]!Etudiants[#Data],MATCH(Etudiants[[#Headers],[LSF/LPC]],[1]!Etudiants[#Headers],0),FALSE)="","","x")</f>
        <v/>
      </c>
      <c r="P82" s="11" t="str" cm="1">
        <f t="array" ref="P82">IF(VLOOKUP(Etudiants[[#This Row],[ID réponse]:[ID réponse]],[1]!Etudiants[#Data],MATCH(Etudiants[[#Headers],[Pas de support audio]],[1]!Etudiants[#Headers],0),FALSE)="","","x")</f>
        <v/>
      </c>
      <c r="Q82" s="11" t="str" cm="1">
        <f t="array" ref="Q82">IF(VLOOKUP(Etudiants[[#This Row],[ID réponse]:[ID réponse]],[1]!Etudiants[#Data],MATCH(Etudiants[[#Headers],[Assice confortable]],[1]!Etudiants[#Headers],0),FALSE)="","","x")</f>
        <v/>
      </c>
      <c r="R82" s="11" t="str" cm="1">
        <f t="array" ref="R82">IF(VLOOKUP(Etudiants[[#This Row],[ID réponse]:[ID réponse]],[1]!Etudiants[#Data],MATCH(Etudiants[[#Headers],[Micro HF]],[1]!Etudiants[#Headers],0),FALSE)="","","x")</f>
        <v/>
      </c>
      <c r="S82" s="11" t="str" cm="1">
        <f t="array" ref="S82">IF(VLOOKUP(Etudiants[[#This Row],[ID réponse]:[ID réponse]],[1]!Etudiants[#Data],MATCH(Etudiants[[#Headers],[Casier]],[1]!Etudiants[#Headers],0),FALSE)="","","x")</f>
        <v/>
      </c>
      <c r="T82" s="11" t="str" cm="1">
        <f t="array" ref="T82">IF(VLOOKUP(Etudiants[[#This Row],[ID réponse]:[ID réponse]],[1]!Etudiants[#Data],MATCH(Etudiants[[#Headers],[Ordinateur]],[1]!Etudiants[#Headers],0),FALSE)="","","x")</f>
        <v/>
      </c>
      <c r="U82" s="11" t="str" cm="1">
        <f t="array" ref="U82">IF(VLOOKUP(Etudiants[[#This Row],[ID réponse]:[ID réponse]],[1]!Etudiants[#Data],MATCH(Etudiants[[#Headers],[Mobilier spécifique : à détailler]],[1]!Etudiants[#Headers],0),FALSE)="","","x")</f>
        <v/>
      </c>
      <c r="V82" s="11" t="str" cm="1">
        <f t="array" ref="V82">IF(VLOOKUP(Etudiants[[#This Row],[ID réponse]:[ID réponse]],[1]!Etudiants[#Data],MATCH(Etudiants[[#Headers],[Logiciel spécifique : à détailler]],[1]!Etudiants[#Headers],0),FALSE)="","","x")</f>
        <v/>
      </c>
      <c r="W82" s="11" t="str" cm="1">
        <f t="array" ref="W82">IF(VLOOKUP(Etudiants[[#This Row],[ID réponse]:[ID réponse]],[1]!Etudiants[#Data],MATCH(Etudiants[[#Headers],[Aide en TP]],[1]!Etudiants[#Headers],0),FALSE)="","","x")</f>
        <v/>
      </c>
      <c r="X82" s="11" t="str" cm="1">
        <f t="array" ref="X82">IF(VLOOKUP(Etudiants[[#This Row],[ID réponse]:[ID réponse]],[1]!Etudiants[#Data],MATCH(Etudiants[[#Headers],[Aménagement de l''EDT]],[1]!Etudiants[#Headers],0),FALSE)="","","x")</f>
        <v/>
      </c>
      <c r="Y82" s="11" t="str" cm="1">
        <f t="array" ref="Y82">IF(VLOOKUP(Etudiants[[#This Row],[ID réponse]:[ID réponse]],[1]!Etudiants[#Data],MATCH(Etudiants[[#Headers],[Sanitaire à proximité]],[1]!Etudiants[#Headers],0),FALSE)="","","x")</f>
        <v/>
      </c>
      <c r="Z82" s="11" t="str" cm="1">
        <f t="array" ref="Z82">IF(VLOOKUP(Etudiants[[#This Row],[ID réponse]:[ID réponse]],[1]!Etudiants[#Data],MATCH(Etudiants[[#Headers],[QCM papier]],[1]!Etudiants[#Headers],0),FALSE)="","","x")</f>
        <v/>
      </c>
      <c r="AA82" s="11" t="str" cm="1">
        <f t="array" ref="AA82">IF(VLOOKUP(Etudiants[[#This Row],[ID réponse]:[ID réponse]],[1]!Etudiants[#Data],MATCH(Etudiants[[#Headers],[Absences eventuelles excusées]],[1]!Etudiants[#Headers],0),FALSE)="","","x")</f>
        <v/>
      </c>
      <c r="AB82" s="11" t="str" cm="1">
        <f t="array" ref="AB82">IF(VLOOKUP(Etudiants[[#This Row],[ID réponse]:[ID réponse]],[1]!Etudiants[#Data],MATCH(Etudiants[[#Headers],[Aménagement de l''année en 2 ans]],[1]!Etudiants[#Headers],0),FALSE)="","","x")</f>
        <v/>
      </c>
      <c r="AC82" s="11" t="str" cm="1">
        <f t="array" ref="AC82">IF(VLOOKUP(Etudiants[[#This Row],[ID réponse]:[ID réponse]],[1]!Etudiants[#Data],MATCH(Etudiants[[#Headers],[Passage des épreuves orales devant l''enseignant uniquement]],[1]!Etudiants[#Headers],0),FALSE)="","","x")</f>
        <v/>
      </c>
      <c r="AD82" s="11" t="str" cm="1">
        <f t="array" ref="AD82">IF(VLOOKUP(Etudiants[[#This Row],[ID réponse]:[ID réponse]],[1]!Etudiants[#Data],MATCH(Etudiants[[#Headers],[Dépénalisation des fautes d''orthographe]],[1]!Etudiants[#Headers],0),FALSE)="","","x")</f>
        <v/>
      </c>
      <c r="AE82" s="11" t="str" cm="1">
        <f t="array" ref="AE82">IF(VLOOKUP(Etudiants[[#This Row],[ID réponse]:[ID réponse]],[1]!Etudiants[#Data],MATCH(Etudiants[[#Headers],[Adaptation des écrits à l''oral]],[1]!Etudiants[#Headers],0),FALSE)="","","x")</f>
        <v/>
      </c>
      <c r="AF82" s="11" t="str" cm="1">
        <f t="array" ref="AF82">IF(VLOOKUP(Etudiants[[#This Row],[ID réponse]:[ID réponse]],[1]!Etudiants[#Data],MATCH(Etudiants[[#Headers],[Adaptation des oraux à l''écrit]],[1]!Etudiants[#Headers],0),FALSE)="","","x")</f>
        <v/>
      </c>
      <c r="AG82" s="11" t="str" cm="1">
        <f t="array" ref="AG82">IF(VLOOKUP(Etudiants[[#This Row],[ID réponse]:[ID réponse]],[1]!Etudiants[#Data],MATCH(Etudiants[[#Headers],[Compensation du temps de sortie]],[1]!Etudiants[#Headers],0),FALSE)="","","x")</f>
        <v/>
      </c>
      <c r="AH82" s="11" t="str" cm="1">
        <f t="array" ref="AH82">IF(VLOOKUP(Etudiants[[#This Row],[ID réponse]:[ID réponse]],[1]!Etudiants[#Data],MATCH(Etudiants[[#Headers],[Temps majoré]],[1]!Etudiants[#Headers],0),FALSE)="","","x")</f>
        <v/>
      </c>
      <c r="AI82" s="11" t="str" cm="1">
        <f t="array" ref="AI82">IF(VLOOKUP(Etudiants[[#This Row],[ID réponse]:[ID réponse]],[1]!Etudiants[#Data],MATCH(Etudiants[[#Headers],[1/4]],[1]!Etudiants[#Headers],0),FALSE)="","","x")</f>
        <v/>
      </c>
      <c r="AJ82" s="11" t="str" cm="1">
        <f t="array" ref="AJ82">IF(VLOOKUP(Etudiants[[#This Row],[ID réponse]:[ID réponse]],[1]!Etudiants[#Data],MATCH(Etudiants[[#Headers],[1/3]],[1]!Etudiants[#Headers],0),FALSE)="","","x")</f>
        <v/>
      </c>
      <c r="AK82" s="11" t="str" cm="1">
        <f t="array" ref="AK82">IF(VLOOKUP(Etudiants[[#This Row],[ID réponse]:[ID réponse]],[1]!Etudiants[#Data],MATCH(Etudiants[[#Headers],[1/2]],[1]!Etudiants[#Headers],0),FALSE)="","","x")</f>
        <v/>
      </c>
      <c r="AL82" s="11" t="str" cm="1">
        <f t="array" ref="AL82">IF(VLOOKUP(Etudiants[[#This Row],[ID réponse]:[ID réponse]],[1]!Etudiants[#Data],MATCH(Etudiants[[#Headers],[Ecrits]],[1]!Etudiants[#Headers],0),FALSE)="","","x")</f>
        <v/>
      </c>
      <c r="AM82" s="11" t="str" cm="1">
        <f t="array" ref="AM82">IF(VLOOKUP(Etudiants[[#This Row],[ID réponse]:[ID réponse]],[1]!Etudiants[#Data],MATCH(Etudiants[[#Headers],[Oraux]],[1]!Etudiants[#Headers],0),FALSE)="","","x")</f>
        <v/>
      </c>
      <c r="AN82" s="11" t="str" cm="1">
        <f t="array" ref="AN82">IF(VLOOKUP(Etudiants[[#This Row],[ID réponse]:[ID réponse]],[1]!Etudiants[#Data],MATCH(Etudiants[[#Headers],[Pratiques]],[1]!Etudiants[#Headers],0),FALSE)="","","x")</f>
        <v/>
      </c>
      <c r="AO82" s="11" t="str" cm="1">
        <f t="array" ref="AO82">IF(VLOOKUP(Etudiants[[#This Row],[ID réponse]:[ID réponse]],[1]!Etudiants[#Data],MATCH(Etudiants[[#Headers],[Préparations écrites des épreves orales]],[1]!Etudiants[#Headers],0),FALSE)="","","x")</f>
        <v/>
      </c>
      <c r="AP82" t="str" cm="1">
        <f t="array" ref="AP8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2" t="str" cm="1">
        <f t="array" ref="AQ8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2" t="str" cm="1">
        <f t="array" ref="AR8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2" t="str" cm="1">
        <f t="array" ref="AS8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2" t="str" cm="1">
        <f t="array" ref="AT8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2" t="str" cm="1">
        <f t="array" ref="AU8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3" spans="1:47" x14ac:dyDescent="0.25">
      <c r="A83" t="str">
        <f>IFERROR([1]!OfficeForms.Table[[#This Row],[Id]],"")</f>
        <v/>
      </c>
      <c r="B83" t="str" cm="1">
        <f t="array" ref="B8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3" t="str" cm="1">
        <f t="array" ref="C8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3" t="str" cm="1">
        <f t="array" ref="D8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3" t="str" cm="1">
        <f t="array" ref="E8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3" s="11" t="str" cm="1">
        <f t="array" ref="F83">IF(VLOOKUP(Etudiants[[#This Row],[ID réponse]:[ID réponse]],[1]!Etudiants[#Data],MATCH(Etudiants[[#Headers],[Aide en BU]],[1]!Etudiants[#Headers],0),FALSE)="","","x")</f>
        <v/>
      </c>
      <c r="G83" s="11" t="str" cm="1">
        <f t="array" ref="G83">IF(VLOOKUP(Etudiants[[#This Row],[ID réponse]:[ID réponse]],[1]!Etudiants[#Data],MATCH(Etudiants[[#Headers],[Tutorat d''intégration]],[1]!Etudiants[#Headers],0),FALSE)="","","x")</f>
        <v/>
      </c>
      <c r="H83" s="11" t="str" cm="1">
        <f t="array" ref="H83">IF(VLOOKUP(Etudiants[[#This Row],[ID réponse]:[ID réponse]],[1]!Etudiants[#Data],MATCH(Etudiants[[#Headers],[Secrétaire d''examens]],[1]!Etudiants[#Headers],0),FALSE)="","","x")</f>
        <v/>
      </c>
      <c r="I83" s="11" t="str" cm="1">
        <f t="array" ref="I83">IF(VLOOKUP(Etudiants[[#This Row],[ID réponse]:[ID réponse]],[1]!Etudiants[#Data],MATCH(Etudiants[[#Headers],[Sujets numériques]],[1]!Etudiants[#Headers],0),FALSE)="","","x")</f>
        <v/>
      </c>
      <c r="J83" s="11" t="str" cm="1">
        <f t="array" ref="J83">IF(VLOOKUP(Etudiants[[#This Row],[ID réponse]:[ID réponse]],[1]!Etudiants[#Data],MATCH(Etudiants[[#Headers],[Autorisation de sortie]],[1]!Etudiants[#Headers],0),FALSE)="","","x")</f>
        <v/>
      </c>
      <c r="K83" s="11" t="str" cm="1">
        <f t="array" ref="K83">IF(VLOOKUP(Etudiants[[#This Row],[ID réponse]:[ID réponse]],[1]!Etudiants[#Data],MATCH(Etudiants[[#Headers],[Prise de notes]],[1]!Etudiants[#Headers],0),FALSE)="","","x")</f>
        <v/>
      </c>
      <c r="L83" s="11" t="str" cm="1">
        <f t="array" ref="L83">IF(VLOOKUP(Etudiants[[#This Row],[ID réponse]:[ID réponse]],[1]!Etudiants[#Data],MATCH(Etudiants[[#Headers],[Rallonge des prêts en BU]],[1]!Etudiants[#Headers],0),FALSE)="","","x")</f>
        <v/>
      </c>
      <c r="M83" s="11" t="str" cm="1">
        <f t="array" ref="M83">IF(VLOOKUP(Etudiants[[#This Row],[ID réponse]:[ID réponse]],[1]!Etudiants[#Data],MATCH(Etudiants[[#Headers],[Soutien pédagogique]],[1]!Etudiants[#Headers],0),FALSE)="","","x")</f>
        <v/>
      </c>
      <c r="N83" s="11" t="str" cm="1">
        <f t="array" ref="N83">IF(VLOOKUP(Etudiants[[#This Row],[ID réponse]:[ID réponse]],[1]!Etudiants[#Data],MATCH(Etudiants[[#Headers],[Braille]],[1]!Etudiants[#Headers],0),FALSE)="","","x")</f>
        <v/>
      </c>
      <c r="O83" s="11" t="str" cm="1">
        <f t="array" ref="O83">IF(VLOOKUP(Etudiants[[#This Row],[ID réponse]:[ID réponse]],[1]!Etudiants[#Data],MATCH(Etudiants[[#Headers],[LSF/LPC]],[1]!Etudiants[#Headers],0),FALSE)="","","x")</f>
        <v/>
      </c>
      <c r="P83" s="11" t="str" cm="1">
        <f t="array" ref="P83">IF(VLOOKUP(Etudiants[[#This Row],[ID réponse]:[ID réponse]],[1]!Etudiants[#Data],MATCH(Etudiants[[#Headers],[Pas de support audio]],[1]!Etudiants[#Headers],0),FALSE)="","","x")</f>
        <v/>
      </c>
      <c r="Q83" s="11" t="str" cm="1">
        <f t="array" ref="Q83">IF(VLOOKUP(Etudiants[[#This Row],[ID réponse]:[ID réponse]],[1]!Etudiants[#Data],MATCH(Etudiants[[#Headers],[Assice confortable]],[1]!Etudiants[#Headers],0),FALSE)="","","x")</f>
        <v/>
      </c>
      <c r="R83" s="11" t="str" cm="1">
        <f t="array" ref="R83">IF(VLOOKUP(Etudiants[[#This Row],[ID réponse]:[ID réponse]],[1]!Etudiants[#Data],MATCH(Etudiants[[#Headers],[Micro HF]],[1]!Etudiants[#Headers],0),FALSE)="","","x")</f>
        <v/>
      </c>
      <c r="S83" s="11" t="str" cm="1">
        <f t="array" ref="S83">IF(VLOOKUP(Etudiants[[#This Row],[ID réponse]:[ID réponse]],[1]!Etudiants[#Data],MATCH(Etudiants[[#Headers],[Casier]],[1]!Etudiants[#Headers],0),FALSE)="","","x")</f>
        <v/>
      </c>
      <c r="T83" s="11" t="str" cm="1">
        <f t="array" ref="T83">IF(VLOOKUP(Etudiants[[#This Row],[ID réponse]:[ID réponse]],[1]!Etudiants[#Data],MATCH(Etudiants[[#Headers],[Ordinateur]],[1]!Etudiants[#Headers],0),FALSE)="","","x")</f>
        <v/>
      </c>
      <c r="U83" s="11" t="str" cm="1">
        <f t="array" ref="U83">IF(VLOOKUP(Etudiants[[#This Row],[ID réponse]:[ID réponse]],[1]!Etudiants[#Data],MATCH(Etudiants[[#Headers],[Mobilier spécifique : à détailler]],[1]!Etudiants[#Headers],0),FALSE)="","","x")</f>
        <v/>
      </c>
      <c r="V83" s="11" t="str" cm="1">
        <f t="array" ref="V83">IF(VLOOKUP(Etudiants[[#This Row],[ID réponse]:[ID réponse]],[1]!Etudiants[#Data],MATCH(Etudiants[[#Headers],[Logiciel spécifique : à détailler]],[1]!Etudiants[#Headers],0),FALSE)="","","x")</f>
        <v/>
      </c>
      <c r="W83" s="11" t="str" cm="1">
        <f t="array" ref="W83">IF(VLOOKUP(Etudiants[[#This Row],[ID réponse]:[ID réponse]],[1]!Etudiants[#Data],MATCH(Etudiants[[#Headers],[Aide en TP]],[1]!Etudiants[#Headers],0),FALSE)="","","x")</f>
        <v/>
      </c>
      <c r="X83" s="11" t="str" cm="1">
        <f t="array" ref="X83">IF(VLOOKUP(Etudiants[[#This Row],[ID réponse]:[ID réponse]],[1]!Etudiants[#Data],MATCH(Etudiants[[#Headers],[Aménagement de l''EDT]],[1]!Etudiants[#Headers],0),FALSE)="","","x")</f>
        <v/>
      </c>
      <c r="Y83" s="11" t="str" cm="1">
        <f t="array" ref="Y83">IF(VLOOKUP(Etudiants[[#This Row],[ID réponse]:[ID réponse]],[1]!Etudiants[#Data],MATCH(Etudiants[[#Headers],[Sanitaire à proximité]],[1]!Etudiants[#Headers],0),FALSE)="","","x")</f>
        <v/>
      </c>
      <c r="Z83" s="11" t="str" cm="1">
        <f t="array" ref="Z83">IF(VLOOKUP(Etudiants[[#This Row],[ID réponse]:[ID réponse]],[1]!Etudiants[#Data],MATCH(Etudiants[[#Headers],[QCM papier]],[1]!Etudiants[#Headers],0),FALSE)="","","x")</f>
        <v/>
      </c>
      <c r="AA83" s="11" t="str" cm="1">
        <f t="array" ref="AA83">IF(VLOOKUP(Etudiants[[#This Row],[ID réponse]:[ID réponse]],[1]!Etudiants[#Data],MATCH(Etudiants[[#Headers],[Absences eventuelles excusées]],[1]!Etudiants[#Headers],0),FALSE)="","","x")</f>
        <v/>
      </c>
      <c r="AB83" s="11" t="str" cm="1">
        <f t="array" ref="AB83">IF(VLOOKUP(Etudiants[[#This Row],[ID réponse]:[ID réponse]],[1]!Etudiants[#Data],MATCH(Etudiants[[#Headers],[Aménagement de l''année en 2 ans]],[1]!Etudiants[#Headers],0),FALSE)="","","x")</f>
        <v/>
      </c>
      <c r="AC83" s="11" t="str" cm="1">
        <f t="array" ref="AC83">IF(VLOOKUP(Etudiants[[#This Row],[ID réponse]:[ID réponse]],[1]!Etudiants[#Data],MATCH(Etudiants[[#Headers],[Passage des épreuves orales devant l''enseignant uniquement]],[1]!Etudiants[#Headers],0),FALSE)="","","x")</f>
        <v/>
      </c>
      <c r="AD83" s="11" t="str" cm="1">
        <f t="array" ref="AD83">IF(VLOOKUP(Etudiants[[#This Row],[ID réponse]:[ID réponse]],[1]!Etudiants[#Data],MATCH(Etudiants[[#Headers],[Dépénalisation des fautes d''orthographe]],[1]!Etudiants[#Headers],0),FALSE)="","","x")</f>
        <v/>
      </c>
      <c r="AE83" s="11" t="str" cm="1">
        <f t="array" ref="AE83">IF(VLOOKUP(Etudiants[[#This Row],[ID réponse]:[ID réponse]],[1]!Etudiants[#Data],MATCH(Etudiants[[#Headers],[Adaptation des écrits à l''oral]],[1]!Etudiants[#Headers],0),FALSE)="","","x")</f>
        <v/>
      </c>
      <c r="AF83" s="11" t="str" cm="1">
        <f t="array" ref="AF83">IF(VLOOKUP(Etudiants[[#This Row],[ID réponse]:[ID réponse]],[1]!Etudiants[#Data],MATCH(Etudiants[[#Headers],[Adaptation des oraux à l''écrit]],[1]!Etudiants[#Headers],0),FALSE)="","","x")</f>
        <v/>
      </c>
      <c r="AG83" s="11" t="str" cm="1">
        <f t="array" ref="AG83">IF(VLOOKUP(Etudiants[[#This Row],[ID réponse]:[ID réponse]],[1]!Etudiants[#Data],MATCH(Etudiants[[#Headers],[Compensation du temps de sortie]],[1]!Etudiants[#Headers],0),FALSE)="","","x")</f>
        <v/>
      </c>
      <c r="AH83" s="11" t="str" cm="1">
        <f t="array" ref="AH83">IF(VLOOKUP(Etudiants[[#This Row],[ID réponse]:[ID réponse]],[1]!Etudiants[#Data],MATCH(Etudiants[[#Headers],[Temps majoré]],[1]!Etudiants[#Headers],0),FALSE)="","","x")</f>
        <v/>
      </c>
      <c r="AI83" s="11" t="str" cm="1">
        <f t="array" ref="AI83">IF(VLOOKUP(Etudiants[[#This Row],[ID réponse]:[ID réponse]],[1]!Etudiants[#Data],MATCH(Etudiants[[#Headers],[1/4]],[1]!Etudiants[#Headers],0),FALSE)="","","x")</f>
        <v/>
      </c>
      <c r="AJ83" s="11" t="str" cm="1">
        <f t="array" ref="AJ83">IF(VLOOKUP(Etudiants[[#This Row],[ID réponse]:[ID réponse]],[1]!Etudiants[#Data],MATCH(Etudiants[[#Headers],[1/3]],[1]!Etudiants[#Headers],0),FALSE)="","","x")</f>
        <v/>
      </c>
      <c r="AK83" s="11" t="str" cm="1">
        <f t="array" ref="AK83">IF(VLOOKUP(Etudiants[[#This Row],[ID réponse]:[ID réponse]],[1]!Etudiants[#Data],MATCH(Etudiants[[#Headers],[1/2]],[1]!Etudiants[#Headers],0),FALSE)="","","x")</f>
        <v/>
      </c>
      <c r="AL83" s="11" t="str" cm="1">
        <f t="array" ref="AL83">IF(VLOOKUP(Etudiants[[#This Row],[ID réponse]:[ID réponse]],[1]!Etudiants[#Data],MATCH(Etudiants[[#Headers],[Ecrits]],[1]!Etudiants[#Headers],0),FALSE)="","","x")</f>
        <v/>
      </c>
      <c r="AM83" s="11" t="str" cm="1">
        <f t="array" ref="AM83">IF(VLOOKUP(Etudiants[[#This Row],[ID réponse]:[ID réponse]],[1]!Etudiants[#Data],MATCH(Etudiants[[#Headers],[Oraux]],[1]!Etudiants[#Headers],0),FALSE)="","","x")</f>
        <v/>
      </c>
      <c r="AN83" s="11" t="str" cm="1">
        <f t="array" ref="AN83">IF(VLOOKUP(Etudiants[[#This Row],[ID réponse]:[ID réponse]],[1]!Etudiants[#Data],MATCH(Etudiants[[#Headers],[Pratiques]],[1]!Etudiants[#Headers],0),FALSE)="","","x")</f>
        <v/>
      </c>
      <c r="AO83" s="11" t="str" cm="1">
        <f t="array" ref="AO83">IF(VLOOKUP(Etudiants[[#This Row],[ID réponse]:[ID réponse]],[1]!Etudiants[#Data],MATCH(Etudiants[[#Headers],[Préparations écrites des épreves orales]],[1]!Etudiants[#Headers],0),FALSE)="","","x")</f>
        <v/>
      </c>
      <c r="AP83" t="str" cm="1">
        <f t="array" ref="AP8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3" t="str" cm="1">
        <f t="array" ref="AQ8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3" t="str" cm="1">
        <f t="array" ref="AR8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3" t="str" cm="1">
        <f t="array" ref="AS8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3" t="str" cm="1">
        <f t="array" ref="AT8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3" t="str" cm="1">
        <f t="array" ref="AU8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4" spans="1:47" x14ac:dyDescent="0.25">
      <c r="A84" t="str">
        <f>IFERROR([1]!OfficeForms.Table[[#This Row],[Id]],"")</f>
        <v/>
      </c>
      <c r="B84" t="str" cm="1">
        <f t="array" ref="B8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4" t="str" cm="1">
        <f t="array" ref="C8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4" t="str" cm="1">
        <f t="array" ref="D8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4" t="str" cm="1">
        <f t="array" ref="E8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4" s="11" t="str" cm="1">
        <f t="array" ref="F84">IF(VLOOKUP(Etudiants[[#This Row],[ID réponse]:[ID réponse]],[1]!Etudiants[#Data],MATCH(Etudiants[[#Headers],[Aide en BU]],[1]!Etudiants[#Headers],0),FALSE)="","","x")</f>
        <v/>
      </c>
      <c r="G84" s="11" t="str" cm="1">
        <f t="array" ref="G84">IF(VLOOKUP(Etudiants[[#This Row],[ID réponse]:[ID réponse]],[1]!Etudiants[#Data],MATCH(Etudiants[[#Headers],[Tutorat d''intégration]],[1]!Etudiants[#Headers],0),FALSE)="","","x")</f>
        <v/>
      </c>
      <c r="H84" s="11" t="str" cm="1">
        <f t="array" ref="H84">IF(VLOOKUP(Etudiants[[#This Row],[ID réponse]:[ID réponse]],[1]!Etudiants[#Data],MATCH(Etudiants[[#Headers],[Secrétaire d''examens]],[1]!Etudiants[#Headers],0),FALSE)="","","x")</f>
        <v/>
      </c>
      <c r="I84" s="11" t="str" cm="1">
        <f t="array" ref="I84">IF(VLOOKUP(Etudiants[[#This Row],[ID réponse]:[ID réponse]],[1]!Etudiants[#Data],MATCH(Etudiants[[#Headers],[Sujets numériques]],[1]!Etudiants[#Headers],0),FALSE)="","","x")</f>
        <v/>
      </c>
      <c r="J84" s="11" t="str" cm="1">
        <f t="array" ref="J84">IF(VLOOKUP(Etudiants[[#This Row],[ID réponse]:[ID réponse]],[1]!Etudiants[#Data],MATCH(Etudiants[[#Headers],[Autorisation de sortie]],[1]!Etudiants[#Headers],0),FALSE)="","","x")</f>
        <v/>
      </c>
      <c r="K84" s="11" t="str" cm="1">
        <f t="array" ref="K84">IF(VLOOKUP(Etudiants[[#This Row],[ID réponse]:[ID réponse]],[1]!Etudiants[#Data],MATCH(Etudiants[[#Headers],[Prise de notes]],[1]!Etudiants[#Headers],0),FALSE)="","","x")</f>
        <v/>
      </c>
      <c r="L84" s="11" t="str" cm="1">
        <f t="array" ref="L84">IF(VLOOKUP(Etudiants[[#This Row],[ID réponse]:[ID réponse]],[1]!Etudiants[#Data],MATCH(Etudiants[[#Headers],[Rallonge des prêts en BU]],[1]!Etudiants[#Headers],0),FALSE)="","","x")</f>
        <v/>
      </c>
      <c r="M84" s="11" t="str" cm="1">
        <f t="array" ref="M84">IF(VLOOKUP(Etudiants[[#This Row],[ID réponse]:[ID réponse]],[1]!Etudiants[#Data],MATCH(Etudiants[[#Headers],[Soutien pédagogique]],[1]!Etudiants[#Headers],0),FALSE)="","","x")</f>
        <v/>
      </c>
      <c r="N84" s="11" t="str" cm="1">
        <f t="array" ref="N84">IF(VLOOKUP(Etudiants[[#This Row],[ID réponse]:[ID réponse]],[1]!Etudiants[#Data],MATCH(Etudiants[[#Headers],[Braille]],[1]!Etudiants[#Headers],0),FALSE)="","","x")</f>
        <v/>
      </c>
      <c r="O84" s="11" t="str" cm="1">
        <f t="array" ref="O84">IF(VLOOKUP(Etudiants[[#This Row],[ID réponse]:[ID réponse]],[1]!Etudiants[#Data],MATCH(Etudiants[[#Headers],[LSF/LPC]],[1]!Etudiants[#Headers],0),FALSE)="","","x")</f>
        <v/>
      </c>
      <c r="P84" s="11" t="str" cm="1">
        <f t="array" ref="P84">IF(VLOOKUP(Etudiants[[#This Row],[ID réponse]:[ID réponse]],[1]!Etudiants[#Data],MATCH(Etudiants[[#Headers],[Pas de support audio]],[1]!Etudiants[#Headers],0),FALSE)="","","x")</f>
        <v/>
      </c>
      <c r="Q84" s="11" t="str" cm="1">
        <f t="array" ref="Q84">IF(VLOOKUP(Etudiants[[#This Row],[ID réponse]:[ID réponse]],[1]!Etudiants[#Data],MATCH(Etudiants[[#Headers],[Assice confortable]],[1]!Etudiants[#Headers],0),FALSE)="","","x")</f>
        <v/>
      </c>
      <c r="R84" s="11" t="str" cm="1">
        <f t="array" ref="R84">IF(VLOOKUP(Etudiants[[#This Row],[ID réponse]:[ID réponse]],[1]!Etudiants[#Data],MATCH(Etudiants[[#Headers],[Micro HF]],[1]!Etudiants[#Headers],0),FALSE)="","","x")</f>
        <v/>
      </c>
      <c r="S84" s="11" t="str" cm="1">
        <f t="array" ref="S84">IF(VLOOKUP(Etudiants[[#This Row],[ID réponse]:[ID réponse]],[1]!Etudiants[#Data],MATCH(Etudiants[[#Headers],[Casier]],[1]!Etudiants[#Headers],0),FALSE)="","","x")</f>
        <v/>
      </c>
      <c r="T84" s="11" t="str" cm="1">
        <f t="array" ref="T84">IF(VLOOKUP(Etudiants[[#This Row],[ID réponse]:[ID réponse]],[1]!Etudiants[#Data],MATCH(Etudiants[[#Headers],[Ordinateur]],[1]!Etudiants[#Headers],0),FALSE)="","","x")</f>
        <v/>
      </c>
      <c r="U84" s="11" t="str" cm="1">
        <f t="array" ref="U84">IF(VLOOKUP(Etudiants[[#This Row],[ID réponse]:[ID réponse]],[1]!Etudiants[#Data],MATCH(Etudiants[[#Headers],[Mobilier spécifique : à détailler]],[1]!Etudiants[#Headers],0),FALSE)="","","x")</f>
        <v/>
      </c>
      <c r="V84" s="11" t="str" cm="1">
        <f t="array" ref="V84">IF(VLOOKUP(Etudiants[[#This Row],[ID réponse]:[ID réponse]],[1]!Etudiants[#Data],MATCH(Etudiants[[#Headers],[Logiciel spécifique : à détailler]],[1]!Etudiants[#Headers],0),FALSE)="","","x")</f>
        <v/>
      </c>
      <c r="W84" s="11" t="str" cm="1">
        <f t="array" ref="W84">IF(VLOOKUP(Etudiants[[#This Row],[ID réponse]:[ID réponse]],[1]!Etudiants[#Data],MATCH(Etudiants[[#Headers],[Aide en TP]],[1]!Etudiants[#Headers],0),FALSE)="","","x")</f>
        <v/>
      </c>
      <c r="X84" s="11" t="str" cm="1">
        <f t="array" ref="X84">IF(VLOOKUP(Etudiants[[#This Row],[ID réponse]:[ID réponse]],[1]!Etudiants[#Data],MATCH(Etudiants[[#Headers],[Aménagement de l''EDT]],[1]!Etudiants[#Headers],0),FALSE)="","","x")</f>
        <v/>
      </c>
      <c r="Y84" s="11" t="str" cm="1">
        <f t="array" ref="Y84">IF(VLOOKUP(Etudiants[[#This Row],[ID réponse]:[ID réponse]],[1]!Etudiants[#Data],MATCH(Etudiants[[#Headers],[Sanitaire à proximité]],[1]!Etudiants[#Headers],0),FALSE)="","","x")</f>
        <v/>
      </c>
      <c r="Z84" s="11" t="str" cm="1">
        <f t="array" ref="Z84">IF(VLOOKUP(Etudiants[[#This Row],[ID réponse]:[ID réponse]],[1]!Etudiants[#Data],MATCH(Etudiants[[#Headers],[QCM papier]],[1]!Etudiants[#Headers],0),FALSE)="","","x")</f>
        <v/>
      </c>
      <c r="AA84" s="11" t="str" cm="1">
        <f t="array" ref="AA84">IF(VLOOKUP(Etudiants[[#This Row],[ID réponse]:[ID réponse]],[1]!Etudiants[#Data],MATCH(Etudiants[[#Headers],[Absences eventuelles excusées]],[1]!Etudiants[#Headers],0),FALSE)="","","x")</f>
        <v/>
      </c>
      <c r="AB84" s="11" t="str" cm="1">
        <f t="array" ref="AB84">IF(VLOOKUP(Etudiants[[#This Row],[ID réponse]:[ID réponse]],[1]!Etudiants[#Data],MATCH(Etudiants[[#Headers],[Aménagement de l''année en 2 ans]],[1]!Etudiants[#Headers],0),FALSE)="","","x")</f>
        <v/>
      </c>
      <c r="AC84" s="11" t="str" cm="1">
        <f t="array" ref="AC84">IF(VLOOKUP(Etudiants[[#This Row],[ID réponse]:[ID réponse]],[1]!Etudiants[#Data],MATCH(Etudiants[[#Headers],[Passage des épreuves orales devant l''enseignant uniquement]],[1]!Etudiants[#Headers],0),FALSE)="","","x")</f>
        <v/>
      </c>
      <c r="AD84" s="11" t="str" cm="1">
        <f t="array" ref="AD84">IF(VLOOKUP(Etudiants[[#This Row],[ID réponse]:[ID réponse]],[1]!Etudiants[#Data],MATCH(Etudiants[[#Headers],[Dépénalisation des fautes d''orthographe]],[1]!Etudiants[#Headers],0),FALSE)="","","x")</f>
        <v/>
      </c>
      <c r="AE84" s="11" t="str" cm="1">
        <f t="array" ref="AE84">IF(VLOOKUP(Etudiants[[#This Row],[ID réponse]:[ID réponse]],[1]!Etudiants[#Data],MATCH(Etudiants[[#Headers],[Adaptation des écrits à l''oral]],[1]!Etudiants[#Headers],0),FALSE)="","","x")</f>
        <v/>
      </c>
      <c r="AF84" s="11" t="str" cm="1">
        <f t="array" ref="AF84">IF(VLOOKUP(Etudiants[[#This Row],[ID réponse]:[ID réponse]],[1]!Etudiants[#Data],MATCH(Etudiants[[#Headers],[Adaptation des oraux à l''écrit]],[1]!Etudiants[#Headers],0),FALSE)="","","x")</f>
        <v/>
      </c>
      <c r="AG84" s="11" t="str" cm="1">
        <f t="array" ref="AG84">IF(VLOOKUP(Etudiants[[#This Row],[ID réponse]:[ID réponse]],[1]!Etudiants[#Data],MATCH(Etudiants[[#Headers],[Compensation du temps de sortie]],[1]!Etudiants[#Headers],0),FALSE)="","","x")</f>
        <v/>
      </c>
      <c r="AH84" s="11" t="str" cm="1">
        <f t="array" ref="AH84">IF(VLOOKUP(Etudiants[[#This Row],[ID réponse]:[ID réponse]],[1]!Etudiants[#Data],MATCH(Etudiants[[#Headers],[Temps majoré]],[1]!Etudiants[#Headers],0),FALSE)="","","x")</f>
        <v/>
      </c>
      <c r="AI84" s="11" t="str" cm="1">
        <f t="array" ref="AI84">IF(VLOOKUP(Etudiants[[#This Row],[ID réponse]:[ID réponse]],[1]!Etudiants[#Data],MATCH(Etudiants[[#Headers],[1/4]],[1]!Etudiants[#Headers],0),FALSE)="","","x")</f>
        <v/>
      </c>
      <c r="AJ84" s="11" t="str" cm="1">
        <f t="array" ref="AJ84">IF(VLOOKUP(Etudiants[[#This Row],[ID réponse]:[ID réponse]],[1]!Etudiants[#Data],MATCH(Etudiants[[#Headers],[1/3]],[1]!Etudiants[#Headers],0),FALSE)="","","x")</f>
        <v/>
      </c>
      <c r="AK84" s="11" t="str" cm="1">
        <f t="array" ref="AK84">IF(VLOOKUP(Etudiants[[#This Row],[ID réponse]:[ID réponse]],[1]!Etudiants[#Data],MATCH(Etudiants[[#Headers],[1/2]],[1]!Etudiants[#Headers],0),FALSE)="","","x")</f>
        <v/>
      </c>
      <c r="AL84" s="11" t="str" cm="1">
        <f t="array" ref="AL84">IF(VLOOKUP(Etudiants[[#This Row],[ID réponse]:[ID réponse]],[1]!Etudiants[#Data],MATCH(Etudiants[[#Headers],[Ecrits]],[1]!Etudiants[#Headers],0),FALSE)="","","x")</f>
        <v/>
      </c>
      <c r="AM84" s="11" t="str" cm="1">
        <f t="array" ref="AM84">IF(VLOOKUP(Etudiants[[#This Row],[ID réponse]:[ID réponse]],[1]!Etudiants[#Data],MATCH(Etudiants[[#Headers],[Oraux]],[1]!Etudiants[#Headers],0),FALSE)="","","x")</f>
        <v/>
      </c>
      <c r="AN84" s="11" t="str" cm="1">
        <f t="array" ref="AN84">IF(VLOOKUP(Etudiants[[#This Row],[ID réponse]:[ID réponse]],[1]!Etudiants[#Data],MATCH(Etudiants[[#Headers],[Pratiques]],[1]!Etudiants[#Headers],0),FALSE)="","","x")</f>
        <v/>
      </c>
      <c r="AO84" s="11" t="str" cm="1">
        <f t="array" ref="AO84">IF(VLOOKUP(Etudiants[[#This Row],[ID réponse]:[ID réponse]],[1]!Etudiants[#Data],MATCH(Etudiants[[#Headers],[Préparations écrites des épreves orales]],[1]!Etudiants[#Headers],0),FALSE)="","","x")</f>
        <v/>
      </c>
      <c r="AP84" t="str" cm="1">
        <f t="array" ref="AP8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4" t="str" cm="1">
        <f t="array" ref="AQ8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4" t="str" cm="1">
        <f t="array" ref="AR8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4" t="str" cm="1">
        <f t="array" ref="AS8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4" t="str" cm="1">
        <f t="array" ref="AT8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4" t="str" cm="1">
        <f t="array" ref="AU8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5" spans="1:47" x14ac:dyDescent="0.25">
      <c r="A85" t="str">
        <f>IFERROR([1]!OfficeForms.Table[[#This Row],[Id]],"")</f>
        <v/>
      </c>
      <c r="B85" t="str" cm="1">
        <f t="array" ref="B8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5" t="str" cm="1">
        <f t="array" ref="C8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5" t="str" cm="1">
        <f t="array" ref="D8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5" t="str" cm="1">
        <f t="array" ref="E8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5" s="11" t="str" cm="1">
        <f t="array" ref="F85">IF(VLOOKUP(Etudiants[[#This Row],[ID réponse]:[ID réponse]],[1]!Etudiants[#Data],MATCH(Etudiants[[#Headers],[Aide en BU]],[1]!Etudiants[#Headers],0),FALSE)="","","x")</f>
        <v/>
      </c>
      <c r="G85" s="11" t="str" cm="1">
        <f t="array" ref="G85">IF(VLOOKUP(Etudiants[[#This Row],[ID réponse]:[ID réponse]],[1]!Etudiants[#Data],MATCH(Etudiants[[#Headers],[Tutorat d''intégration]],[1]!Etudiants[#Headers],0),FALSE)="","","x")</f>
        <v/>
      </c>
      <c r="H85" s="11" t="str" cm="1">
        <f t="array" ref="H85">IF(VLOOKUP(Etudiants[[#This Row],[ID réponse]:[ID réponse]],[1]!Etudiants[#Data],MATCH(Etudiants[[#Headers],[Secrétaire d''examens]],[1]!Etudiants[#Headers],0),FALSE)="","","x")</f>
        <v/>
      </c>
      <c r="I85" s="11" t="str" cm="1">
        <f t="array" ref="I85">IF(VLOOKUP(Etudiants[[#This Row],[ID réponse]:[ID réponse]],[1]!Etudiants[#Data],MATCH(Etudiants[[#Headers],[Sujets numériques]],[1]!Etudiants[#Headers],0),FALSE)="","","x")</f>
        <v/>
      </c>
      <c r="J85" s="11" t="str" cm="1">
        <f t="array" ref="J85">IF(VLOOKUP(Etudiants[[#This Row],[ID réponse]:[ID réponse]],[1]!Etudiants[#Data],MATCH(Etudiants[[#Headers],[Autorisation de sortie]],[1]!Etudiants[#Headers],0),FALSE)="","","x")</f>
        <v/>
      </c>
      <c r="K85" s="11" t="str" cm="1">
        <f t="array" ref="K85">IF(VLOOKUP(Etudiants[[#This Row],[ID réponse]:[ID réponse]],[1]!Etudiants[#Data],MATCH(Etudiants[[#Headers],[Prise de notes]],[1]!Etudiants[#Headers],0),FALSE)="","","x")</f>
        <v/>
      </c>
      <c r="L85" s="11" t="str" cm="1">
        <f t="array" ref="L85">IF(VLOOKUP(Etudiants[[#This Row],[ID réponse]:[ID réponse]],[1]!Etudiants[#Data],MATCH(Etudiants[[#Headers],[Rallonge des prêts en BU]],[1]!Etudiants[#Headers],0),FALSE)="","","x")</f>
        <v/>
      </c>
      <c r="M85" s="11" t="str" cm="1">
        <f t="array" ref="M85">IF(VLOOKUP(Etudiants[[#This Row],[ID réponse]:[ID réponse]],[1]!Etudiants[#Data],MATCH(Etudiants[[#Headers],[Soutien pédagogique]],[1]!Etudiants[#Headers],0),FALSE)="","","x")</f>
        <v/>
      </c>
      <c r="N85" s="11" t="str" cm="1">
        <f t="array" ref="N85">IF(VLOOKUP(Etudiants[[#This Row],[ID réponse]:[ID réponse]],[1]!Etudiants[#Data],MATCH(Etudiants[[#Headers],[Braille]],[1]!Etudiants[#Headers],0),FALSE)="","","x")</f>
        <v/>
      </c>
      <c r="O85" s="11" t="str" cm="1">
        <f t="array" ref="O85">IF(VLOOKUP(Etudiants[[#This Row],[ID réponse]:[ID réponse]],[1]!Etudiants[#Data],MATCH(Etudiants[[#Headers],[LSF/LPC]],[1]!Etudiants[#Headers],0),FALSE)="","","x")</f>
        <v/>
      </c>
      <c r="P85" s="11" t="str" cm="1">
        <f t="array" ref="P85">IF(VLOOKUP(Etudiants[[#This Row],[ID réponse]:[ID réponse]],[1]!Etudiants[#Data],MATCH(Etudiants[[#Headers],[Pas de support audio]],[1]!Etudiants[#Headers],0),FALSE)="","","x")</f>
        <v/>
      </c>
      <c r="Q85" s="11" t="str" cm="1">
        <f t="array" ref="Q85">IF(VLOOKUP(Etudiants[[#This Row],[ID réponse]:[ID réponse]],[1]!Etudiants[#Data],MATCH(Etudiants[[#Headers],[Assice confortable]],[1]!Etudiants[#Headers],0),FALSE)="","","x")</f>
        <v/>
      </c>
      <c r="R85" s="11" t="str" cm="1">
        <f t="array" ref="R85">IF(VLOOKUP(Etudiants[[#This Row],[ID réponse]:[ID réponse]],[1]!Etudiants[#Data],MATCH(Etudiants[[#Headers],[Micro HF]],[1]!Etudiants[#Headers],0),FALSE)="","","x")</f>
        <v/>
      </c>
      <c r="S85" s="11" t="str" cm="1">
        <f t="array" ref="S85">IF(VLOOKUP(Etudiants[[#This Row],[ID réponse]:[ID réponse]],[1]!Etudiants[#Data],MATCH(Etudiants[[#Headers],[Casier]],[1]!Etudiants[#Headers],0),FALSE)="","","x")</f>
        <v/>
      </c>
      <c r="T85" s="11" t="str" cm="1">
        <f t="array" ref="T85">IF(VLOOKUP(Etudiants[[#This Row],[ID réponse]:[ID réponse]],[1]!Etudiants[#Data],MATCH(Etudiants[[#Headers],[Ordinateur]],[1]!Etudiants[#Headers],0),FALSE)="","","x")</f>
        <v/>
      </c>
      <c r="U85" s="11" t="str" cm="1">
        <f t="array" ref="U85">IF(VLOOKUP(Etudiants[[#This Row],[ID réponse]:[ID réponse]],[1]!Etudiants[#Data],MATCH(Etudiants[[#Headers],[Mobilier spécifique : à détailler]],[1]!Etudiants[#Headers],0),FALSE)="","","x")</f>
        <v/>
      </c>
      <c r="V85" s="11" t="str" cm="1">
        <f t="array" ref="V85">IF(VLOOKUP(Etudiants[[#This Row],[ID réponse]:[ID réponse]],[1]!Etudiants[#Data],MATCH(Etudiants[[#Headers],[Logiciel spécifique : à détailler]],[1]!Etudiants[#Headers],0),FALSE)="","","x")</f>
        <v/>
      </c>
      <c r="W85" s="11" t="str" cm="1">
        <f t="array" ref="W85">IF(VLOOKUP(Etudiants[[#This Row],[ID réponse]:[ID réponse]],[1]!Etudiants[#Data],MATCH(Etudiants[[#Headers],[Aide en TP]],[1]!Etudiants[#Headers],0),FALSE)="","","x")</f>
        <v/>
      </c>
      <c r="X85" s="11" t="str" cm="1">
        <f t="array" ref="X85">IF(VLOOKUP(Etudiants[[#This Row],[ID réponse]:[ID réponse]],[1]!Etudiants[#Data],MATCH(Etudiants[[#Headers],[Aménagement de l''EDT]],[1]!Etudiants[#Headers],0),FALSE)="","","x")</f>
        <v/>
      </c>
      <c r="Y85" s="11" t="str" cm="1">
        <f t="array" ref="Y85">IF(VLOOKUP(Etudiants[[#This Row],[ID réponse]:[ID réponse]],[1]!Etudiants[#Data],MATCH(Etudiants[[#Headers],[Sanitaire à proximité]],[1]!Etudiants[#Headers],0),FALSE)="","","x")</f>
        <v/>
      </c>
      <c r="Z85" s="11" t="str" cm="1">
        <f t="array" ref="Z85">IF(VLOOKUP(Etudiants[[#This Row],[ID réponse]:[ID réponse]],[1]!Etudiants[#Data],MATCH(Etudiants[[#Headers],[QCM papier]],[1]!Etudiants[#Headers],0),FALSE)="","","x")</f>
        <v/>
      </c>
      <c r="AA85" s="11" t="str" cm="1">
        <f t="array" ref="AA85">IF(VLOOKUP(Etudiants[[#This Row],[ID réponse]:[ID réponse]],[1]!Etudiants[#Data],MATCH(Etudiants[[#Headers],[Absences eventuelles excusées]],[1]!Etudiants[#Headers],0),FALSE)="","","x")</f>
        <v/>
      </c>
      <c r="AB85" s="11" t="str" cm="1">
        <f t="array" ref="AB85">IF(VLOOKUP(Etudiants[[#This Row],[ID réponse]:[ID réponse]],[1]!Etudiants[#Data],MATCH(Etudiants[[#Headers],[Aménagement de l''année en 2 ans]],[1]!Etudiants[#Headers],0),FALSE)="","","x")</f>
        <v/>
      </c>
      <c r="AC85" s="11" t="str" cm="1">
        <f t="array" ref="AC85">IF(VLOOKUP(Etudiants[[#This Row],[ID réponse]:[ID réponse]],[1]!Etudiants[#Data],MATCH(Etudiants[[#Headers],[Passage des épreuves orales devant l''enseignant uniquement]],[1]!Etudiants[#Headers],0),FALSE)="","","x")</f>
        <v/>
      </c>
      <c r="AD85" s="11" t="str" cm="1">
        <f t="array" ref="AD85">IF(VLOOKUP(Etudiants[[#This Row],[ID réponse]:[ID réponse]],[1]!Etudiants[#Data],MATCH(Etudiants[[#Headers],[Dépénalisation des fautes d''orthographe]],[1]!Etudiants[#Headers],0),FALSE)="","","x")</f>
        <v/>
      </c>
      <c r="AE85" s="11" t="str" cm="1">
        <f t="array" ref="AE85">IF(VLOOKUP(Etudiants[[#This Row],[ID réponse]:[ID réponse]],[1]!Etudiants[#Data],MATCH(Etudiants[[#Headers],[Adaptation des écrits à l''oral]],[1]!Etudiants[#Headers],0),FALSE)="","","x")</f>
        <v/>
      </c>
      <c r="AF85" s="11" t="str" cm="1">
        <f t="array" ref="AF85">IF(VLOOKUP(Etudiants[[#This Row],[ID réponse]:[ID réponse]],[1]!Etudiants[#Data],MATCH(Etudiants[[#Headers],[Adaptation des oraux à l''écrit]],[1]!Etudiants[#Headers],0),FALSE)="","","x")</f>
        <v/>
      </c>
      <c r="AG85" s="11" t="str" cm="1">
        <f t="array" ref="AG85">IF(VLOOKUP(Etudiants[[#This Row],[ID réponse]:[ID réponse]],[1]!Etudiants[#Data],MATCH(Etudiants[[#Headers],[Compensation du temps de sortie]],[1]!Etudiants[#Headers],0),FALSE)="","","x")</f>
        <v/>
      </c>
      <c r="AH85" s="11" t="str" cm="1">
        <f t="array" ref="AH85">IF(VLOOKUP(Etudiants[[#This Row],[ID réponse]:[ID réponse]],[1]!Etudiants[#Data],MATCH(Etudiants[[#Headers],[Temps majoré]],[1]!Etudiants[#Headers],0),FALSE)="","","x")</f>
        <v/>
      </c>
      <c r="AI85" s="11" t="str" cm="1">
        <f t="array" ref="AI85">IF(VLOOKUP(Etudiants[[#This Row],[ID réponse]:[ID réponse]],[1]!Etudiants[#Data],MATCH(Etudiants[[#Headers],[1/4]],[1]!Etudiants[#Headers],0),FALSE)="","","x")</f>
        <v/>
      </c>
      <c r="AJ85" s="11" t="str" cm="1">
        <f t="array" ref="AJ85">IF(VLOOKUP(Etudiants[[#This Row],[ID réponse]:[ID réponse]],[1]!Etudiants[#Data],MATCH(Etudiants[[#Headers],[1/3]],[1]!Etudiants[#Headers],0),FALSE)="","","x")</f>
        <v/>
      </c>
      <c r="AK85" s="11" t="str" cm="1">
        <f t="array" ref="AK85">IF(VLOOKUP(Etudiants[[#This Row],[ID réponse]:[ID réponse]],[1]!Etudiants[#Data],MATCH(Etudiants[[#Headers],[1/2]],[1]!Etudiants[#Headers],0),FALSE)="","","x")</f>
        <v/>
      </c>
      <c r="AL85" s="11" t="str" cm="1">
        <f t="array" ref="AL85">IF(VLOOKUP(Etudiants[[#This Row],[ID réponse]:[ID réponse]],[1]!Etudiants[#Data],MATCH(Etudiants[[#Headers],[Ecrits]],[1]!Etudiants[#Headers],0),FALSE)="","","x")</f>
        <v/>
      </c>
      <c r="AM85" s="11" t="str" cm="1">
        <f t="array" ref="AM85">IF(VLOOKUP(Etudiants[[#This Row],[ID réponse]:[ID réponse]],[1]!Etudiants[#Data],MATCH(Etudiants[[#Headers],[Oraux]],[1]!Etudiants[#Headers],0),FALSE)="","","x")</f>
        <v/>
      </c>
      <c r="AN85" s="11" t="str" cm="1">
        <f t="array" ref="AN85">IF(VLOOKUP(Etudiants[[#This Row],[ID réponse]:[ID réponse]],[1]!Etudiants[#Data],MATCH(Etudiants[[#Headers],[Pratiques]],[1]!Etudiants[#Headers],0),FALSE)="","","x")</f>
        <v/>
      </c>
      <c r="AO85" s="11" t="str" cm="1">
        <f t="array" ref="AO85">IF(VLOOKUP(Etudiants[[#This Row],[ID réponse]:[ID réponse]],[1]!Etudiants[#Data],MATCH(Etudiants[[#Headers],[Préparations écrites des épreves orales]],[1]!Etudiants[#Headers],0),FALSE)="","","x")</f>
        <v/>
      </c>
      <c r="AP85" t="str" cm="1">
        <f t="array" ref="AP8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5" t="str" cm="1">
        <f t="array" ref="AQ8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5" t="str" cm="1">
        <f t="array" ref="AR8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5" t="str" cm="1">
        <f t="array" ref="AS8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5" t="str" cm="1">
        <f t="array" ref="AT8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5" t="str" cm="1">
        <f t="array" ref="AU8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6" spans="1:47" x14ac:dyDescent="0.25">
      <c r="A86" t="str">
        <f>IFERROR([1]!OfficeForms.Table[[#This Row],[Id]],"")</f>
        <v/>
      </c>
      <c r="B86" t="str" cm="1">
        <f t="array" ref="B8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6" t="str" cm="1">
        <f t="array" ref="C8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6" t="str" cm="1">
        <f t="array" ref="D8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6" t="str" cm="1">
        <f t="array" ref="E8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6" s="11" t="str" cm="1">
        <f t="array" ref="F86">IF(VLOOKUP(Etudiants[[#This Row],[ID réponse]:[ID réponse]],[1]!Etudiants[#Data],MATCH(Etudiants[[#Headers],[Aide en BU]],[1]!Etudiants[#Headers],0),FALSE)="","","x")</f>
        <v/>
      </c>
      <c r="G86" s="11" t="str" cm="1">
        <f t="array" ref="G86">IF(VLOOKUP(Etudiants[[#This Row],[ID réponse]:[ID réponse]],[1]!Etudiants[#Data],MATCH(Etudiants[[#Headers],[Tutorat d''intégration]],[1]!Etudiants[#Headers],0),FALSE)="","","x")</f>
        <v/>
      </c>
      <c r="H86" s="11" t="str" cm="1">
        <f t="array" ref="H86">IF(VLOOKUP(Etudiants[[#This Row],[ID réponse]:[ID réponse]],[1]!Etudiants[#Data],MATCH(Etudiants[[#Headers],[Secrétaire d''examens]],[1]!Etudiants[#Headers],0),FALSE)="","","x")</f>
        <v/>
      </c>
      <c r="I86" s="11" t="str" cm="1">
        <f t="array" ref="I86">IF(VLOOKUP(Etudiants[[#This Row],[ID réponse]:[ID réponse]],[1]!Etudiants[#Data],MATCH(Etudiants[[#Headers],[Sujets numériques]],[1]!Etudiants[#Headers],0),FALSE)="","","x")</f>
        <v/>
      </c>
      <c r="J86" s="11" t="str" cm="1">
        <f t="array" ref="J86">IF(VLOOKUP(Etudiants[[#This Row],[ID réponse]:[ID réponse]],[1]!Etudiants[#Data],MATCH(Etudiants[[#Headers],[Autorisation de sortie]],[1]!Etudiants[#Headers],0),FALSE)="","","x")</f>
        <v/>
      </c>
      <c r="K86" s="11" t="str" cm="1">
        <f t="array" ref="K86">IF(VLOOKUP(Etudiants[[#This Row],[ID réponse]:[ID réponse]],[1]!Etudiants[#Data],MATCH(Etudiants[[#Headers],[Prise de notes]],[1]!Etudiants[#Headers],0),FALSE)="","","x")</f>
        <v/>
      </c>
      <c r="L86" s="11" t="str" cm="1">
        <f t="array" ref="L86">IF(VLOOKUP(Etudiants[[#This Row],[ID réponse]:[ID réponse]],[1]!Etudiants[#Data],MATCH(Etudiants[[#Headers],[Rallonge des prêts en BU]],[1]!Etudiants[#Headers],0),FALSE)="","","x")</f>
        <v/>
      </c>
      <c r="M86" s="11" t="str" cm="1">
        <f t="array" ref="M86">IF(VLOOKUP(Etudiants[[#This Row],[ID réponse]:[ID réponse]],[1]!Etudiants[#Data],MATCH(Etudiants[[#Headers],[Soutien pédagogique]],[1]!Etudiants[#Headers],0),FALSE)="","","x")</f>
        <v/>
      </c>
      <c r="N86" s="11" t="str" cm="1">
        <f t="array" ref="N86">IF(VLOOKUP(Etudiants[[#This Row],[ID réponse]:[ID réponse]],[1]!Etudiants[#Data],MATCH(Etudiants[[#Headers],[Braille]],[1]!Etudiants[#Headers],0),FALSE)="","","x")</f>
        <v/>
      </c>
      <c r="O86" s="11" t="str" cm="1">
        <f t="array" ref="O86">IF(VLOOKUP(Etudiants[[#This Row],[ID réponse]:[ID réponse]],[1]!Etudiants[#Data],MATCH(Etudiants[[#Headers],[LSF/LPC]],[1]!Etudiants[#Headers],0),FALSE)="","","x")</f>
        <v/>
      </c>
      <c r="P86" s="11" t="str" cm="1">
        <f t="array" ref="P86">IF(VLOOKUP(Etudiants[[#This Row],[ID réponse]:[ID réponse]],[1]!Etudiants[#Data],MATCH(Etudiants[[#Headers],[Pas de support audio]],[1]!Etudiants[#Headers],0),FALSE)="","","x")</f>
        <v/>
      </c>
      <c r="Q86" s="11" t="str" cm="1">
        <f t="array" ref="Q86">IF(VLOOKUP(Etudiants[[#This Row],[ID réponse]:[ID réponse]],[1]!Etudiants[#Data],MATCH(Etudiants[[#Headers],[Assice confortable]],[1]!Etudiants[#Headers],0),FALSE)="","","x")</f>
        <v/>
      </c>
      <c r="R86" s="11" t="str" cm="1">
        <f t="array" ref="R86">IF(VLOOKUP(Etudiants[[#This Row],[ID réponse]:[ID réponse]],[1]!Etudiants[#Data],MATCH(Etudiants[[#Headers],[Micro HF]],[1]!Etudiants[#Headers],0),FALSE)="","","x")</f>
        <v/>
      </c>
      <c r="S86" s="11" t="str" cm="1">
        <f t="array" ref="S86">IF(VLOOKUP(Etudiants[[#This Row],[ID réponse]:[ID réponse]],[1]!Etudiants[#Data],MATCH(Etudiants[[#Headers],[Casier]],[1]!Etudiants[#Headers],0),FALSE)="","","x")</f>
        <v/>
      </c>
      <c r="T86" s="11" t="str" cm="1">
        <f t="array" ref="T86">IF(VLOOKUP(Etudiants[[#This Row],[ID réponse]:[ID réponse]],[1]!Etudiants[#Data],MATCH(Etudiants[[#Headers],[Ordinateur]],[1]!Etudiants[#Headers],0),FALSE)="","","x")</f>
        <v/>
      </c>
      <c r="U86" s="11" t="str" cm="1">
        <f t="array" ref="U86">IF(VLOOKUP(Etudiants[[#This Row],[ID réponse]:[ID réponse]],[1]!Etudiants[#Data],MATCH(Etudiants[[#Headers],[Mobilier spécifique : à détailler]],[1]!Etudiants[#Headers],0),FALSE)="","","x")</f>
        <v/>
      </c>
      <c r="V86" s="11" t="str" cm="1">
        <f t="array" ref="V86">IF(VLOOKUP(Etudiants[[#This Row],[ID réponse]:[ID réponse]],[1]!Etudiants[#Data],MATCH(Etudiants[[#Headers],[Logiciel spécifique : à détailler]],[1]!Etudiants[#Headers],0),FALSE)="","","x")</f>
        <v/>
      </c>
      <c r="W86" s="11" t="str" cm="1">
        <f t="array" ref="W86">IF(VLOOKUP(Etudiants[[#This Row],[ID réponse]:[ID réponse]],[1]!Etudiants[#Data],MATCH(Etudiants[[#Headers],[Aide en TP]],[1]!Etudiants[#Headers],0),FALSE)="","","x")</f>
        <v/>
      </c>
      <c r="X86" s="11" t="str" cm="1">
        <f t="array" ref="X86">IF(VLOOKUP(Etudiants[[#This Row],[ID réponse]:[ID réponse]],[1]!Etudiants[#Data],MATCH(Etudiants[[#Headers],[Aménagement de l''EDT]],[1]!Etudiants[#Headers],0),FALSE)="","","x")</f>
        <v/>
      </c>
      <c r="Y86" s="11" t="str" cm="1">
        <f t="array" ref="Y86">IF(VLOOKUP(Etudiants[[#This Row],[ID réponse]:[ID réponse]],[1]!Etudiants[#Data],MATCH(Etudiants[[#Headers],[Sanitaire à proximité]],[1]!Etudiants[#Headers],0),FALSE)="","","x")</f>
        <v/>
      </c>
      <c r="Z86" s="11" t="str" cm="1">
        <f t="array" ref="Z86">IF(VLOOKUP(Etudiants[[#This Row],[ID réponse]:[ID réponse]],[1]!Etudiants[#Data],MATCH(Etudiants[[#Headers],[QCM papier]],[1]!Etudiants[#Headers],0),FALSE)="","","x")</f>
        <v/>
      </c>
      <c r="AA86" s="11" t="str" cm="1">
        <f t="array" ref="AA86">IF(VLOOKUP(Etudiants[[#This Row],[ID réponse]:[ID réponse]],[1]!Etudiants[#Data],MATCH(Etudiants[[#Headers],[Absences eventuelles excusées]],[1]!Etudiants[#Headers],0),FALSE)="","","x")</f>
        <v/>
      </c>
      <c r="AB86" s="11" t="str" cm="1">
        <f t="array" ref="AB86">IF(VLOOKUP(Etudiants[[#This Row],[ID réponse]:[ID réponse]],[1]!Etudiants[#Data],MATCH(Etudiants[[#Headers],[Aménagement de l''année en 2 ans]],[1]!Etudiants[#Headers],0),FALSE)="","","x")</f>
        <v/>
      </c>
      <c r="AC86" s="11" t="str" cm="1">
        <f t="array" ref="AC86">IF(VLOOKUP(Etudiants[[#This Row],[ID réponse]:[ID réponse]],[1]!Etudiants[#Data],MATCH(Etudiants[[#Headers],[Passage des épreuves orales devant l''enseignant uniquement]],[1]!Etudiants[#Headers],0),FALSE)="","","x")</f>
        <v/>
      </c>
      <c r="AD86" s="11" t="str" cm="1">
        <f t="array" ref="AD86">IF(VLOOKUP(Etudiants[[#This Row],[ID réponse]:[ID réponse]],[1]!Etudiants[#Data],MATCH(Etudiants[[#Headers],[Dépénalisation des fautes d''orthographe]],[1]!Etudiants[#Headers],0),FALSE)="","","x")</f>
        <v/>
      </c>
      <c r="AE86" s="11" t="str" cm="1">
        <f t="array" ref="AE86">IF(VLOOKUP(Etudiants[[#This Row],[ID réponse]:[ID réponse]],[1]!Etudiants[#Data],MATCH(Etudiants[[#Headers],[Adaptation des écrits à l''oral]],[1]!Etudiants[#Headers],0),FALSE)="","","x")</f>
        <v/>
      </c>
      <c r="AF86" s="11" t="str" cm="1">
        <f t="array" ref="AF86">IF(VLOOKUP(Etudiants[[#This Row],[ID réponse]:[ID réponse]],[1]!Etudiants[#Data],MATCH(Etudiants[[#Headers],[Adaptation des oraux à l''écrit]],[1]!Etudiants[#Headers],0),FALSE)="","","x")</f>
        <v/>
      </c>
      <c r="AG86" s="11" t="str" cm="1">
        <f t="array" ref="AG86">IF(VLOOKUP(Etudiants[[#This Row],[ID réponse]:[ID réponse]],[1]!Etudiants[#Data],MATCH(Etudiants[[#Headers],[Compensation du temps de sortie]],[1]!Etudiants[#Headers],0),FALSE)="","","x")</f>
        <v/>
      </c>
      <c r="AH86" s="11" t="str" cm="1">
        <f t="array" ref="AH86">IF(VLOOKUP(Etudiants[[#This Row],[ID réponse]:[ID réponse]],[1]!Etudiants[#Data],MATCH(Etudiants[[#Headers],[Temps majoré]],[1]!Etudiants[#Headers],0),FALSE)="","","x")</f>
        <v/>
      </c>
      <c r="AI86" s="11" t="str" cm="1">
        <f t="array" ref="AI86">IF(VLOOKUP(Etudiants[[#This Row],[ID réponse]:[ID réponse]],[1]!Etudiants[#Data],MATCH(Etudiants[[#Headers],[1/4]],[1]!Etudiants[#Headers],0),FALSE)="","","x")</f>
        <v/>
      </c>
      <c r="AJ86" s="11" t="str" cm="1">
        <f t="array" ref="AJ86">IF(VLOOKUP(Etudiants[[#This Row],[ID réponse]:[ID réponse]],[1]!Etudiants[#Data],MATCH(Etudiants[[#Headers],[1/3]],[1]!Etudiants[#Headers],0),FALSE)="","","x")</f>
        <v/>
      </c>
      <c r="AK86" s="11" t="str" cm="1">
        <f t="array" ref="AK86">IF(VLOOKUP(Etudiants[[#This Row],[ID réponse]:[ID réponse]],[1]!Etudiants[#Data],MATCH(Etudiants[[#Headers],[1/2]],[1]!Etudiants[#Headers],0),FALSE)="","","x")</f>
        <v/>
      </c>
      <c r="AL86" s="11" t="str" cm="1">
        <f t="array" ref="AL86">IF(VLOOKUP(Etudiants[[#This Row],[ID réponse]:[ID réponse]],[1]!Etudiants[#Data],MATCH(Etudiants[[#Headers],[Ecrits]],[1]!Etudiants[#Headers],0),FALSE)="","","x")</f>
        <v/>
      </c>
      <c r="AM86" s="11" t="str" cm="1">
        <f t="array" ref="AM86">IF(VLOOKUP(Etudiants[[#This Row],[ID réponse]:[ID réponse]],[1]!Etudiants[#Data],MATCH(Etudiants[[#Headers],[Oraux]],[1]!Etudiants[#Headers],0),FALSE)="","","x")</f>
        <v/>
      </c>
      <c r="AN86" s="11" t="str" cm="1">
        <f t="array" ref="AN86">IF(VLOOKUP(Etudiants[[#This Row],[ID réponse]:[ID réponse]],[1]!Etudiants[#Data],MATCH(Etudiants[[#Headers],[Pratiques]],[1]!Etudiants[#Headers],0),FALSE)="","","x")</f>
        <v/>
      </c>
      <c r="AO86" s="11" t="str" cm="1">
        <f t="array" ref="AO86">IF(VLOOKUP(Etudiants[[#This Row],[ID réponse]:[ID réponse]],[1]!Etudiants[#Data],MATCH(Etudiants[[#Headers],[Préparations écrites des épreves orales]],[1]!Etudiants[#Headers],0),FALSE)="","","x")</f>
        <v/>
      </c>
      <c r="AP86" t="str" cm="1">
        <f t="array" ref="AP8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6" t="str" cm="1">
        <f t="array" ref="AQ8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6" t="str" cm="1">
        <f t="array" ref="AR8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6" t="str" cm="1">
        <f t="array" ref="AS8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6" t="str" cm="1">
        <f t="array" ref="AT8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6" t="str" cm="1">
        <f t="array" ref="AU8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7" spans="1:47" x14ac:dyDescent="0.25">
      <c r="A87" t="str">
        <f>IFERROR([1]!OfficeForms.Table[[#This Row],[Id]],"")</f>
        <v/>
      </c>
      <c r="B87" t="str" cm="1">
        <f t="array" ref="B8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7" t="str" cm="1">
        <f t="array" ref="C8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7" t="str" cm="1">
        <f t="array" ref="D8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7" t="str" cm="1">
        <f t="array" ref="E8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7" s="11" t="str" cm="1">
        <f t="array" ref="F87">IF(VLOOKUP(Etudiants[[#This Row],[ID réponse]:[ID réponse]],[1]!Etudiants[#Data],MATCH(Etudiants[[#Headers],[Aide en BU]],[1]!Etudiants[#Headers],0),FALSE)="","","x")</f>
        <v/>
      </c>
      <c r="G87" s="11" t="str" cm="1">
        <f t="array" ref="G87">IF(VLOOKUP(Etudiants[[#This Row],[ID réponse]:[ID réponse]],[1]!Etudiants[#Data],MATCH(Etudiants[[#Headers],[Tutorat d''intégration]],[1]!Etudiants[#Headers],0),FALSE)="","","x")</f>
        <v/>
      </c>
      <c r="H87" s="11" t="str" cm="1">
        <f t="array" ref="H87">IF(VLOOKUP(Etudiants[[#This Row],[ID réponse]:[ID réponse]],[1]!Etudiants[#Data],MATCH(Etudiants[[#Headers],[Secrétaire d''examens]],[1]!Etudiants[#Headers],0),FALSE)="","","x")</f>
        <v/>
      </c>
      <c r="I87" s="11" t="str" cm="1">
        <f t="array" ref="I87">IF(VLOOKUP(Etudiants[[#This Row],[ID réponse]:[ID réponse]],[1]!Etudiants[#Data],MATCH(Etudiants[[#Headers],[Sujets numériques]],[1]!Etudiants[#Headers],0),FALSE)="","","x")</f>
        <v/>
      </c>
      <c r="J87" s="11" t="str" cm="1">
        <f t="array" ref="J87">IF(VLOOKUP(Etudiants[[#This Row],[ID réponse]:[ID réponse]],[1]!Etudiants[#Data],MATCH(Etudiants[[#Headers],[Autorisation de sortie]],[1]!Etudiants[#Headers],0),FALSE)="","","x")</f>
        <v/>
      </c>
      <c r="K87" s="11" t="str" cm="1">
        <f t="array" ref="K87">IF(VLOOKUP(Etudiants[[#This Row],[ID réponse]:[ID réponse]],[1]!Etudiants[#Data],MATCH(Etudiants[[#Headers],[Prise de notes]],[1]!Etudiants[#Headers],0),FALSE)="","","x")</f>
        <v/>
      </c>
      <c r="L87" s="11" t="str" cm="1">
        <f t="array" ref="L87">IF(VLOOKUP(Etudiants[[#This Row],[ID réponse]:[ID réponse]],[1]!Etudiants[#Data],MATCH(Etudiants[[#Headers],[Rallonge des prêts en BU]],[1]!Etudiants[#Headers],0),FALSE)="","","x")</f>
        <v/>
      </c>
      <c r="M87" s="11" t="str" cm="1">
        <f t="array" ref="M87">IF(VLOOKUP(Etudiants[[#This Row],[ID réponse]:[ID réponse]],[1]!Etudiants[#Data],MATCH(Etudiants[[#Headers],[Soutien pédagogique]],[1]!Etudiants[#Headers],0),FALSE)="","","x")</f>
        <v/>
      </c>
      <c r="N87" s="11" t="str" cm="1">
        <f t="array" ref="N87">IF(VLOOKUP(Etudiants[[#This Row],[ID réponse]:[ID réponse]],[1]!Etudiants[#Data],MATCH(Etudiants[[#Headers],[Braille]],[1]!Etudiants[#Headers],0),FALSE)="","","x")</f>
        <v/>
      </c>
      <c r="O87" s="11" t="str" cm="1">
        <f t="array" ref="O87">IF(VLOOKUP(Etudiants[[#This Row],[ID réponse]:[ID réponse]],[1]!Etudiants[#Data],MATCH(Etudiants[[#Headers],[LSF/LPC]],[1]!Etudiants[#Headers],0),FALSE)="","","x")</f>
        <v/>
      </c>
      <c r="P87" s="11" t="str" cm="1">
        <f t="array" ref="P87">IF(VLOOKUP(Etudiants[[#This Row],[ID réponse]:[ID réponse]],[1]!Etudiants[#Data],MATCH(Etudiants[[#Headers],[Pas de support audio]],[1]!Etudiants[#Headers],0),FALSE)="","","x")</f>
        <v/>
      </c>
      <c r="Q87" s="11" t="str" cm="1">
        <f t="array" ref="Q87">IF(VLOOKUP(Etudiants[[#This Row],[ID réponse]:[ID réponse]],[1]!Etudiants[#Data],MATCH(Etudiants[[#Headers],[Assice confortable]],[1]!Etudiants[#Headers],0),FALSE)="","","x")</f>
        <v/>
      </c>
      <c r="R87" s="11" t="str" cm="1">
        <f t="array" ref="R87">IF(VLOOKUP(Etudiants[[#This Row],[ID réponse]:[ID réponse]],[1]!Etudiants[#Data],MATCH(Etudiants[[#Headers],[Micro HF]],[1]!Etudiants[#Headers],0),FALSE)="","","x")</f>
        <v/>
      </c>
      <c r="S87" s="11" t="str" cm="1">
        <f t="array" ref="S87">IF(VLOOKUP(Etudiants[[#This Row],[ID réponse]:[ID réponse]],[1]!Etudiants[#Data],MATCH(Etudiants[[#Headers],[Casier]],[1]!Etudiants[#Headers],0),FALSE)="","","x")</f>
        <v/>
      </c>
      <c r="T87" s="11" t="str" cm="1">
        <f t="array" ref="T87">IF(VLOOKUP(Etudiants[[#This Row],[ID réponse]:[ID réponse]],[1]!Etudiants[#Data],MATCH(Etudiants[[#Headers],[Ordinateur]],[1]!Etudiants[#Headers],0),FALSE)="","","x")</f>
        <v/>
      </c>
      <c r="U87" s="11" t="str" cm="1">
        <f t="array" ref="U87">IF(VLOOKUP(Etudiants[[#This Row],[ID réponse]:[ID réponse]],[1]!Etudiants[#Data],MATCH(Etudiants[[#Headers],[Mobilier spécifique : à détailler]],[1]!Etudiants[#Headers],0),FALSE)="","","x")</f>
        <v/>
      </c>
      <c r="V87" s="11" t="str" cm="1">
        <f t="array" ref="V87">IF(VLOOKUP(Etudiants[[#This Row],[ID réponse]:[ID réponse]],[1]!Etudiants[#Data],MATCH(Etudiants[[#Headers],[Logiciel spécifique : à détailler]],[1]!Etudiants[#Headers],0),FALSE)="","","x")</f>
        <v/>
      </c>
      <c r="W87" s="11" t="str" cm="1">
        <f t="array" ref="W87">IF(VLOOKUP(Etudiants[[#This Row],[ID réponse]:[ID réponse]],[1]!Etudiants[#Data],MATCH(Etudiants[[#Headers],[Aide en TP]],[1]!Etudiants[#Headers],0),FALSE)="","","x")</f>
        <v/>
      </c>
      <c r="X87" s="11" t="str" cm="1">
        <f t="array" ref="X87">IF(VLOOKUP(Etudiants[[#This Row],[ID réponse]:[ID réponse]],[1]!Etudiants[#Data],MATCH(Etudiants[[#Headers],[Aménagement de l''EDT]],[1]!Etudiants[#Headers],0),FALSE)="","","x")</f>
        <v/>
      </c>
      <c r="Y87" s="11" t="str" cm="1">
        <f t="array" ref="Y87">IF(VLOOKUP(Etudiants[[#This Row],[ID réponse]:[ID réponse]],[1]!Etudiants[#Data],MATCH(Etudiants[[#Headers],[Sanitaire à proximité]],[1]!Etudiants[#Headers],0),FALSE)="","","x")</f>
        <v/>
      </c>
      <c r="Z87" s="11" t="str" cm="1">
        <f t="array" ref="Z87">IF(VLOOKUP(Etudiants[[#This Row],[ID réponse]:[ID réponse]],[1]!Etudiants[#Data],MATCH(Etudiants[[#Headers],[QCM papier]],[1]!Etudiants[#Headers],0),FALSE)="","","x")</f>
        <v/>
      </c>
      <c r="AA87" s="11" t="str" cm="1">
        <f t="array" ref="AA87">IF(VLOOKUP(Etudiants[[#This Row],[ID réponse]:[ID réponse]],[1]!Etudiants[#Data],MATCH(Etudiants[[#Headers],[Absences eventuelles excusées]],[1]!Etudiants[#Headers],0),FALSE)="","","x")</f>
        <v/>
      </c>
      <c r="AB87" s="11" t="str" cm="1">
        <f t="array" ref="AB87">IF(VLOOKUP(Etudiants[[#This Row],[ID réponse]:[ID réponse]],[1]!Etudiants[#Data],MATCH(Etudiants[[#Headers],[Aménagement de l''année en 2 ans]],[1]!Etudiants[#Headers],0),FALSE)="","","x")</f>
        <v/>
      </c>
      <c r="AC87" s="11" t="str" cm="1">
        <f t="array" ref="AC87">IF(VLOOKUP(Etudiants[[#This Row],[ID réponse]:[ID réponse]],[1]!Etudiants[#Data],MATCH(Etudiants[[#Headers],[Passage des épreuves orales devant l''enseignant uniquement]],[1]!Etudiants[#Headers],0),FALSE)="","","x")</f>
        <v/>
      </c>
      <c r="AD87" s="11" t="str" cm="1">
        <f t="array" ref="AD87">IF(VLOOKUP(Etudiants[[#This Row],[ID réponse]:[ID réponse]],[1]!Etudiants[#Data],MATCH(Etudiants[[#Headers],[Dépénalisation des fautes d''orthographe]],[1]!Etudiants[#Headers],0),FALSE)="","","x")</f>
        <v/>
      </c>
      <c r="AE87" s="11" t="str" cm="1">
        <f t="array" ref="AE87">IF(VLOOKUP(Etudiants[[#This Row],[ID réponse]:[ID réponse]],[1]!Etudiants[#Data],MATCH(Etudiants[[#Headers],[Adaptation des écrits à l''oral]],[1]!Etudiants[#Headers],0),FALSE)="","","x")</f>
        <v/>
      </c>
      <c r="AF87" s="11" t="str" cm="1">
        <f t="array" ref="AF87">IF(VLOOKUP(Etudiants[[#This Row],[ID réponse]:[ID réponse]],[1]!Etudiants[#Data],MATCH(Etudiants[[#Headers],[Adaptation des oraux à l''écrit]],[1]!Etudiants[#Headers],0),FALSE)="","","x")</f>
        <v/>
      </c>
      <c r="AG87" s="11" t="str" cm="1">
        <f t="array" ref="AG87">IF(VLOOKUP(Etudiants[[#This Row],[ID réponse]:[ID réponse]],[1]!Etudiants[#Data],MATCH(Etudiants[[#Headers],[Compensation du temps de sortie]],[1]!Etudiants[#Headers],0),FALSE)="","","x")</f>
        <v/>
      </c>
      <c r="AH87" s="11" t="str" cm="1">
        <f t="array" ref="AH87">IF(VLOOKUP(Etudiants[[#This Row],[ID réponse]:[ID réponse]],[1]!Etudiants[#Data],MATCH(Etudiants[[#Headers],[Temps majoré]],[1]!Etudiants[#Headers],0),FALSE)="","","x")</f>
        <v/>
      </c>
      <c r="AI87" s="11" t="str" cm="1">
        <f t="array" ref="AI87">IF(VLOOKUP(Etudiants[[#This Row],[ID réponse]:[ID réponse]],[1]!Etudiants[#Data],MATCH(Etudiants[[#Headers],[1/4]],[1]!Etudiants[#Headers],0),FALSE)="","","x")</f>
        <v/>
      </c>
      <c r="AJ87" s="11" t="str" cm="1">
        <f t="array" ref="AJ87">IF(VLOOKUP(Etudiants[[#This Row],[ID réponse]:[ID réponse]],[1]!Etudiants[#Data],MATCH(Etudiants[[#Headers],[1/3]],[1]!Etudiants[#Headers],0),FALSE)="","","x")</f>
        <v/>
      </c>
      <c r="AK87" s="11" t="str" cm="1">
        <f t="array" ref="AK87">IF(VLOOKUP(Etudiants[[#This Row],[ID réponse]:[ID réponse]],[1]!Etudiants[#Data],MATCH(Etudiants[[#Headers],[1/2]],[1]!Etudiants[#Headers],0),FALSE)="","","x")</f>
        <v/>
      </c>
      <c r="AL87" s="11" t="str" cm="1">
        <f t="array" ref="AL87">IF(VLOOKUP(Etudiants[[#This Row],[ID réponse]:[ID réponse]],[1]!Etudiants[#Data],MATCH(Etudiants[[#Headers],[Ecrits]],[1]!Etudiants[#Headers],0),FALSE)="","","x")</f>
        <v/>
      </c>
      <c r="AM87" s="11" t="str" cm="1">
        <f t="array" ref="AM87">IF(VLOOKUP(Etudiants[[#This Row],[ID réponse]:[ID réponse]],[1]!Etudiants[#Data],MATCH(Etudiants[[#Headers],[Oraux]],[1]!Etudiants[#Headers],0),FALSE)="","","x")</f>
        <v/>
      </c>
      <c r="AN87" s="11" t="str" cm="1">
        <f t="array" ref="AN87">IF(VLOOKUP(Etudiants[[#This Row],[ID réponse]:[ID réponse]],[1]!Etudiants[#Data],MATCH(Etudiants[[#Headers],[Pratiques]],[1]!Etudiants[#Headers],0),FALSE)="","","x")</f>
        <v/>
      </c>
      <c r="AO87" s="11" t="str" cm="1">
        <f t="array" ref="AO87">IF(VLOOKUP(Etudiants[[#This Row],[ID réponse]:[ID réponse]],[1]!Etudiants[#Data],MATCH(Etudiants[[#Headers],[Préparations écrites des épreves orales]],[1]!Etudiants[#Headers],0),FALSE)="","","x")</f>
        <v/>
      </c>
      <c r="AP87" t="str" cm="1">
        <f t="array" ref="AP8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7" t="str" cm="1">
        <f t="array" ref="AQ8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7" t="str" cm="1">
        <f t="array" ref="AR8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7" t="str" cm="1">
        <f t="array" ref="AS8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7" t="str" cm="1">
        <f t="array" ref="AT8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7" t="str" cm="1">
        <f t="array" ref="AU8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8" spans="1:47" x14ac:dyDescent="0.25">
      <c r="A88" t="str">
        <f>IFERROR([1]!OfficeForms.Table[[#This Row],[Id]],"")</f>
        <v/>
      </c>
      <c r="B88" t="str" cm="1">
        <f t="array" ref="B8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8" t="str" cm="1">
        <f t="array" ref="C8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8" t="str" cm="1">
        <f t="array" ref="D8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8" t="str" cm="1">
        <f t="array" ref="E8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8" s="11" t="str" cm="1">
        <f t="array" ref="F88">IF(VLOOKUP(Etudiants[[#This Row],[ID réponse]:[ID réponse]],[1]!Etudiants[#Data],MATCH(Etudiants[[#Headers],[Aide en BU]],[1]!Etudiants[#Headers],0),FALSE)="","","x")</f>
        <v/>
      </c>
      <c r="G88" s="11" t="str" cm="1">
        <f t="array" ref="G88">IF(VLOOKUP(Etudiants[[#This Row],[ID réponse]:[ID réponse]],[1]!Etudiants[#Data],MATCH(Etudiants[[#Headers],[Tutorat d''intégration]],[1]!Etudiants[#Headers],0),FALSE)="","","x")</f>
        <v/>
      </c>
      <c r="H88" s="11" t="str" cm="1">
        <f t="array" ref="H88">IF(VLOOKUP(Etudiants[[#This Row],[ID réponse]:[ID réponse]],[1]!Etudiants[#Data],MATCH(Etudiants[[#Headers],[Secrétaire d''examens]],[1]!Etudiants[#Headers],0),FALSE)="","","x")</f>
        <v/>
      </c>
      <c r="I88" s="11" t="str" cm="1">
        <f t="array" ref="I88">IF(VLOOKUP(Etudiants[[#This Row],[ID réponse]:[ID réponse]],[1]!Etudiants[#Data],MATCH(Etudiants[[#Headers],[Sujets numériques]],[1]!Etudiants[#Headers],0),FALSE)="","","x")</f>
        <v/>
      </c>
      <c r="J88" s="11" t="str" cm="1">
        <f t="array" ref="J88">IF(VLOOKUP(Etudiants[[#This Row],[ID réponse]:[ID réponse]],[1]!Etudiants[#Data],MATCH(Etudiants[[#Headers],[Autorisation de sortie]],[1]!Etudiants[#Headers],0),FALSE)="","","x")</f>
        <v/>
      </c>
      <c r="K88" s="11" t="str" cm="1">
        <f t="array" ref="K88">IF(VLOOKUP(Etudiants[[#This Row],[ID réponse]:[ID réponse]],[1]!Etudiants[#Data],MATCH(Etudiants[[#Headers],[Prise de notes]],[1]!Etudiants[#Headers],0),FALSE)="","","x")</f>
        <v/>
      </c>
      <c r="L88" s="11" t="str" cm="1">
        <f t="array" ref="L88">IF(VLOOKUP(Etudiants[[#This Row],[ID réponse]:[ID réponse]],[1]!Etudiants[#Data],MATCH(Etudiants[[#Headers],[Rallonge des prêts en BU]],[1]!Etudiants[#Headers],0),FALSE)="","","x")</f>
        <v/>
      </c>
      <c r="M88" s="11" t="str" cm="1">
        <f t="array" ref="M88">IF(VLOOKUP(Etudiants[[#This Row],[ID réponse]:[ID réponse]],[1]!Etudiants[#Data],MATCH(Etudiants[[#Headers],[Soutien pédagogique]],[1]!Etudiants[#Headers],0),FALSE)="","","x")</f>
        <v/>
      </c>
      <c r="N88" s="11" t="str" cm="1">
        <f t="array" ref="N88">IF(VLOOKUP(Etudiants[[#This Row],[ID réponse]:[ID réponse]],[1]!Etudiants[#Data],MATCH(Etudiants[[#Headers],[Braille]],[1]!Etudiants[#Headers],0),FALSE)="","","x")</f>
        <v/>
      </c>
      <c r="O88" s="11" t="str" cm="1">
        <f t="array" ref="O88">IF(VLOOKUP(Etudiants[[#This Row],[ID réponse]:[ID réponse]],[1]!Etudiants[#Data],MATCH(Etudiants[[#Headers],[LSF/LPC]],[1]!Etudiants[#Headers],0),FALSE)="","","x")</f>
        <v/>
      </c>
      <c r="P88" s="11" t="str" cm="1">
        <f t="array" ref="P88">IF(VLOOKUP(Etudiants[[#This Row],[ID réponse]:[ID réponse]],[1]!Etudiants[#Data],MATCH(Etudiants[[#Headers],[Pas de support audio]],[1]!Etudiants[#Headers],0),FALSE)="","","x")</f>
        <v/>
      </c>
      <c r="Q88" s="11" t="str" cm="1">
        <f t="array" ref="Q88">IF(VLOOKUP(Etudiants[[#This Row],[ID réponse]:[ID réponse]],[1]!Etudiants[#Data],MATCH(Etudiants[[#Headers],[Assice confortable]],[1]!Etudiants[#Headers],0),FALSE)="","","x")</f>
        <v/>
      </c>
      <c r="R88" s="11" t="str" cm="1">
        <f t="array" ref="R88">IF(VLOOKUP(Etudiants[[#This Row],[ID réponse]:[ID réponse]],[1]!Etudiants[#Data],MATCH(Etudiants[[#Headers],[Micro HF]],[1]!Etudiants[#Headers],0),FALSE)="","","x")</f>
        <v/>
      </c>
      <c r="S88" s="11" t="str" cm="1">
        <f t="array" ref="S88">IF(VLOOKUP(Etudiants[[#This Row],[ID réponse]:[ID réponse]],[1]!Etudiants[#Data],MATCH(Etudiants[[#Headers],[Casier]],[1]!Etudiants[#Headers],0),FALSE)="","","x")</f>
        <v/>
      </c>
      <c r="T88" s="11" t="str" cm="1">
        <f t="array" ref="T88">IF(VLOOKUP(Etudiants[[#This Row],[ID réponse]:[ID réponse]],[1]!Etudiants[#Data],MATCH(Etudiants[[#Headers],[Ordinateur]],[1]!Etudiants[#Headers],0),FALSE)="","","x")</f>
        <v/>
      </c>
      <c r="U88" s="11" t="str" cm="1">
        <f t="array" ref="U88">IF(VLOOKUP(Etudiants[[#This Row],[ID réponse]:[ID réponse]],[1]!Etudiants[#Data],MATCH(Etudiants[[#Headers],[Mobilier spécifique : à détailler]],[1]!Etudiants[#Headers],0),FALSE)="","","x")</f>
        <v/>
      </c>
      <c r="V88" s="11" t="str" cm="1">
        <f t="array" ref="V88">IF(VLOOKUP(Etudiants[[#This Row],[ID réponse]:[ID réponse]],[1]!Etudiants[#Data],MATCH(Etudiants[[#Headers],[Logiciel spécifique : à détailler]],[1]!Etudiants[#Headers],0),FALSE)="","","x")</f>
        <v/>
      </c>
      <c r="W88" s="11" t="str" cm="1">
        <f t="array" ref="W88">IF(VLOOKUP(Etudiants[[#This Row],[ID réponse]:[ID réponse]],[1]!Etudiants[#Data],MATCH(Etudiants[[#Headers],[Aide en TP]],[1]!Etudiants[#Headers],0),FALSE)="","","x")</f>
        <v/>
      </c>
      <c r="X88" s="11" t="str" cm="1">
        <f t="array" ref="X88">IF(VLOOKUP(Etudiants[[#This Row],[ID réponse]:[ID réponse]],[1]!Etudiants[#Data],MATCH(Etudiants[[#Headers],[Aménagement de l''EDT]],[1]!Etudiants[#Headers],0),FALSE)="","","x")</f>
        <v/>
      </c>
      <c r="Y88" s="11" t="str" cm="1">
        <f t="array" ref="Y88">IF(VLOOKUP(Etudiants[[#This Row],[ID réponse]:[ID réponse]],[1]!Etudiants[#Data],MATCH(Etudiants[[#Headers],[Sanitaire à proximité]],[1]!Etudiants[#Headers],0),FALSE)="","","x")</f>
        <v/>
      </c>
      <c r="Z88" s="11" t="str" cm="1">
        <f t="array" ref="Z88">IF(VLOOKUP(Etudiants[[#This Row],[ID réponse]:[ID réponse]],[1]!Etudiants[#Data],MATCH(Etudiants[[#Headers],[QCM papier]],[1]!Etudiants[#Headers],0),FALSE)="","","x")</f>
        <v/>
      </c>
      <c r="AA88" s="11" t="str" cm="1">
        <f t="array" ref="AA88">IF(VLOOKUP(Etudiants[[#This Row],[ID réponse]:[ID réponse]],[1]!Etudiants[#Data],MATCH(Etudiants[[#Headers],[Absences eventuelles excusées]],[1]!Etudiants[#Headers],0),FALSE)="","","x")</f>
        <v/>
      </c>
      <c r="AB88" s="11" t="str" cm="1">
        <f t="array" ref="AB88">IF(VLOOKUP(Etudiants[[#This Row],[ID réponse]:[ID réponse]],[1]!Etudiants[#Data],MATCH(Etudiants[[#Headers],[Aménagement de l''année en 2 ans]],[1]!Etudiants[#Headers],0),FALSE)="","","x")</f>
        <v/>
      </c>
      <c r="AC88" s="11" t="str" cm="1">
        <f t="array" ref="AC88">IF(VLOOKUP(Etudiants[[#This Row],[ID réponse]:[ID réponse]],[1]!Etudiants[#Data],MATCH(Etudiants[[#Headers],[Passage des épreuves orales devant l''enseignant uniquement]],[1]!Etudiants[#Headers],0),FALSE)="","","x")</f>
        <v/>
      </c>
      <c r="AD88" s="11" t="str" cm="1">
        <f t="array" ref="AD88">IF(VLOOKUP(Etudiants[[#This Row],[ID réponse]:[ID réponse]],[1]!Etudiants[#Data],MATCH(Etudiants[[#Headers],[Dépénalisation des fautes d''orthographe]],[1]!Etudiants[#Headers],0),FALSE)="","","x")</f>
        <v/>
      </c>
      <c r="AE88" s="11" t="str" cm="1">
        <f t="array" ref="AE88">IF(VLOOKUP(Etudiants[[#This Row],[ID réponse]:[ID réponse]],[1]!Etudiants[#Data],MATCH(Etudiants[[#Headers],[Adaptation des écrits à l''oral]],[1]!Etudiants[#Headers],0),FALSE)="","","x")</f>
        <v/>
      </c>
      <c r="AF88" s="11" t="str" cm="1">
        <f t="array" ref="AF88">IF(VLOOKUP(Etudiants[[#This Row],[ID réponse]:[ID réponse]],[1]!Etudiants[#Data],MATCH(Etudiants[[#Headers],[Adaptation des oraux à l''écrit]],[1]!Etudiants[#Headers],0),FALSE)="","","x")</f>
        <v/>
      </c>
      <c r="AG88" s="11" t="str" cm="1">
        <f t="array" ref="AG88">IF(VLOOKUP(Etudiants[[#This Row],[ID réponse]:[ID réponse]],[1]!Etudiants[#Data],MATCH(Etudiants[[#Headers],[Compensation du temps de sortie]],[1]!Etudiants[#Headers],0),FALSE)="","","x")</f>
        <v/>
      </c>
      <c r="AH88" s="11" t="str" cm="1">
        <f t="array" ref="AH88">IF(VLOOKUP(Etudiants[[#This Row],[ID réponse]:[ID réponse]],[1]!Etudiants[#Data],MATCH(Etudiants[[#Headers],[Temps majoré]],[1]!Etudiants[#Headers],0),FALSE)="","","x")</f>
        <v/>
      </c>
      <c r="AI88" s="11" t="str" cm="1">
        <f t="array" ref="AI88">IF(VLOOKUP(Etudiants[[#This Row],[ID réponse]:[ID réponse]],[1]!Etudiants[#Data],MATCH(Etudiants[[#Headers],[1/4]],[1]!Etudiants[#Headers],0),FALSE)="","","x")</f>
        <v/>
      </c>
      <c r="AJ88" s="11" t="str" cm="1">
        <f t="array" ref="AJ88">IF(VLOOKUP(Etudiants[[#This Row],[ID réponse]:[ID réponse]],[1]!Etudiants[#Data],MATCH(Etudiants[[#Headers],[1/3]],[1]!Etudiants[#Headers],0),FALSE)="","","x")</f>
        <v/>
      </c>
      <c r="AK88" s="11" t="str" cm="1">
        <f t="array" ref="AK88">IF(VLOOKUP(Etudiants[[#This Row],[ID réponse]:[ID réponse]],[1]!Etudiants[#Data],MATCH(Etudiants[[#Headers],[1/2]],[1]!Etudiants[#Headers],0),FALSE)="","","x")</f>
        <v/>
      </c>
      <c r="AL88" s="11" t="str" cm="1">
        <f t="array" ref="AL88">IF(VLOOKUP(Etudiants[[#This Row],[ID réponse]:[ID réponse]],[1]!Etudiants[#Data],MATCH(Etudiants[[#Headers],[Ecrits]],[1]!Etudiants[#Headers],0),FALSE)="","","x")</f>
        <v/>
      </c>
      <c r="AM88" s="11" t="str" cm="1">
        <f t="array" ref="AM88">IF(VLOOKUP(Etudiants[[#This Row],[ID réponse]:[ID réponse]],[1]!Etudiants[#Data],MATCH(Etudiants[[#Headers],[Oraux]],[1]!Etudiants[#Headers],0),FALSE)="","","x")</f>
        <v/>
      </c>
      <c r="AN88" s="11" t="str" cm="1">
        <f t="array" ref="AN88">IF(VLOOKUP(Etudiants[[#This Row],[ID réponse]:[ID réponse]],[1]!Etudiants[#Data],MATCH(Etudiants[[#Headers],[Pratiques]],[1]!Etudiants[#Headers],0),FALSE)="","","x")</f>
        <v/>
      </c>
      <c r="AO88" s="11" t="str" cm="1">
        <f t="array" ref="AO88">IF(VLOOKUP(Etudiants[[#This Row],[ID réponse]:[ID réponse]],[1]!Etudiants[#Data],MATCH(Etudiants[[#Headers],[Préparations écrites des épreves orales]],[1]!Etudiants[#Headers],0),FALSE)="","","x")</f>
        <v/>
      </c>
      <c r="AP88" t="str" cm="1">
        <f t="array" ref="AP8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8" t="str" cm="1">
        <f t="array" ref="AQ8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8" t="str" cm="1">
        <f t="array" ref="AR8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8" t="str" cm="1">
        <f t="array" ref="AS8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8" t="str" cm="1">
        <f t="array" ref="AT8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8" t="str" cm="1">
        <f t="array" ref="AU8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89" spans="1:47" x14ac:dyDescent="0.25">
      <c r="A89" t="str">
        <f>IFERROR([1]!OfficeForms.Table[[#This Row],[Id]],"")</f>
        <v/>
      </c>
      <c r="B89" t="str" cm="1">
        <f t="array" ref="B8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89" t="str" cm="1">
        <f t="array" ref="C8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89" t="str" cm="1">
        <f t="array" ref="D8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89" t="str" cm="1">
        <f t="array" ref="E8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89" s="11" t="str" cm="1">
        <f t="array" ref="F89">IF(VLOOKUP(Etudiants[[#This Row],[ID réponse]:[ID réponse]],[1]!Etudiants[#Data],MATCH(Etudiants[[#Headers],[Aide en BU]],[1]!Etudiants[#Headers],0),FALSE)="","","x")</f>
        <v/>
      </c>
      <c r="G89" s="11" t="str" cm="1">
        <f t="array" ref="G89">IF(VLOOKUP(Etudiants[[#This Row],[ID réponse]:[ID réponse]],[1]!Etudiants[#Data],MATCH(Etudiants[[#Headers],[Tutorat d''intégration]],[1]!Etudiants[#Headers],0),FALSE)="","","x")</f>
        <v/>
      </c>
      <c r="H89" s="11" t="str" cm="1">
        <f t="array" ref="H89">IF(VLOOKUP(Etudiants[[#This Row],[ID réponse]:[ID réponse]],[1]!Etudiants[#Data],MATCH(Etudiants[[#Headers],[Secrétaire d''examens]],[1]!Etudiants[#Headers],0),FALSE)="","","x")</f>
        <v/>
      </c>
      <c r="I89" s="11" t="str" cm="1">
        <f t="array" ref="I89">IF(VLOOKUP(Etudiants[[#This Row],[ID réponse]:[ID réponse]],[1]!Etudiants[#Data],MATCH(Etudiants[[#Headers],[Sujets numériques]],[1]!Etudiants[#Headers],0),FALSE)="","","x")</f>
        <v/>
      </c>
      <c r="J89" s="11" t="str" cm="1">
        <f t="array" ref="J89">IF(VLOOKUP(Etudiants[[#This Row],[ID réponse]:[ID réponse]],[1]!Etudiants[#Data],MATCH(Etudiants[[#Headers],[Autorisation de sortie]],[1]!Etudiants[#Headers],0),FALSE)="","","x")</f>
        <v/>
      </c>
      <c r="K89" s="11" t="str" cm="1">
        <f t="array" ref="K89">IF(VLOOKUP(Etudiants[[#This Row],[ID réponse]:[ID réponse]],[1]!Etudiants[#Data],MATCH(Etudiants[[#Headers],[Prise de notes]],[1]!Etudiants[#Headers],0),FALSE)="","","x")</f>
        <v/>
      </c>
      <c r="L89" s="11" t="str" cm="1">
        <f t="array" ref="L89">IF(VLOOKUP(Etudiants[[#This Row],[ID réponse]:[ID réponse]],[1]!Etudiants[#Data],MATCH(Etudiants[[#Headers],[Rallonge des prêts en BU]],[1]!Etudiants[#Headers],0),FALSE)="","","x")</f>
        <v/>
      </c>
      <c r="M89" s="11" t="str" cm="1">
        <f t="array" ref="M89">IF(VLOOKUP(Etudiants[[#This Row],[ID réponse]:[ID réponse]],[1]!Etudiants[#Data],MATCH(Etudiants[[#Headers],[Soutien pédagogique]],[1]!Etudiants[#Headers],0),FALSE)="","","x")</f>
        <v/>
      </c>
      <c r="N89" s="11" t="str" cm="1">
        <f t="array" ref="N89">IF(VLOOKUP(Etudiants[[#This Row],[ID réponse]:[ID réponse]],[1]!Etudiants[#Data],MATCH(Etudiants[[#Headers],[Braille]],[1]!Etudiants[#Headers],0),FALSE)="","","x")</f>
        <v/>
      </c>
      <c r="O89" s="11" t="str" cm="1">
        <f t="array" ref="O89">IF(VLOOKUP(Etudiants[[#This Row],[ID réponse]:[ID réponse]],[1]!Etudiants[#Data],MATCH(Etudiants[[#Headers],[LSF/LPC]],[1]!Etudiants[#Headers],0),FALSE)="","","x")</f>
        <v/>
      </c>
      <c r="P89" s="11" t="str" cm="1">
        <f t="array" ref="P89">IF(VLOOKUP(Etudiants[[#This Row],[ID réponse]:[ID réponse]],[1]!Etudiants[#Data],MATCH(Etudiants[[#Headers],[Pas de support audio]],[1]!Etudiants[#Headers],0),FALSE)="","","x")</f>
        <v/>
      </c>
      <c r="Q89" s="11" t="str" cm="1">
        <f t="array" ref="Q89">IF(VLOOKUP(Etudiants[[#This Row],[ID réponse]:[ID réponse]],[1]!Etudiants[#Data],MATCH(Etudiants[[#Headers],[Assice confortable]],[1]!Etudiants[#Headers],0),FALSE)="","","x")</f>
        <v/>
      </c>
      <c r="R89" s="11" t="str" cm="1">
        <f t="array" ref="R89">IF(VLOOKUP(Etudiants[[#This Row],[ID réponse]:[ID réponse]],[1]!Etudiants[#Data],MATCH(Etudiants[[#Headers],[Micro HF]],[1]!Etudiants[#Headers],0),FALSE)="","","x")</f>
        <v/>
      </c>
      <c r="S89" s="11" t="str" cm="1">
        <f t="array" ref="S89">IF(VLOOKUP(Etudiants[[#This Row],[ID réponse]:[ID réponse]],[1]!Etudiants[#Data],MATCH(Etudiants[[#Headers],[Casier]],[1]!Etudiants[#Headers],0),FALSE)="","","x")</f>
        <v/>
      </c>
      <c r="T89" s="11" t="str" cm="1">
        <f t="array" ref="T89">IF(VLOOKUP(Etudiants[[#This Row],[ID réponse]:[ID réponse]],[1]!Etudiants[#Data],MATCH(Etudiants[[#Headers],[Ordinateur]],[1]!Etudiants[#Headers],0),FALSE)="","","x")</f>
        <v/>
      </c>
      <c r="U89" s="11" t="str" cm="1">
        <f t="array" ref="U89">IF(VLOOKUP(Etudiants[[#This Row],[ID réponse]:[ID réponse]],[1]!Etudiants[#Data],MATCH(Etudiants[[#Headers],[Mobilier spécifique : à détailler]],[1]!Etudiants[#Headers],0),FALSE)="","","x")</f>
        <v/>
      </c>
      <c r="V89" s="11" t="str" cm="1">
        <f t="array" ref="V89">IF(VLOOKUP(Etudiants[[#This Row],[ID réponse]:[ID réponse]],[1]!Etudiants[#Data],MATCH(Etudiants[[#Headers],[Logiciel spécifique : à détailler]],[1]!Etudiants[#Headers],0),FALSE)="","","x")</f>
        <v/>
      </c>
      <c r="W89" s="11" t="str" cm="1">
        <f t="array" ref="W89">IF(VLOOKUP(Etudiants[[#This Row],[ID réponse]:[ID réponse]],[1]!Etudiants[#Data],MATCH(Etudiants[[#Headers],[Aide en TP]],[1]!Etudiants[#Headers],0),FALSE)="","","x")</f>
        <v/>
      </c>
      <c r="X89" s="11" t="str" cm="1">
        <f t="array" ref="X89">IF(VLOOKUP(Etudiants[[#This Row],[ID réponse]:[ID réponse]],[1]!Etudiants[#Data],MATCH(Etudiants[[#Headers],[Aménagement de l''EDT]],[1]!Etudiants[#Headers],0),FALSE)="","","x")</f>
        <v/>
      </c>
      <c r="Y89" s="11" t="str" cm="1">
        <f t="array" ref="Y89">IF(VLOOKUP(Etudiants[[#This Row],[ID réponse]:[ID réponse]],[1]!Etudiants[#Data],MATCH(Etudiants[[#Headers],[Sanitaire à proximité]],[1]!Etudiants[#Headers],0),FALSE)="","","x")</f>
        <v/>
      </c>
      <c r="Z89" s="11" t="str" cm="1">
        <f t="array" ref="Z89">IF(VLOOKUP(Etudiants[[#This Row],[ID réponse]:[ID réponse]],[1]!Etudiants[#Data],MATCH(Etudiants[[#Headers],[QCM papier]],[1]!Etudiants[#Headers],0),FALSE)="","","x")</f>
        <v/>
      </c>
      <c r="AA89" s="11" t="str" cm="1">
        <f t="array" ref="AA89">IF(VLOOKUP(Etudiants[[#This Row],[ID réponse]:[ID réponse]],[1]!Etudiants[#Data],MATCH(Etudiants[[#Headers],[Absences eventuelles excusées]],[1]!Etudiants[#Headers],0),FALSE)="","","x")</f>
        <v/>
      </c>
      <c r="AB89" s="11" t="str" cm="1">
        <f t="array" ref="AB89">IF(VLOOKUP(Etudiants[[#This Row],[ID réponse]:[ID réponse]],[1]!Etudiants[#Data],MATCH(Etudiants[[#Headers],[Aménagement de l''année en 2 ans]],[1]!Etudiants[#Headers],0),FALSE)="","","x")</f>
        <v/>
      </c>
      <c r="AC89" s="11" t="str" cm="1">
        <f t="array" ref="AC89">IF(VLOOKUP(Etudiants[[#This Row],[ID réponse]:[ID réponse]],[1]!Etudiants[#Data],MATCH(Etudiants[[#Headers],[Passage des épreuves orales devant l''enseignant uniquement]],[1]!Etudiants[#Headers],0),FALSE)="","","x")</f>
        <v/>
      </c>
      <c r="AD89" s="11" t="str" cm="1">
        <f t="array" ref="AD89">IF(VLOOKUP(Etudiants[[#This Row],[ID réponse]:[ID réponse]],[1]!Etudiants[#Data],MATCH(Etudiants[[#Headers],[Dépénalisation des fautes d''orthographe]],[1]!Etudiants[#Headers],0),FALSE)="","","x")</f>
        <v/>
      </c>
      <c r="AE89" s="11" t="str" cm="1">
        <f t="array" ref="AE89">IF(VLOOKUP(Etudiants[[#This Row],[ID réponse]:[ID réponse]],[1]!Etudiants[#Data],MATCH(Etudiants[[#Headers],[Adaptation des écrits à l''oral]],[1]!Etudiants[#Headers],0),FALSE)="","","x")</f>
        <v/>
      </c>
      <c r="AF89" s="11" t="str" cm="1">
        <f t="array" ref="AF89">IF(VLOOKUP(Etudiants[[#This Row],[ID réponse]:[ID réponse]],[1]!Etudiants[#Data],MATCH(Etudiants[[#Headers],[Adaptation des oraux à l''écrit]],[1]!Etudiants[#Headers],0),FALSE)="","","x")</f>
        <v/>
      </c>
      <c r="AG89" s="11" t="str" cm="1">
        <f t="array" ref="AG89">IF(VLOOKUP(Etudiants[[#This Row],[ID réponse]:[ID réponse]],[1]!Etudiants[#Data],MATCH(Etudiants[[#Headers],[Compensation du temps de sortie]],[1]!Etudiants[#Headers],0),FALSE)="","","x")</f>
        <v/>
      </c>
      <c r="AH89" s="11" t="str" cm="1">
        <f t="array" ref="AH89">IF(VLOOKUP(Etudiants[[#This Row],[ID réponse]:[ID réponse]],[1]!Etudiants[#Data],MATCH(Etudiants[[#Headers],[Temps majoré]],[1]!Etudiants[#Headers],0),FALSE)="","","x")</f>
        <v/>
      </c>
      <c r="AI89" s="11" t="str" cm="1">
        <f t="array" ref="AI89">IF(VLOOKUP(Etudiants[[#This Row],[ID réponse]:[ID réponse]],[1]!Etudiants[#Data],MATCH(Etudiants[[#Headers],[1/4]],[1]!Etudiants[#Headers],0),FALSE)="","","x")</f>
        <v/>
      </c>
      <c r="AJ89" s="11" t="str" cm="1">
        <f t="array" ref="AJ89">IF(VLOOKUP(Etudiants[[#This Row],[ID réponse]:[ID réponse]],[1]!Etudiants[#Data],MATCH(Etudiants[[#Headers],[1/3]],[1]!Etudiants[#Headers],0),FALSE)="","","x")</f>
        <v/>
      </c>
      <c r="AK89" s="11" t="str" cm="1">
        <f t="array" ref="AK89">IF(VLOOKUP(Etudiants[[#This Row],[ID réponse]:[ID réponse]],[1]!Etudiants[#Data],MATCH(Etudiants[[#Headers],[1/2]],[1]!Etudiants[#Headers],0),FALSE)="","","x")</f>
        <v/>
      </c>
      <c r="AL89" s="11" t="str" cm="1">
        <f t="array" ref="AL89">IF(VLOOKUP(Etudiants[[#This Row],[ID réponse]:[ID réponse]],[1]!Etudiants[#Data],MATCH(Etudiants[[#Headers],[Ecrits]],[1]!Etudiants[#Headers],0),FALSE)="","","x")</f>
        <v/>
      </c>
      <c r="AM89" s="11" t="str" cm="1">
        <f t="array" ref="AM89">IF(VLOOKUP(Etudiants[[#This Row],[ID réponse]:[ID réponse]],[1]!Etudiants[#Data],MATCH(Etudiants[[#Headers],[Oraux]],[1]!Etudiants[#Headers],0),FALSE)="","","x")</f>
        <v/>
      </c>
      <c r="AN89" s="11" t="str" cm="1">
        <f t="array" ref="AN89">IF(VLOOKUP(Etudiants[[#This Row],[ID réponse]:[ID réponse]],[1]!Etudiants[#Data],MATCH(Etudiants[[#Headers],[Pratiques]],[1]!Etudiants[#Headers],0),FALSE)="","","x")</f>
        <v/>
      </c>
      <c r="AO89" s="11" t="str" cm="1">
        <f t="array" ref="AO89">IF(VLOOKUP(Etudiants[[#This Row],[ID réponse]:[ID réponse]],[1]!Etudiants[#Data],MATCH(Etudiants[[#Headers],[Préparations écrites des épreves orales]],[1]!Etudiants[#Headers],0),FALSE)="","","x")</f>
        <v/>
      </c>
      <c r="AP89" t="str" cm="1">
        <f t="array" ref="AP8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89" t="str" cm="1">
        <f t="array" ref="AQ8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89" t="str" cm="1">
        <f t="array" ref="AR8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89" t="str" cm="1">
        <f t="array" ref="AS8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89" t="str" cm="1">
        <f t="array" ref="AT8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89" t="str" cm="1">
        <f t="array" ref="AU8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0" spans="1:47" x14ac:dyDescent="0.25">
      <c r="A90" t="str">
        <f>IFERROR([1]!OfficeForms.Table[[#This Row],[Id]],"")</f>
        <v/>
      </c>
      <c r="B90" t="str" cm="1">
        <f t="array" ref="B9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0" t="str" cm="1">
        <f t="array" ref="C9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0" t="str" cm="1">
        <f t="array" ref="D9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0" t="str" cm="1">
        <f t="array" ref="E9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0" s="11" t="str" cm="1">
        <f t="array" ref="F90">IF(VLOOKUP(Etudiants[[#This Row],[ID réponse]:[ID réponse]],[1]!Etudiants[#Data],MATCH(Etudiants[[#Headers],[Aide en BU]],[1]!Etudiants[#Headers],0),FALSE)="","","x")</f>
        <v/>
      </c>
      <c r="G90" s="11" t="str" cm="1">
        <f t="array" ref="G90">IF(VLOOKUP(Etudiants[[#This Row],[ID réponse]:[ID réponse]],[1]!Etudiants[#Data],MATCH(Etudiants[[#Headers],[Tutorat d''intégration]],[1]!Etudiants[#Headers],0),FALSE)="","","x")</f>
        <v/>
      </c>
      <c r="H90" s="11" t="str" cm="1">
        <f t="array" ref="H90">IF(VLOOKUP(Etudiants[[#This Row],[ID réponse]:[ID réponse]],[1]!Etudiants[#Data],MATCH(Etudiants[[#Headers],[Secrétaire d''examens]],[1]!Etudiants[#Headers],0),FALSE)="","","x")</f>
        <v/>
      </c>
      <c r="I90" s="11" t="str" cm="1">
        <f t="array" ref="I90">IF(VLOOKUP(Etudiants[[#This Row],[ID réponse]:[ID réponse]],[1]!Etudiants[#Data],MATCH(Etudiants[[#Headers],[Sujets numériques]],[1]!Etudiants[#Headers],0),FALSE)="","","x")</f>
        <v/>
      </c>
      <c r="J90" s="11" t="str" cm="1">
        <f t="array" ref="J90">IF(VLOOKUP(Etudiants[[#This Row],[ID réponse]:[ID réponse]],[1]!Etudiants[#Data],MATCH(Etudiants[[#Headers],[Autorisation de sortie]],[1]!Etudiants[#Headers],0),FALSE)="","","x")</f>
        <v/>
      </c>
      <c r="K90" s="11" t="str" cm="1">
        <f t="array" ref="K90">IF(VLOOKUP(Etudiants[[#This Row],[ID réponse]:[ID réponse]],[1]!Etudiants[#Data],MATCH(Etudiants[[#Headers],[Prise de notes]],[1]!Etudiants[#Headers],0),FALSE)="","","x")</f>
        <v/>
      </c>
      <c r="L90" s="11" t="str" cm="1">
        <f t="array" ref="L90">IF(VLOOKUP(Etudiants[[#This Row],[ID réponse]:[ID réponse]],[1]!Etudiants[#Data],MATCH(Etudiants[[#Headers],[Rallonge des prêts en BU]],[1]!Etudiants[#Headers],0),FALSE)="","","x")</f>
        <v/>
      </c>
      <c r="M90" s="11" t="str" cm="1">
        <f t="array" ref="M90">IF(VLOOKUP(Etudiants[[#This Row],[ID réponse]:[ID réponse]],[1]!Etudiants[#Data],MATCH(Etudiants[[#Headers],[Soutien pédagogique]],[1]!Etudiants[#Headers],0),FALSE)="","","x")</f>
        <v/>
      </c>
      <c r="N90" s="11" t="str" cm="1">
        <f t="array" ref="N90">IF(VLOOKUP(Etudiants[[#This Row],[ID réponse]:[ID réponse]],[1]!Etudiants[#Data],MATCH(Etudiants[[#Headers],[Braille]],[1]!Etudiants[#Headers],0),FALSE)="","","x")</f>
        <v/>
      </c>
      <c r="O90" s="11" t="str" cm="1">
        <f t="array" ref="O90">IF(VLOOKUP(Etudiants[[#This Row],[ID réponse]:[ID réponse]],[1]!Etudiants[#Data],MATCH(Etudiants[[#Headers],[LSF/LPC]],[1]!Etudiants[#Headers],0),FALSE)="","","x")</f>
        <v/>
      </c>
      <c r="P90" s="11" t="str" cm="1">
        <f t="array" ref="P90">IF(VLOOKUP(Etudiants[[#This Row],[ID réponse]:[ID réponse]],[1]!Etudiants[#Data],MATCH(Etudiants[[#Headers],[Pas de support audio]],[1]!Etudiants[#Headers],0),FALSE)="","","x")</f>
        <v/>
      </c>
      <c r="Q90" s="11" t="str" cm="1">
        <f t="array" ref="Q90">IF(VLOOKUP(Etudiants[[#This Row],[ID réponse]:[ID réponse]],[1]!Etudiants[#Data],MATCH(Etudiants[[#Headers],[Assice confortable]],[1]!Etudiants[#Headers],0),FALSE)="","","x")</f>
        <v/>
      </c>
      <c r="R90" s="11" t="str" cm="1">
        <f t="array" ref="R90">IF(VLOOKUP(Etudiants[[#This Row],[ID réponse]:[ID réponse]],[1]!Etudiants[#Data],MATCH(Etudiants[[#Headers],[Micro HF]],[1]!Etudiants[#Headers],0),FALSE)="","","x")</f>
        <v/>
      </c>
      <c r="S90" s="11" t="str" cm="1">
        <f t="array" ref="S90">IF(VLOOKUP(Etudiants[[#This Row],[ID réponse]:[ID réponse]],[1]!Etudiants[#Data],MATCH(Etudiants[[#Headers],[Casier]],[1]!Etudiants[#Headers],0),FALSE)="","","x")</f>
        <v/>
      </c>
      <c r="T90" s="11" t="str" cm="1">
        <f t="array" ref="T90">IF(VLOOKUP(Etudiants[[#This Row],[ID réponse]:[ID réponse]],[1]!Etudiants[#Data],MATCH(Etudiants[[#Headers],[Ordinateur]],[1]!Etudiants[#Headers],0),FALSE)="","","x")</f>
        <v/>
      </c>
      <c r="U90" s="11" t="str" cm="1">
        <f t="array" ref="U90">IF(VLOOKUP(Etudiants[[#This Row],[ID réponse]:[ID réponse]],[1]!Etudiants[#Data],MATCH(Etudiants[[#Headers],[Mobilier spécifique : à détailler]],[1]!Etudiants[#Headers],0),FALSE)="","","x")</f>
        <v/>
      </c>
      <c r="V90" s="11" t="str" cm="1">
        <f t="array" ref="V90">IF(VLOOKUP(Etudiants[[#This Row],[ID réponse]:[ID réponse]],[1]!Etudiants[#Data],MATCH(Etudiants[[#Headers],[Logiciel spécifique : à détailler]],[1]!Etudiants[#Headers],0),FALSE)="","","x")</f>
        <v/>
      </c>
      <c r="W90" s="11" t="str" cm="1">
        <f t="array" ref="W90">IF(VLOOKUP(Etudiants[[#This Row],[ID réponse]:[ID réponse]],[1]!Etudiants[#Data],MATCH(Etudiants[[#Headers],[Aide en TP]],[1]!Etudiants[#Headers],0),FALSE)="","","x")</f>
        <v/>
      </c>
      <c r="X90" s="11" t="str" cm="1">
        <f t="array" ref="X90">IF(VLOOKUP(Etudiants[[#This Row],[ID réponse]:[ID réponse]],[1]!Etudiants[#Data],MATCH(Etudiants[[#Headers],[Aménagement de l''EDT]],[1]!Etudiants[#Headers],0),FALSE)="","","x")</f>
        <v/>
      </c>
      <c r="Y90" s="11" t="str" cm="1">
        <f t="array" ref="Y90">IF(VLOOKUP(Etudiants[[#This Row],[ID réponse]:[ID réponse]],[1]!Etudiants[#Data],MATCH(Etudiants[[#Headers],[Sanitaire à proximité]],[1]!Etudiants[#Headers],0),FALSE)="","","x")</f>
        <v/>
      </c>
      <c r="Z90" s="11" t="str" cm="1">
        <f t="array" ref="Z90">IF(VLOOKUP(Etudiants[[#This Row],[ID réponse]:[ID réponse]],[1]!Etudiants[#Data],MATCH(Etudiants[[#Headers],[QCM papier]],[1]!Etudiants[#Headers],0),FALSE)="","","x")</f>
        <v/>
      </c>
      <c r="AA90" s="11" t="str" cm="1">
        <f t="array" ref="AA90">IF(VLOOKUP(Etudiants[[#This Row],[ID réponse]:[ID réponse]],[1]!Etudiants[#Data],MATCH(Etudiants[[#Headers],[Absences eventuelles excusées]],[1]!Etudiants[#Headers],0),FALSE)="","","x")</f>
        <v/>
      </c>
      <c r="AB90" s="11" t="str" cm="1">
        <f t="array" ref="AB90">IF(VLOOKUP(Etudiants[[#This Row],[ID réponse]:[ID réponse]],[1]!Etudiants[#Data],MATCH(Etudiants[[#Headers],[Aménagement de l''année en 2 ans]],[1]!Etudiants[#Headers],0),FALSE)="","","x")</f>
        <v/>
      </c>
      <c r="AC90" s="11" t="str" cm="1">
        <f t="array" ref="AC90">IF(VLOOKUP(Etudiants[[#This Row],[ID réponse]:[ID réponse]],[1]!Etudiants[#Data],MATCH(Etudiants[[#Headers],[Passage des épreuves orales devant l''enseignant uniquement]],[1]!Etudiants[#Headers],0),FALSE)="","","x")</f>
        <v/>
      </c>
      <c r="AD90" s="11" t="str" cm="1">
        <f t="array" ref="AD90">IF(VLOOKUP(Etudiants[[#This Row],[ID réponse]:[ID réponse]],[1]!Etudiants[#Data],MATCH(Etudiants[[#Headers],[Dépénalisation des fautes d''orthographe]],[1]!Etudiants[#Headers],0),FALSE)="","","x")</f>
        <v/>
      </c>
      <c r="AE90" s="11" t="str" cm="1">
        <f t="array" ref="AE90">IF(VLOOKUP(Etudiants[[#This Row],[ID réponse]:[ID réponse]],[1]!Etudiants[#Data],MATCH(Etudiants[[#Headers],[Adaptation des écrits à l''oral]],[1]!Etudiants[#Headers],0),FALSE)="","","x")</f>
        <v/>
      </c>
      <c r="AF90" s="11" t="str" cm="1">
        <f t="array" ref="AF90">IF(VLOOKUP(Etudiants[[#This Row],[ID réponse]:[ID réponse]],[1]!Etudiants[#Data],MATCH(Etudiants[[#Headers],[Adaptation des oraux à l''écrit]],[1]!Etudiants[#Headers],0),FALSE)="","","x")</f>
        <v/>
      </c>
      <c r="AG90" s="11" t="str" cm="1">
        <f t="array" ref="AG90">IF(VLOOKUP(Etudiants[[#This Row],[ID réponse]:[ID réponse]],[1]!Etudiants[#Data],MATCH(Etudiants[[#Headers],[Compensation du temps de sortie]],[1]!Etudiants[#Headers],0),FALSE)="","","x")</f>
        <v/>
      </c>
      <c r="AH90" s="11" t="str" cm="1">
        <f t="array" ref="AH90">IF(VLOOKUP(Etudiants[[#This Row],[ID réponse]:[ID réponse]],[1]!Etudiants[#Data],MATCH(Etudiants[[#Headers],[Temps majoré]],[1]!Etudiants[#Headers],0),FALSE)="","","x")</f>
        <v/>
      </c>
      <c r="AI90" s="11" t="str" cm="1">
        <f t="array" ref="AI90">IF(VLOOKUP(Etudiants[[#This Row],[ID réponse]:[ID réponse]],[1]!Etudiants[#Data],MATCH(Etudiants[[#Headers],[1/4]],[1]!Etudiants[#Headers],0),FALSE)="","","x")</f>
        <v/>
      </c>
      <c r="AJ90" s="11" t="str" cm="1">
        <f t="array" ref="AJ90">IF(VLOOKUP(Etudiants[[#This Row],[ID réponse]:[ID réponse]],[1]!Etudiants[#Data],MATCH(Etudiants[[#Headers],[1/3]],[1]!Etudiants[#Headers],0),FALSE)="","","x")</f>
        <v/>
      </c>
      <c r="AK90" s="11" t="str" cm="1">
        <f t="array" ref="AK90">IF(VLOOKUP(Etudiants[[#This Row],[ID réponse]:[ID réponse]],[1]!Etudiants[#Data],MATCH(Etudiants[[#Headers],[1/2]],[1]!Etudiants[#Headers],0),FALSE)="","","x")</f>
        <v/>
      </c>
      <c r="AL90" s="11" t="str" cm="1">
        <f t="array" ref="AL90">IF(VLOOKUP(Etudiants[[#This Row],[ID réponse]:[ID réponse]],[1]!Etudiants[#Data],MATCH(Etudiants[[#Headers],[Ecrits]],[1]!Etudiants[#Headers],0),FALSE)="","","x")</f>
        <v/>
      </c>
      <c r="AM90" s="11" t="str" cm="1">
        <f t="array" ref="AM90">IF(VLOOKUP(Etudiants[[#This Row],[ID réponse]:[ID réponse]],[1]!Etudiants[#Data],MATCH(Etudiants[[#Headers],[Oraux]],[1]!Etudiants[#Headers],0),FALSE)="","","x")</f>
        <v/>
      </c>
      <c r="AN90" s="11" t="str" cm="1">
        <f t="array" ref="AN90">IF(VLOOKUP(Etudiants[[#This Row],[ID réponse]:[ID réponse]],[1]!Etudiants[#Data],MATCH(Etudiants[[#Headers],[Pratiques]],[1]!Etudiants[#Headers],0),FALSE)="","","x")</f>
        <v/>
      </c>
      <c r="AO90" s="11" t="str" cm="1">
        <f t="array" ref="AO90">IF(VLOOKUP(Etudiants[[#This Row],[ID réponse]:[ID réponse]],[1]!Etudiants[#Data],MATCH(Etudiants[[#Headers],[Préparations écrites des épreves orales]],[1]!Etudiants[#Headers],0),FALSE)="","","x")</f>
        <v/>
      </c>
      <c r="AP90" t="str" cm="1">
        <f t="array" ref="AP9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0" t="str" cm="1">
        <f t="array" ref="AQ9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0" t="str" cm="1">
        <f t="array" ref="AR9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0" t="str" cm="1">
        <f t="array" ref="AS9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0" t="str" cm="1">
        <f t="array" ref="AT9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0" t="str" cm="1">
        <f t="array" ref="AU9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1" spans="1:47" x14ac:dyDescent="0.25">
      <c r="A91" t="str">
        <f>IFERROR([1]!OfficeForms.Table[[#This Row],[Id]],"")</f>
        <v/>
      </c>
      <c r="B91" t="str" cm="1">
        <f t="array" ref="B9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1" t="str" cm="1">
        <f t="array" ref="C9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1" t="str" cm="1">
        <f t="array" ref="D9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1" t="str" cm="1">
        <f t="array" ref="E9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1" s="11" t="str" cm="1">
        <f t="array" ref="F91">IF(VLOOKUP(Etudiants[[#This Row],[ID réponse]:[ID réponse]],[1]!Etudiants[#Data],MATCH(Etudiants[[#Headers],[Aide en BU]],[1]!Etudiants[#Headers],0),FALSE)="","","x")</f>
        <v/>
      </c>
      <c r="G91" s="11" t="str" cm="1">
        <f t="array" ref="G91">IF(VLOOKUP(Etudiants[[#This Row],[ID réponse]:[ID réponse]],[1]!Etudiants[#Data],MATCH(Etudiants[[#Headers],[Tutorat d''intégration]],[1]!Etudiants[#Headers],0),FALSE)="","","x")</f>
        <v/>
      </c>
      <c r="H91" s="11" t="str" cm="1">
        <f t="array" ref="H91">IF(VLOOKUP(Etudiants[[#This Row],[ID réponse]:[ID réponse]],[1]!Etudiants[#Data],MATCH(Etudiants[[#Headers],[Secrétaire d''examens]],[1]!Etudiants[#Headers],0),FALSE)="","","x")</f>
        <v/>
      </c>
      <c r="I91" s="11" t="str" cm="1">
        <f t="array" ref="I91">IF(VLOOKUP(Etudiants[[#This Row],[ID réponse]:[ID réponse]],[1]!Etudiants[#Data],MATCH(Etudiants[[#Headers],[Sujets numériques]],[1]!Etudiants[#Headers],0),FALSE)="","","x")</f>
        <v/>
      </c>
      <c r="J91" s="11" t="str" cm="1">
        <f t="array" ref="J91">IF(VLOOKUP(Etudiants[[#This Row],[ID réponse]:[ID réponse]],[1]!Etudiants[#Data],MATCH(Etudiants[[#Headers],[Autorisation de sortie]],[1]!Etudiants[#Headers],0),FALSE)="","","x")</f>
        <v/>
      </c>
      <c r="K91" s="11" t="str" cm="1">
        <f t="array" ref="K91">IF(VLOOKUP(Etudiants[[#This Row],[ID réponse]:[ID réponse]],[1]!Etudiants[#Data],MATCH(Etudiants[[#Headers],[Prise de notes]],[1]!Etudiants[#Headers],0),FALSE)="","","x")</f>
        <v/>
      </c>
      <c r="L91" s="11" t="str" cm="1">
        <f t="array" ref="L91">IF(VLOOKUP(Etudiants[[#This Row],[ID réponse]:[ID réponse]],[1]!Etudiants[#Data],MATCH(Etudiants[[#Headers],[Rallonge des prêts en BU]],[1]!Etudiants[#Headers],0),FALSE)="","","x")</f>
        <v/>
      </c>
      <c r="M91" s="11" t="str" cm="1">
        <f t="array" ref="M91">IF(VLOOKUP(Etudiants[[#This Row],[ID réponse]:[ID réponse]],[1]!Etudiants[#Data],MATCH(Etudiants[[#Headers],[Soutien pédagogique]],[1]!Etudiants[#Headers],0),FALSE)="","","x")</f>
        <v/>
      </c>
      <c r="N91" s="11" t="str" cm="1">
        <f t="array" ref="N91">IF(VLOOKUP(Etudiants[[#This Row],[ID réponse]:[ID réponse]],[1]!Etudiants[#Data],MATCH(Etudiants[[#Headers],[Braille]],[1]!Etudiants[#Headers],0),FALSE)="","","x")</f>
        <v/>
      </c>
      <c r="O91" s="11" t="str" cm="1">
        <f t="array" ref="O91">IF(VLOOKUP(Etudiants[[#This Row],[ID réponse]:[ID réponse]],[1]!Etudiants[#Data],MATCH(Etudiants[[#Headers],[LSF/LPC]],[1]!Etudiants[#Headers],0),FALSE)="","","x")</f>
        <v/>
      </c>
      <c r="P91" s="11" t="str" cm="1">
        <f t="array" ref="P91">IF(VLOOKUP(Etudiants[[#This Row],[ID réponse]:[ID réponse]],[1]!Etudiants[#Data],MATCH(Etudiants[[#Headers],[Pas de support audio]],[1]!Etudiants[#Headers],0),FALSE)="","","x")</f>
        <v/>
      </c>
      <c r="Q91" s="11" t="str" cm="1">
        <f t="array" ref="Q91">IF(VLOOKUP(Etudiants[[#This Row],[ID réponse]:[ID réponse]],[1]!Etudiants[#Data],MATCH(Etudiants[[#Headers],[Assice confortable]],[1]!Etudiants[#Headers],0),FALSE)="","","x")</f>
        <v/>
      </c>
      <c r="R91" s="11" t="str" cm="1">
        <f t="array" ref="R91">IF(VLOOKUP(Etudiants[[#This Row],[ID réponse]:[ID réponse]],[1]!Etudiants[#Data],MATCH(Etudiants[[#Headers],[Micro HF]],[1]!Etudiants[#Headers],0),FALSE)="","","x")</f>
        <v/>
      </c>
      <c r="S91" s="11" t="str" cm="1">
        <f t="array" ref="S91">IF(VLOOKUP(Etudiants[[#This Row],[ID réponse]:[ID réponse]],[1]!Etudiants[#Data],MATCH(Etudiants[[#Headers],[Casier]],[1]!Etudiants[#Headers],0),FALSE)="","","x")</f>
        <v/>
      </c>
      <c r="T91" s="11" t="str" cm="1">
        <f t="array" ref="T91">IF(VLOOKUP(Etudiants[[#This Row],[ID réponse]:[ID réponse]],[1]!Etudiants[#Data],MATCH(Etudiants[[#Headers],[Ordinateur]],[1]!Etudiants[#Headers],0),FALSE)="","","x")</f>
        <v/>
      </c>
      <c r="U91" s="11" t="str" cm="1">
        <f t="array" ref="U91">IF(VLOOKUP(Etudiants[[#This Row],[ID réponse]:[ID réponse]],[1]!Etudiants[#Data],MATCH(Etudiants[[#Headers],[Mobilier spécifique : à détailler]],[1]!Etudiants[#Headers],0),FALSE)="","","x")</f>
        <v/>
      </c>
      <c r="V91" s="11" t="str" cm="1">
        <f t="array" ref="V91">IF(VLOOKUP(Etudiants[[#This Row],[ID réponse]:[ID réponse]],[1]!Etudiants[#Data],MATCH(Etudiants[[#Headers],[Logiciel spécifique : à détailler]],[1]!Etudiants[#Headers],0),FALSE)="","","x")</f>
        <v/>
      </c>
      <c r="W91" s="11" t="str" cm="1">
        <f t="array" ref="W91">IF(VLOOKUP(Etudiants[[#This Row],[ID réponse]:[ID réponse]],[1]!Etudiants[#Data],MATCH(Etudiants[[#Headers],[Aide en TP]],[1]!Etudiants[#Headers],0),FALSE)="","","x")</f>
        <v/>
      </c>
      <c r="X91" s="11" t="str" cm="1">
        <f t="array" ref="X91">IF(VLOOKUP(Etudiants[[#This Row],[ID réponse]:[ID réponse]],[1]!Etudiants[#Data],MATCH(Etudiants[[#Headers],[Aménagement de l''EDT]],[1]!Etudiants[#Headers],0),FALSE)="","","x")</f>
        <v/>
      </c>
      <c r="Y91" s="11" t="str" cm="1">
        <f t="array" ref="Y91">IF(VLOOKUP(Etudiants[[#This Row],[ID réponse]:[ID réponse]],[1]!Etudiants[#Data],MATCH(Etudiants[[#Headers],[Sanitaire à proximité]],[1]!Etudiants[#Headers],0),FALSE)="","","x")</f>
        <v/>
      </c>
      <c r="Z91" s="11" t="str" cm="1">
        <f t="array" ref="Z91">IF(VLOOKUP(Etudiants[[#This Row],[ID réponse]:[ID réponse]],[1]!Etudiants[#Data],MATCH(Etudiants[[#Headers],[QCM papier]],[1]!Etudiants[#Headers],0),FALSE)="","","x")</f>
        <v/>
      </c>
      <c r="AA91" s="11" t="str" cm="1">
        <f t="array" ref="AA91">IF(VLOOKUP(Etudiants[[#This Row],[ID réponse]:[ID réponse]],[1]!Etudiants[#Data],MATCH(Etudiants[[#Headers],[Absences eventuelles excusées]],[1]!Etudiants[#Headers],0),FALSE)="","","x")</f>
        <v/>
      </c>
      <c r="AB91" s="11" t="str" cm="1">
        <f t="array" ref="AB91">IF(VLOOKUP(Etudiants[[#This Row],[ID réponse]:[ID réponse]],[1]!Etudiants[#Data],MATCH(Etudiants[[#Headers],[Aménagement de l''année en 2 ans]],[1]!Etudiants[#Headers],0),FALSE)="","","x")</f>
        <v/>
      </c>
      <c r="AC91" s="11" t="str" cm="1">
        <f t="array" ref="AC91">IF(VLOOKUP(Etudiants[[#This Row],[ID réponse]:[ID réponse]],[1]!Etudiants[#Data],MATCH(Etudiants[[#Headers],[Passage des épreuves orales devant l''enseignant uniquement]],[1]!Etudiants[#Headers],0),FALSE)="","","x")</f>
        <v/>
      </c>
      <c r="AD91" s="11" t="str" cm="1">
        <f t="array" ref="AD91">IF(VLOOKUP(Etudiants[[#This Row],[ID réponse]:[ID réponse]],[1]!Etudiants[#Data],MATCH(Etudiants[[#Headers],[Dépénalisation des fautes d''orthographe]],[1]!Etudiants[#Headers],0),FALSE)="","","x")</f>
        <v/>
      </c>
      <c r="AE91" s="11" t="str" cm="1">
        <f t="array" ref="AE91">IF(VLOOKUP(Etudiants[[#This Row],[ID réponse]:[ID réponse]],[1]!Etudiants[#Data],MATCH(Etudiants[[#Headers],[Adaptation des écrits à l''oral]],[1]!Etudiants[#Headers],0),FALSE)="","","x")</f>
        <v/>
      </c>
      <c r="AF91" s="11" t="str" cm="1">
        <f t="array" ref="AF91">IF(VLOOKUP(Etudiants[[#This Row],[ID réponse]:[ID réponse]],[1]!Etudiants[#Data],MATCH(Etudiants[[#Headers],[Adaptation des oraux à l''écrit]],[1]!Etudiants[#Headers],0),FALSE)="","","x")</f>
        <v/>
      </c>
      <c r="AG91" s="11" t="str" cm="1">
        <f t="array" ref="AG91">IF(VLOOKUP(Etudiants[[#This Row],[ID réponse]:[ID réponse]],[1]!Etudiants[#Data],MATCH(Etudiants[[#Headers],[Compensation du temps de sortie]],[1]!Etudiants[#Headers],0),FALSE)="","","x")</f>
        <v/>
      </c>
      <c r="AH91" s="11" t="str" cm="1">
        <f t="array" ref="AH91">IF(VLOOKUP(Etudiants[[#This Row],[ID réponse]:[ID réponse]],[1]!Etudiants[#Data],MATCH(Etudiants[[#Headers],[Temps majoré]],[1]!Etudiants[#Headers],0),FALSE)="","","x")</f>
        <v/>
      </c>
      <c r="AI91" s="11" t="str" cm="1">
        <f t="array" ref="AI91">IF(VLOOKUP(Etudiants[[#This Row],[ID réponse]:[ID réponse]],[1]!Etudiants[#Data],MATCH(Etudiants[[#Headers],[1/4]],[1]!Etudiants[#Headers],0),FALSE)="","","x")</f>
        <v/>
      </c>
      <c r="AJ91" s="11" t="str" cm="1">
        <f t="array" ref="AJ91">IF(VLOOKUP(Etudiants[[#This Row],[ID réponse]:[ID réponse]],[1]!Etudiants[#Data],MATCH(Etudiants[[#Headers],[1/3]],[1]!Etudiants[#Headers],0),FALSE)="","","x")</f>
        <v/>
      </c>
      <c r="AK91" s="11" t="str" cm="1">
        <f t="array" ref="AK91">IF(VLOOKUP(Etudiants[[#This Row],[ID réponse]:[ID réponse]],[1]!Etudiants[#Data],MATCH(Etudiants[[#Headers],[1/2]],[1]!Etudiants[#Headers],0),FALSE)="","","x")</f>
        <v/>
      </c>
      <c r="AL91" s="11" t="str" cm="1">
        <f t="array" ref="AL91">IF(VLOOKUP(Etudiants[[#This Row],[ID réponse]:[ID réponse]],[1]!Etudiants[#Data],MATCH(Etudiants[[#Headers],[Ecrits]],[1]!Etudiants[#Headers],0),FALSE)="","","x")</f>
        <v/>
      </c>
      <c r="AM91" s="11" t="str" cm="1">
        <f t="array" ref="AM91">IF(VLOOKUP(Etudiants[[#This Row],[ID réponse]:[ID réponse]],[1]!Etudiants[#Data],MATCH(Etudiants[[#Headers],[Oraux]],[1]!Etudiants[#Headers],0),FALSE)="","","x")</f>
        <v/>
      </c>
      <c r="AN91" s="11" t="str" cm="1">
        <f t="array" ref="AN91">IF(VLOOKUP(Etudiants[[#This Row],[ID réponse]:[ID réponse]],[1]!Etudiants[#Data],MATCH(Etudiants[[#Headers],[Pratiques]],[1]!Etudiants[#Headers],0),FALSE)="","","x")</f>
        <v/>
      </c>
      <c r="AO91" s="11" t="str" cm="1">
        <f t="array" ref="AO91">IF(VLOOKUP(Etudiants[[#This Row],[ID réponse]:[ID réponse]],[1]!Etudiants[#Data],MATCH(Etudiants[[#Headers],[Préparations écrites des épreves orales]],[1]!Etudiants[#Headers],0),FALSE)="","","x")</f>
        <v/>
      </c>
      <c r="AP91" t="str" cm="1">
        <f t="array" ref="AP9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1" t="str" cm="1">
        <f t="array" ref="AQ9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1" t="str" cm="1">
        <f t="array" ref="AR9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1" t="str" cm="1">
        <f t="array" ref="AS9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1" t="str" cm="1">
        <f t="array" ref="AT9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1" t="str" cm="1">
        <f t="array" ref="AU9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2" spans="1:47" x14ac:dyDescent="0.25">
      <c r="A92" t="str">
        <f>IFERROR([1]!OfficeForms.Table[[#This Row],[Id]],"")</f>
        <v/>
      </c>
      <c r="B92" t="str" cm="1">
        <f t="array" ref="B9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2" t="str" cm="1">
        <f t="array" ref="C9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2" t="str" cm="1">
        <f t="array" ref="D9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2" t="str" cm="1">
        <f t="array" ref="E9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2" s="11" t="str" cm="1">
        <f t="array" ref="F92">IF(VLOOKUP(Etudiants[[#This Row],[ID réponse]:[ID réponse]],[1]!Etudiants[#Data],MATCH(Etudiants[[#Headers],[Aide en BU]],[1]!Etudiants[#Headers],0),FALSE)="","","x")</f>
        <v/>
      </c>
      <c r="G92" s="11" t="str" cm="1">
        <f t="array" ref="G92">IF(VLOOKUP(Etudiants[[#This Row],[ID réponse]:[ID réponse]],[1]!Etudiants[#Data],MATCH(Etudiants[[#Headers],[Tutorat d''intégration]],[1]!Etudiants[#Headers],0),FALSE)="","","x")</f>
        <v/>
      </c>
      <c r="H92" s="11" t="str" cm="1">
        <f t="array" ref="H92">IF(VLOOKUP(Etudiants[[#This Row],[ID réponse]:[ID réponse]],[1]!Etudiants[#Data],MATCH(Etudiants[[#Headers],[Secrétaire d''examens]],[1]!Etudiants[#Headers],0),FALSE)="","","x")</f>
        <v/>
      </c>
      <c r="I92" s="11" t="str" cm="1">
        <f t="array" ref="I92">IF(VLOOKUP(Etudiants[[#This Row],[ID réponse]:[ID réponse]],[1]!Etudiants[#Data],MATCH(Etudiants[[#Headers],[Sujets numériques]],[1]!Etudiants[#Headers],0),FALSE)="","","x")</f>
        <v/>
      </c>
      <c r="J92" s="11" t="str" cm="1">
        <f t="array" ref="J92">IF(VLOOKUP(Etudiants[[#This Row],[ID réponse]:[ID réponse]],[1]!Etudiants[#Data],MATCH(Etudiants[[#Headers],[Autorisation de sortie]],[1]!Etudiants[#Headers],0),FALSE)="","","x")</f>
        <v/>
      </c>
      <c r="K92" s="11" t="str" cm="1">
        <f t="array" ref="K92">IF(VLOOKUP(Etudiants[[#This Row],[ID réponse]:[ID réponse]],[1]!Etudiants[#Data],MATCH(Etudiants[[#Headers],[Prise de notes]],[1]!Etudiants[#Headers],0),FALSE)="","","x")</f>
        <v/>
      </c>
      <c r="L92" s="11" t="str" cm="1">
        <f t="array" ref="L92">IF(VLOOKUP(Etudiants[[#This Row],[ID réponse]:[ID réponse]],[1]!Etudiants[#Data],MATCH(Etudiants[[#Headers],[Rallonge des prêts en BU]],[1]!Etudiants[#Headers],0),FALSE)="","","x")</f>
        <v/>
      </c>
      <c r="M92" s="11" t="str" cm="1">
        <f t="array" ref="M92">IF(VLOOKUP(Etudiants[[#This Row],[ID réponse]:[ID réponse]],[1]!Etudiants[#Data],MATCH(Etudiants[[#Headers],[Soutien pédagogique]],[1]!Etudiants[#Headers],0),FALSE)="","","x")</f>
        <v/>
      </c>
      <c r="N92" s="11" t="str" cm="1">
        <f t="array" ref="N92">IF(VLOOKUP(Etudiants[[#This Row],[ID réponse]:[ID réponse]],[1]!Etudiants[#Data],MATCH(Etudiants[[#Headers],[Braille]],[1]!Etudiants[#Headers],0),FALSE)="","","x")</f>
        <v/>
      </c>
      <c r="O92" s="11" t="str" cm="1">
        <f t="array" ref="O92">IF(VLOOKUP(Etudiants[[#This Row],[ID réponse]:[ID réponse]],[1]!Etudiants[#Data],MATCH(Etudiants[[#Headers],[LSF/LPC]],[1]!Etudiants[#Headers],0),FALSE)="","","x")</f>
        <v/>
      </c>
      <c r="P92" s="11" t="str" cm="1">
        <f t="array" ref="P92">IF(VLOOKUP(Etudiants[[#This Row],[ID réponse]:[ID réponse]],[1]!Etudiants[#Data],MATCH(Etudiants[[#Headers],[Pas de support audio]],[1]!Etudiants[#Headers],0),FALSE)="","","x")</f>
        <v/>
      </c>
      <c r="Q92" s="11" t="str" cm="1">
        <f t="array" ref="Q92">IF(VLOOKUP(Etudiants[[#This Row],[ID réponse]:[ID réponse]],[1]!Etudiants[#Data],MATCH(Etudiants[[#Headers],[Assice confortable]],[1]!Etudiants[#Headers],0),FALSE)="","","x")</f>
        <v/>
      </c>
      <c r="R92" s="11" t="str" cm="1">
        <f t="array" ref="R92">IF(VLOOKUP(Etudiants[[#This Row],[ID réponse]:[ID réponse]],[1]!Etudiants[#Data],MATCH(Etudiants[[#Headers],[Micro HF]],[1]!Etudiants[#Headers],0),FALSE)="","","x")</f>
        <v/>
      </c>
      <c r="S92" s="11" t="str" cm="1">
        <f t="array" ref="S92">IF(VLOOKUP(Etudiants[[#This Row],[ID réponse]:[ID réponse]],[1]!Etudiants[#Data],MATCH(Etudiants[[#Headers],[Casier]],[1]!Etudiants[#Headers],0),FALSE)="","","x")</f>
        <v/>
      </c>
      <c r="T92" s="11" t="str" cm="1">
        <f t="array" ref="T92">IF(VLOOKUP(Etudiants[[#This Row],[ID réponse]:[ID réponse]],[1]!Etudiants[#Data],MATCH(Etudiants[[#Headers],[Ordinateur]],[1]!Etudiants[#Headers],0),FALSE)="","","x")</f>
        <v/>
      </c>
      <c r="U92" s="11" t="str" cm="1">
        <f t="array" ref="U92">IF(VLOOKUP(Etudiants[[#This Row],[ID réponse]:[ID réponse]],[1]!Etudiants[#Data],MATCH(Etudiants[[#Headers],[Mobilier spécifique : à détailler]],[1]!Etudiants[#Headers],0),FALSE)="","","x")</f>
        <v/>
      </c>
      <c r="V92" s="11" t="str" cm="1">
        <f t="array" ref="V92">IF(VLOOKUP(Etudiants[[#This Row],[ID réponse]:[ID réponse]],[1]!Etudiants[#Data],MATCH(Etudiants[[#Headers],[Logiciel spécifique : à détailler]],[1]!Etudiants[#Headers],0),FALSE)="","","x")</f>
        <v/>
      </c>
      <c r="W92" s="11" t="str" cm="1">
        <f t="array" ref="W92">IF(VLOOKUP(Etudiants[[#This Row],[ID réponse]:[ID réponse]],[1]!Etudiants[#Data],MATCH(Etudiants[[#Headers],[Aide en TP]],[1]!Etudiants[#Headers],0),FALSE)="","","x")</f>
        <v/>
      </c>
      <c r="X92" s="11" t="str" cm="1">
        <f t="array" ref="X92">IF(VLOOKUP(Etudiants[[#This Row],[ID réponse]:[ID réponse]],[1]!Etudiants[#Data],MATCH(Etudiants[[#Headers],[Aménagement de l''EDT]],[1]!Etudiants[#Headers],0),FALSE)="","","x")</f>
        <v/>
      </c>
      <c r="Y92" s="11" t="str" cm="1">
        <f t="array" ref="Y92">IF(VLOOKUP(Etudiants[[#This Row],[ID réponse]:[ID réponse]],[1]!Etudiants[#Data],MATCH(Etudiants[[#Headers],[Sanitaire à proximité]],[1]!Etudiants[#Headers],0),FALSE)="","","x")</f>
        <v/>
      </c>
      <c r="Z92" s="11" t="str" cm="1">
        <f t="array" ref="Z92">IF(VLOOKUP(Etudiants[[#This Row],[ID réponse]:[ID réponse]],[1]!Etudiants[#Data],MATCH(Etudiants[[#Headers],[QCM papier]],[1]!Etudiants[#Headers],0),FALSE)="","","x")</f>
        <v/>
      </c>
      <c r="AA92" s="11" t="str" cm="1">
        <f t="array" ref="AA92">IF(VLOOKUP(Etudiants[[#This Row],[ID réponse]:[ID réponse]],[1]!Etudiants[#Data],MATCH(Etudiants[[#Headers],[Absences eventuelles excusées]],[1]!Etudiants[#Headers],0),FALSE)="","","x")</f>
        <v/>
      </c>
      <c r="AB92" s="11" t="str" cm="1">
        <f t="array" ref="AB92">IF(VLOOKUP(Etudiants[[#This Row],[ID réponse]:[ID réponse]],[1]!Etudiants[#Data],MATCH(Etudiants[[#Headers],[Aménagement de l''année en 2 ans]],[1]!Etudiants[#Headers],0),FALSE)="","","x")</f>
        <v/>
      </c>
      <c r="AC92" s="11" t="str" cm="1">
        <f t="array" ref="AC92">IF(VLOOKUP(Etudiants[[#This Row],[ID réponse]:[ID réponse]],[1]!Etudiants[#Data],MATCH(Etudiants[[#Headers],[Passage des épreuves orales devant l''enseignant uniquement]],[1]!Etudiants[#Headers],0),FALSE)="","","x")</f>
        <v/>
      </c>
      <c r="AD92" s="11" t="str" cm="1">
        <f t="array" ref="AD92">IF(VLOOKUP(Etudiants[[#This Row],[ID réponse]:[ID réponse]],[1]!Etudiants[#Data],MATCH(Etudiants[[#Headers],[Dépénalisation des fautes d''orthographe]],[1]!Etudiants[#Headers],0),FALSE)="","","x")</f>
        <v/>
      </c>
      <c r="AE92" s="11" t="str" cm="1">
        <f t="array" ref="AE92">IF(VLOOKUP(Etudiants[[#This Row],[ID réponse]:[ID réponse]],[1]!Etudiants[#Data],MATCH(Etudiants[[#Headers],[Adaptation des écrits à l''oral]],[1]!Etudiants[#Headers],0),FALSE)="","","x")</f>
        <v/>
      </c>
      <c r="AF92" s="11" t="str" cm="1">
        <f t="array" ref="AF92">IF(VLOOKUP(Etudiants[[#This Row],[ID réponse]:[ID réponse]],[1]!Etudiants[#Data],MATCH(Etudiants[[#Headers],[Adaptation des oraux à l''écrit]],[1]!Etudiants[#Headers],0),FALSE)="","","x")</f>
        <v/>
      </c>
      <c r="AG92" s="11" t="str" cm="1">
        <f t="array" ref="AG92">IF(VLOOKUP(Etudiants[[#This Row],[ID réponse]:[ID réponse]],[1]!Etudiants[#Data],MATCH(Etudiants[[#Headers],[Compensation du temps de sortie]],[1]!Etudiants[#Headers],0),FALSE)="","","x")</f>
        <v/>
      </c>
      <c r="AH92" s="11" t="str" cm="1">
        <f t="array" ref="AH92">IF(VLOOKUP(Etudiants[[#This Row],[ID réponse]:[ID réponse]],[1]!Etudiants[#Data],MATCH(Etudiants[[#Headers],[Temps majoré]],[1]!Etudiants[#Headers],0),FALSE)="","","x")</f>
        <v/>
      </c>
      <c r="AI92" s="11" t="str" cm="1">
        <f t="array" ref="AI92">IF(VLOOKUP(Etudiants[[#This Row],[ID réponse]:[ID réponse]],[1]!Etudiants[#Data],MATCH(Etudiants[[#Headers],[1/4]],[1]!Etudiants[#Headers],0),FALSE)="","","x")</f>
        <v/>
      </c>
      <c r="AJ92" s="11" t="str" cm="1">
        <f t="array" ref="AJ92">IF(VLOOKUP(Etudiants[[#This Row],[ID réponse]:[ID réponse]],[1]!Etudiants[#Data],MATCH(Etudiants[[#Headers],[1/3]],[1]!Etudiants[#Headers],0),FALSE)="","","x")</f>
        <v/>
      </c>
      <c r="AK92" s="11" t="str" cm="1">
        <f t="array" ref="AK92">IF(VLOOKUP(Etudiants[[#This Row],[ID réponse]:[ID réponse]],[1]!Etudiants[#Data],MATCH(Etudiants[[#Headers],[1/2]],[1]!Etudiants[#Headers],0),FALSE)="","","x")</f>
        <v/>
      </c>
      <c r="AL92" s="11" t="str" cm="1">
        <f t="array" ref="AL92">IF(VLOOKUP(Etudiants[[#This Row],[ID réponse]:[ID réponse]],[1]!Etudiants[#Data],MATCH(Etudiants[[#Headers],[Ecrits]],[1]!Etudiants[#Headers],0),FALSE)="","","x")</f>
        <v/>
      </c>
      <c r="AM92" s="11" t="str" cm="1">
        <f t="array" ref="AM92">IF(VLOOKUP(Etudiants[[#This Row],[ID réponse]:[ID réponse]],[1]!Etudiants[#Data],MATCH(Etudiants[[#Headers],[Oraux]],[1]!Etudiants[#Headers],0),FALSE)="","","x")</f>
        <v/>
      </c>
      <c r="AN92" s="11" t="str" cm="1">
        <f t="array" ref="AN92">IF(VLOOKUP(Etudiants[[#This Row],[ID réponse]:[ID réponse]],[1]!Etudiants[#Data],MATCH(Etudiants[[#Headers],[Pratiques]],[1]!Etudiants[#Headers],0),FALSE)="","","x")</f>
        <v/>
      </c>
      <c r="AO92" s="11" t="str" cm="1">
        <f t="array" ref="AO92">IF(VLOOKUP(Etudiants[[#This Row],[ID réponse]:[ID réponse]],[1]!Etudiants[#Data],MATCH(Etudiants[[#Headers],[Préparations écrites des épreves orales]],[1]!Etudiants[#Headers],0),FALSE)="","","x")</f>
        <v/>
      </c>
      <c r="AP92" t="str" cm="1">
        <f t="array" ref="AP9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2" t="str" cm="1">
        <f t="array" ref="AQ9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2" t="str" cm="1">
        <f t="array" ref="AR9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2" t="str" cm="1">
        <f t="array" ref="AS9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2" t="str" cm="1">
        <f t="array" ref="AT9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2" t="str" cm="1">
        <f t="array" ref="AU9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3" spans="1:47" x14ac:dyDescent="0.25">
      <c r="A93" t="str">
        <f>IFERROR([1]!OfficeForms.Table[[#This Row],[Id]],"")</f>
        <v/>
      </c>
      <c r="B93" t="str" cm="1">
        <f t="array" ref="B9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3" t="str" cm="1">
        <f t="array" ref="C9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3" t="str" cm="1">
        <f t="array" ref="D9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3" t="str" cm="1">
        <f t="array" ref="E9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3" s="11" t="str" cm="1">
        <f t="array" ref="F93">IF(VLOOKUP(Etudiants[[#This Row],[ID réponse]:[ID réponse]],[1]!Etudiants[#Data],MATCH(Etudiants[[#Headers],[Aide en BU]],[1]!Etudiants[#Headers],0),FALSE)="","","x")</f>
        <v/>
      </c>
      <c r="G93" s="11" t="str" cm="1">
        <f t="array" ref="G93">IF(VLOOKUP(Etudiants[[#This Row],[ID réponse]:[ID réponse]],[1]!Etudiants[#Data],MATCH(Etudiants[[#Headers],[Tutorat d''intégration]],[1]!Etudiants[#Headers],0),FALSE)="","","x")</f>
        <v/>
      </c>
      <c r="H93" s="11" t="str" cm="1">
        <f t="array" ref="H93">IF(VLOOKUP(Etudiants[[#This Row],[ID réponse]:[ID réponse]],[1]!Etudiants[#Data],MATCH(Etudiants[[#Headers],[Secrétaire d''examens]],[1]!Etudiants[#Headers],0),FALSE)="","","x")</f>
        <v/>
      </c>
      <c r="I93" s="11" t="str" cm="1">
        <f t="array" ref="I93">IF(VLOOKUP(Etudiants[[#This Row],[ID réponse]:[ID réponse]],[1]!Etudiants[#Data],MATCH(Etudiants[[#Headers],[Sujets numériques]],[1]!Etudiants[#Headers],0),FALSE)="","","x")</f>
        <v/>
      </c>
      <c r="J93" s="11" t="str" cm="1">
        <f t="array" ref="J93">IF(VLOOKUP(Etudiants[[#This Row],[ID réponse]:[ID réponse]],[1]!Etudiants[#Data],MATCH(Etudiants[[#Headers],[Autorisation de sortie]],[1]!Etudiants[#Headers],0),FALSE)="","","x")</f>
        <v/>
      </c>
      <c r="K93" s="11" t="str" cm="1">
        <f t="array" ref="K93">IF(VLOOKUP(Etudiants[[#This Row],[ID réponse]:[ID réponse]],[1]!Etudiants[#Data],MATCH(Etudiants[[#Headers],[Prise de notes]],[1]!Etudiants[#Headers],0),FALSE)="","","x")</f>
        <v/>
      </c>
      <c r="L93" s="11" t="str" cm="1">
        <f t="array" ref="L93">IF(VLOOKUP(Etudiants[[#This Row],[ID réponse]:[ID réponse]],[1]!Etudiants[#Data],MATCH(Etudiants[[#Headers],[Rallonge des prêts en BU]],[1]!Etudiants[#Headers],0),FALSE)="","","x")</f>
        <v/>
      </c>
      <c r="M93" s="11" t="str" cm="1">
        <f t="array" ref="M93">IF(VLOOKUP(Etudiants[[#This Row],[ID réponse]:[ID réponse]],[1]!Etudiants[#Data],MATCH(Etudiants[[#Headers],[Soutien pédagogique]],[1]!Etudiants[#Headers],0),FALSE)="","","x")</f>
        <v/>
      </c>
      <c r="N93" s="11" t="str" cm="1">
        <f t="array" ref="N93">IF(VLOOKUP(Etudiants[[#This Row],[ID réponse]:[ID réponse]],[1]!Etudiants[#Data],MATCH(Etudiants[[#Headers],[Braille]],[1]!Etudiants[#Headers],0),FALSE)="","","x")</f>
        <v/>
      </c>
      <c r="O93" s="11" t="str" cm="1">
        <f t="array" ref="O93">IF(VLOOKUP(Etudiants[[#This Row],[ID réponse]:[ID réponse]],[1]!Etudiants[#Data],MATCH(Etudiants[[#Headers],[LSF/LPC]],[1]!Etudiants[#Headers],0),FALSE)="","","x")</f>
        <v/>
      </c>
      <c r="P93" s="11" t="str" cm="1">
        <f t="array" ref="P93">IF(VLOOKUP(Etudiants[[#This Row],[ID réponse]:[ID réponse]],[1]!Etudiants[#Data],MATCH(Etudiants[[#Headers],[Pas de support audio]],[1]!Etudiants[#Headers],0),FALSE)="","","x")</f>
        <v/>
      </c>
      <c r="Q93" s="11" t="str" cm="1">
        <f t="array" ref="Q93">IF(VLOOKUP(Etudiants[[#This Row],[ID réponse]:[ID réponse]],[1]!Etudiants[#Data],MATCH(Etudiants[[#Headers],[Assice confortable]],[1]!Etudiants[#Headers],0),FALSE)="","","x")</f>
        <v/>
      </c>
      <c r="R93" s="11" t="str" cm="1">
        <f t="array" ref="R93">IF(VLOOKUP(Etudiants[[#This Row],[ID réponse]:[ID réponse]],[1]!Etudiants[#Data],MATCH(Etudiants[[#Headers],[Micro HF]],[1]!Etudiants[#Headers],0),FALSE)="","","x")</f>
        <v/>
      </c>
      <c r="S93" s="11" t="str" cm="1">
        <f t="array" ref="S93">IF(VLOOKUP(Etudiants[[#This Row],[ID réponse]:[ID réponse]],[1]!Etudiants[#Data],MATCH(Etudiants[[#Headers],[Casier]],[1]!Etudiants[#Headers],0),FALSE)="","","x")</f>
        <v/>
      </c>
      <c r="T93" s="11" t="str" cm="1">
        <f t="array" ref="T93">IF(VLOOKUP(Etudiants[[#This Row],[ID réponse]:[ID réponse]],[1]!Etudiants[#Data],MATCH(Etudiants[[#Headers],[Ordinateur]],[1]!Etudiants[#Headers],0),FALSE)="","","x")</f>
        <v/>
      </c>
      <c r="U93" s="11" t="str" cm="1">
        <f t="array" ref="U93">IF(VLOOKUP(Etudiants[[#This Row],[ID réponse]:[ID réponse]],[1]!Etudiants[#Data],MATCH(Etudiants[[#Headers],[Mobilier spécifique : à détailler]],[1]!Etudiants[#Headers],0),FALSE)="","","x")</f>
        <v/>
      </c>
      <c r="V93" s="11" t="str" cm="1">
        <f t="array" ref="V93">IF(VLOOKUP(Etudiants[[#This Row],[ID réponse]:[ID réponse]],[1]!Etudiants[#Data],MATCH(Etudiants[[#Headers],[Logiciel spécifique : à détailler]],[1]!Etudiants[#Headers],0),FALSE)="","","x")</f>
        <v/>
      </c>
      <c r="W93" s="11" t="str" cm="1">
        <f t="array" ref="W93">IF(VLOOKUP(Etudiants[[#This Row],[ID réponse]:[ID réponse]],[1]!Etudiants[#Data],MATCH(Etudiants[[#Headers],[Aide en TP]],[1]!Etudiants[#Headers],0),FALSE)="","","x")</f>
        <v/>
      </c>
      <c r="X93" s="11" t="str" cm="1">
        <f t="array" ref="X93">IF(VLOOKUP(Etudiants[[#This Row],[ID réponse]:[ID réponse]],[1]!Etudiants[#Data],MATCH(Etudiants[[#Headers],[Aménagement de l''EDT]],[1]!Etudiants[#Headers],0),FALSE)="","","x")</f>
        <v/>
      </c>
      <c r="Y93" s="11" t="str" cm="1">
        <f t="array" ref="Y93">IF(VLOOKUP(Etudiants[[#This Row],[ID réponse]:[ID réponse]],[1]!Etudiants[#Data],MATCH(Etudiants[[#Headers],[Sanitaire à proximité]],[1]!Etudiants[#Headers],0),FALSE)="","","x")</f>
        <v/>
      </c>
      <c r="Z93" s="11" t="str" cm="1">
        <f t="array" ref="Z93">IF(VLOOKUP(Etudiants[[#This Row],[ID réponse]:[ID réponse]],[1]!Etudiants[#Data],MATCH(Etudiants[[#Headers],[QCM papier]],[1]!Etudiants[#Headers],0),FALSE)="","","x")</f>
        <v/>
      </c>
      <c r="AA93" s="11" t="str" cm="1">
        <f t="array" ref="AA93">IF(VLOOKUP(Etudiants[[#This Row],[ID réponse]:[ID réponse]],[1]!Etudiants[#Data],MATCH(Etudiants[[#Headers],[Absences eventuelles excusées]],[1]!Etudiants[#Headers],0),FALSE)="","","x")</f>
        <v/>
      </c>
      <c r="AB93" s="11" t="str" cm="1">
        <f t="array" ref="AB93">IF(VLOOKUP(Etudiants[[#This Row],[ID réponse]:[ID réponse]],[1]!Etudiants[#Data],MATCH(Etudiants[[#Headers],[Aménagement de l''année en 2 ans]],[1]!Etudiants[#Headers],0),FALSE)="","","x")</f>
        <v/>
      </c>
      <c r="AC93" s="11" t="str" cm="1">
        <f t="array" ref="AC93">IF(VLOOKUP(Etudiants[[#This Row],[ID réponse]:[ID réponse]],[1]!Etudiants[#Data],MATCH(Etudiants[[#Headers],[Passage des épreuves orales devant l''enseignant uniquement]],[1]!Etudiants[#Headers],0),FALSE)="","","x")</f>
        <v/>
      </c>
      <c r="AD93" s="11" t="str" cm="1">
        <f t="array" ref="AD93">IF(VLOOKUP(Etudiants[[#This Row],[ID réponse]:[ID réponse]],[1]!Etudiants[#Data],MATCH(Etudiants[[#Headers],[Dépénalisation des fautes d''orthographe]],[1]!Etudiants[#Headers],0),FALSE)="","","x")</f>
        <v/>
      </c>
      <c r="AE93" s="11" t="str" cm="1">
        <f t="array" ref="AE93">IF(VLOOKUP(Etudiants[[#This Row],[ID réponse]:[ID réponse]],[1]!Etudiants[#Data],MATCH(Etudiants[[#Headers],[Adaptation des écrits à l''oral]],[1]!Etudiants[#Headers],0),FALSE)="","","x")</f>
        <v/>
      </c>
      <c r="AF93" s="11" t="str" cm="1">
        <f t="array" ref="AF93">IF(VLOOKUP(Etudiants[[#This Row],[ID réponse]:[ID réponse]],[1]!Etudiants[#Data],MATCH(Etudiants[[#Headers],[Adaptation des oraux à l''écrit]],[1]!Etudiants[#Headers],0),FALSE)="","","x")</f>
        <v/>
      </c>
      <c r="AG93" s="11" t="str" cm="1">
        <f t="array" ref="AG93">IF(VLOOKUP(Etudiants[[#This Row],[ID réponse]:[ID réponse]],[1]!Etudiants[#Data],MATCH(Etudiants[[#Headers],[Compensation du temps de sortie]],[1]!Etudiants[#Headers],0),FALSE)="","","x")</f>
        <v/>
      </c>
      <c r="AH93" s="11" t="str" cm="1">
        <f t="array" ref="AH93">IF(VLOOKUP(Etudiants[[#This Row],[ID réponse]:[ID réponse]],[1]!Etudiants[#Data],MATCH(Etudiants[[#Headers],[Temps majoré]],[1]!Etudiants[#Headers],0),FALSE)="","","x")</f>
        <v/>
      </c>
      <c r="AI93" s="11" t="str" cm="1">
        <f t="array" ref="AI93">IF(VLOOKUP(Etudiants[[#This Row],[ID réponse]:[ID réponse]],[1]!Etudiants[#Data],MATCH(Etudiants[[#Headers],[1/4]],[1]!Etudiants[#Headers],0),FALSE)="","","x")</f>
        <v/>
      </c>
      <c r="AJ93" s="11" t="str" cm="1">
        <f t="array" ref="AJ93">IF(VLOOKUP(Etudiants[[#This Row],[ID réponse]:[ID réponse]],[1]!Etudiants[#Data],MATCH(Etudiants[[#Headers],[1/3]],[1]!Etudiants[#Headers],0),FALSE)="","","x")</f>
        <v/>
      </c>
      <c r="AK93" s="11" t="str" cm="1">
        <f t="array" ref="AK93">IF(VLOOKUP(Etudiants[[#This Row],[ID réponse]:[ID réponse]],[1]!Etudiants[#Data],MATCH(Etudiants[[#Headers],[1/2]],[1]!Etudiants[#Headers],0),FALSE)="","","x")</f>
        <v/>
      </c>
      <c r="AL93" s="11" t="str" cm="1">
        <f t="array" ref="AL93">IF(VLOOKUP(Etudiants[[#This Row],[ID réponse]:[ID réponse]],[1]!Etudiants[#Data],MATCH(Etudiants[[#Headers],[Ecrits]],[1]!Etudiants[#Headers],0),FALSE)="","","x")</f>
        <v/>
      </c>
      <c r="AM93" s="11" t="str" cm="1">
        <f t="array" ref="AM93">IF(VLOOKUP(Etudiants[[#This Row],[ID réponse]:[ID réponse]],[1]!Etudiants[#Data],MATCH(Etudiants[[#Headers],[Oraux]],[1]!Etudiants[#Headers],0),FALSE)="","","x")</f>
        <v/>
      </c>
      <c r="AN93" s="11" t="str" cm="1">
        <f t="array" ref="AN93">IF(VLOOKUP(Etudiants[[#This Row],[ID réponse]:[ID réponse]],[1]!Etudiants[#Data],MATCH(Etudiants[[#Headers],[Pratiques]],[1]!Etudiants[#Headers],0),FALSE)="","","x")</f>
        <v/>
      </c>
      <c r="AO93" s="11" t="str" cm="1">
        <f t="array" ref="AO93">IF(VLOOKUP(Etudiants[[#This Row],[ID réponse]:[ID réponse]],[1]!Etudiants[#Data],MATCH(Etudiants[[#Headers],[Préparations écrites des épreves orales]],[1]!Etudiants[#Headers],0),FALSE)="","","x")</f>
        <v/>
      </c>
      <c r="AP93" t="str" cm="1">
        <f t="array" ref="AP9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3" t="str" cm="1">
        <f t="array" ref="AQ9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3" t="str" cm="1">
        <f t="array" ref="AR9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3" t="str" cm="1">
        <f t="array" ref="AS9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3" t="str" cm="1">
        <f t="array" ref="AT9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3" t="str" cm="1">
        <f t="array" ref="AU9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4" spans="1:47" x14ac:dyDescent="0.25">
      <c r="A94" t="str">
        <f>IFERROR([1]!OfficeForms.Table[[#This Row],[Id]],"")</f>
        <v/>
      </c>
      <c r="B94" t="str" cm="1">
        <f t="array" ref="B9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4" t="str" cm="1">
        <f t="array" ref="C9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4" t="str" cm="1">
        <f t="array" ref="D9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4" t="str" cm="1">
        <f t="array" ref="E9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4" s="11" t="str" cm="1">
        <f t="array" ref="F94">IF(VLOOKUP(Etudiants[[#This Row],[ID réponse]:[ID réponse]],[1]!Etudiants[#Data],MATCH(Etudiants[[#Headers],[Aide en BU]],[1]!Etudiants[#Headers],0),FALSE)="","","x")</f>
        <v/>
      </c>
      <c r="G94" s="11" t="str" cm="1">
        <f t="array" ref="G94">IF(VLOOKUP(Etudiants[[#This Row],[ID réponse]:[ID réponse]],[1]!Etudiants[#Data],MATCH(Etudiants[[#Headers],[Tutorat d''intégration]],[1]!Etudiants[#Headers],0),FALSE)="","","x")</f>
        <v/>
      </c>
      <c r="H94" s="11" t="str" cm="1">
        <f t="array" ref="H94">IF(VLOOKUP(Etudiants[[#This Row],[ID réponse]:[ID réponse]],[1]!Etudiants[#Data],MATCH(Etudiants[[#Headers],[Secrétaire d''examens]],[1]!Etudiants[#Headers],0),FALSE)="","","x")</f>
        <v/>
      </c>
      <c r="I94" s="11" t="str" cm="1">
        <f t="array" ref="I94">IF(VLOOKUP(Etudiants[[#This Row],[ID réponse]:[ID réponse]],[1]!Etudiants[#Data],MATCH(Etudiants[[#Headers],[Sujets numériques]],[1]!Etudiants[#Headers],0),FALSE)="","","x")</f>
        <v/>
      </c>
      <c r="J94" s="11" t="str" cm="1">
        <f t="array" ref="J94">IF(VLOOKUP(Etudiants[[#This Row],[ID réponse]:[ID réponse]],[1]!Etudiants[#Data],MATCH(Etudiants[[#Headers],[Autorisation de sortie]],[1]!Etudiants[#Headers],0),FALSE)="","","x")</f>
        <v/>
      </c>
      <c r="K94" s="11" t="str" cm="1">
        <f t="array" ref="K94">IF(VLOOKUP(Etudiants[[#This Row],[ID réponse]:[ID réponse]],[1]!Etudiants[#Data],MATCH(Etudiants[[#Headers],[Prise de notes]],[1]!Etudiants[#Headers],0),FALSE)="","","x")</f>
        <v/>
      </c>
      <c r="L94" s="11" t="str" cm="1">
        <f t="array" ref="L94">IF(VLOOKUP(Etudiants[[#This Row],[ID réponse]:[ID réponse]],[1]!Etudiants[#Data],MATCH(Etudiants[[#Headers],[Rallonge des prêts en BU]],[1]!Etudiants[#Headers],0),FALSE)="","","x")</f>
        <v/>
      </c>
      <c r="M94" s="11" t="str" cm="1">
        <f t="array" ref="M94">IF(VLOOKUP(Etudiants[[#This Row],[ID réponse]:[ID réponse]],[1]!Etudiants[#Data],MATCH(Etudiants[[#Headers],[Soutien pédagogique]],[1]!Etudiants[#Headers],0),FALSE)="","","x")</f>
        <v/>
      </c>
      <c r="N94" s="11" t="str" cm="1">
        <f t="array" ref="N94">IF(VLOOKUP(Etudiants[[#This Row],[ID réponse]:[ID réponse]],[1]!Etudiants[#Data],MATCH(Etudiants[[#Headers],[Braille]],[1]!Etudiants[#Headers],0),FALSE)="","","x")</f>
        <v/>
      </c>
      <c r="O94" s="11" t="str" cm="1">
        <f t="array" ref="O94">IF(VLOOKUP(Etudiants[[#This Row],[ID réponse]:[ID réponse]],[1]!Etudiants[#Data],MATCH(Etudiants[[#Headers],[LSF/LPC]],[1]!Etudiants[#Headers],0),FALSE)="","","x")</f>
        <v/>
      </c>
      <c r="P94" s="11" t="str" cm="1">
        <f t="array" ref="P94">IF(VLOOKUP(Etudiants[[#This Row],[ID réponse]:[ID réponse]],[1]!Etudiants[#Data],MATCH(Etudiants[[#Headers],[Pas de support audio]],[1]!Etudiants[#Headers],0),FALSE)="","","x")</f>
        <v/>
      </c>
      <c r="Q94" s="11" t="str" cm="1">
        <f t="array" ref="Q94">IF(VLOOKUP(Etudiants[[#This Row],[ID réponse]:[ID réponse]],[1]!Etudiants[#Data],MATCH(Etudiants[[#Headers],[Assice confortable]],[1]!Etudiants[#Headers],0),FALSE)="","","x")</f>
        <v/>
      </c>
      <c r="R94" s="11" t="str" cm="1">
        <f t="array" ref="R94">IF(VLOOKUP(Etudiants[[#This Row],[ID réponse]:[ID réponse]],[1]!Etudiants[#Data],MATCH(Etudiants[[#Headers],[Micro HF]],[1]!Etudiants[#Headers],0),FALSE)="","","x")</f>
        <v/>
      </c>
      <c r="S94" s="11" t="str" cm="1">
        <f t="array" ref="S94">IF(VLOOKUP(Etudiants[[#This Row],[ID réponse]:[ID réponse]],[1]!Etudiants[#Data],MATCH(Etudiants[[#Headers],[Casier]],[1]!Etudiants[#Headers],0),FALSE)="","","x")</f>
        <v/>
      </c>
      <c r="T94" s="11" t="str" cm="1">
        <f t="array" ref="T94">IF(VLOOKUP(Etudiants[[#This Row],[ID réponse]:[ID réponse]],[1]!Etudiants[#Data],MATCH(Etudiants[[#Headers],[Ordinateur]],[1]!Etudiants[#Headers],0),FALSE)="","","x")</f>
        <v/>
      </c>
      <c r="U94" s="11" t="str" cm="1">
        <f t="array" ref="U94">IF(VLOOKUP(Etudiants[[#This Row],[ID réponse]:[ID réponse]],[1]!Etudiants[#Data],MATCH(Etudiants[[#Headers],[Mobilier spécifique : à détailler]],[1]!Etudiants[#Headers],0),FALSE)="","","x")</f>
        <v/>
      </c>
      <c r="V94" s="11" t="str" cm="1">
        <f t="array" ref="V94">IF(VLOOKUP(Etudiants[[#This Row],[ID réponse]:[ID réponse]],[1]!Etudiants[#Data],MATCH(Etudiants[[#Headers],[Logiciel spécifique : à détailler]],[1]!Etudiants[#Headers],0),FALSE)="","","x")</f>
        <v/>
      </c>
      <c r="W94" s="11" t="str" cm="1">
        <f t="array" ref="W94">IF(VLOOKUP(Etudiants[[#This Row],[ID réponse]:[ID réponse]],[1]!Etudiants[#Data],MATCH(Etudiants[[#Headers],[Aide en TP]],[1]!Etudiants[#Headers],0),FALSE)="","","x")</f>
        <v/>
      </c>
      <c r="X94" s="11" t="str" cm="1">
        <f t="array" ref="X94">IF(VLOOKUP(Etudiants[[#This Row],[ID réponse]:[ID réponse]],[1]!Etudiants[#Data],MATCH(Etudiants[[#Headers],[Aménagement de l''EDT]],[1]!Etudiants[#Headers],0),FALSE)="","","x")</f>
        <v/>
      </c>
      <c r="Y94" s="11" t="str" cm="1">
        <f t="array" ref="Y94">IF(VLOOKUP(Etudiants[[#This Row],[ID réponse]:[ID réponse]],[1]!Etudiants[#Data],MATCH(Etudiants[[#Headers],[Sanitaire à proximité]],[1]!Etudiants[#Headers],0),FALSE)="","","x")</f>
        <v/>
      </c>
      <c r="Z94" s="11" t="str" cm="1">
        <f t="array" ref="Z94">IF(VLOOKUP(Etudiants[[#This Row],[ID réponse]:[ID réponse]],[1]!Etudiants[#Data],MATCH(Etudiants[[#Headers],[QCM papier]],[1]!Etudiants[#Headers],0),FALSE)="","","x")</f>
        <v/>
      </c>
      <c r="AA94" s="11" t="str" cm="1">
        <f t="array" ref="AA94">IF(VLOOKUP(Etudiants[[#This Row],[ID réponse]:[ID réponse]],[1]!Etudiants[#Data],MATCH(Etudiants[[#Headers],[Absences eventuelles excusées]],[1]!Etudiants[#Headers],0),FALSE)="","","x")</f>
        <v/>
      </c>
      <c r="AB94" s="11" t="str" cm="1">
        <f t="array" ref="AB94">IF(VLOOKUP(Etudiants[[#This Row],[ID réponse]:[ID réponse]],[1]!Etudiants[#Data],MATCH(Etudiants[[#Headers],[Aménagement de l''année en 2 ans]],[1]!Etudiants[#Headers],0),FALSE)="","","x")</f>
        <v/>
      </c>
      <c r="AC94" s="11" t="str" cm="1">
        <f t="array" ref="AC94">IF(VLOOKUP(Etudiants[[#This Row],[ID réponse]:[ID réponse]],[1]!Etudiants[#Data],MATCH(Etudiants[[#Headers],[Passage des épreuves orales devant l''enseignant uniquement]],[1]!Etudiants[#Headers],0),FALSE)="","","x")</f>
        <v/>
      </c>
      <c r="AD94" s="11" t="str" cm="1">
        <f t="array" ref="AD94">IF(VLOOKUP(Etudiants[[#This Row],[ID réponse]:[ID réponse]],[1]!Etudiants[#Data],MATCH(Etudiants[[#Headers],[Dépénalisation des fautes d''orthographe]],[1]!Etudiants[#Headers],0),FALSE)="","","x")</f>
        <v/>
      </c>
      <c r="AE94" s="11" t="str" cm="1">
        <f t="array" ref="AE94">IF(VLOOKUP(Etudiants[[#This Row],[ID réponse]:[ID réponse]],[1]!Etudiants[#Data],MATCH(Etudiants[[#Headers],[Adaptation des écrits à l''oral]],[1]!Etudiants[#Headers],0),FALSE)="","","x")</f>
        <v/>
      </c>
      <c r="AF94" s="11" t="str" cm="1">
        <f t="array" ref="AF94">IF(VLOOKUP(Etudiants[[#This Row],[ID réponse]:[ID réponse]],[1]!Etudiants[#Data],MATCH(Etudiants[[#Headers],[Adaptation des oraux à l''écrit]],[1]!Etudiants[#Headers],0),FALSE)="","","x")</f>
        <v/>
      </c>
      <c r="AG94" s="11" t="str" cm="1">
        <f t="array" ref="AG94">IF(VLOOKUP(Etudiants[[#This Row],[ID réponse]:[ID réponse]],[1]!Etudiants[#Data],MATCH(Etudiants[[#Headers],[Compensation du temps de sortie]],[1]!Etudiants[#Headers],0),FALSE)="","","x")</f>
        <v/>
      </c>
      <c r="AH94" s="11" t="str" cm="1">
        <f t="array" ref="AH94">IF(VLOOKUP(Etudiants[[#This Row],[ID réponse]:[ID réponse]],[1]!Etudiants[#Data],MATCH(Etudiants[[#Headers],[Temps majoré]],[1]!Etudiants[#Headers],0),FALSE)="","","x")</f>
        <v/>
      </c>
      <c r="AI94" s="11" t="str" cm="1">
        <f t="array" ref="AI94">IF(VLOOKUP(Etudiants[[#This Row],[ID réponse]:[ID réponse]],[1]!Etudiants[#Data],MATCH(Etudiants[[#Headers],[1/4]],[1]!Etudiants[#Headers],0),FALSE)="","","x")</f>
        <v/>
      </c>
      <c r="AJ94" s="11" t="str" cm="1">
        <f t="array" ref="AJ94">IF(VLOOKUP(Etudiants[[#This Row],[ID réponse]:[ID réponse]],[1]!Etudiants[#Data],MATCH(Etudiants[[#Headers],[1/3]],[1]!Etudiants[#Headers],0),FALSE)="","","x")</f>
        <v/>
      </c>
      <c r="AK94" s="11" t="str" cm="1">
        <f t="array" ref="AK94">IF(VLOOKUP(Etudiants[[#This Row],[ID réponse]:[ID réponse]],[1]!Etudiants[#Data],MATCH(Etudiants[[#Headers],[1/2]],[1]!Etudiants[#Headers],0),FALSE)="","","x")</f>
        <v/>
      </c>
      <c r="AL94" s="11" t="str" cm="1">
        <f t="array" ref="AL94">IF(VLOOKUP(Etudiants[[#This Row],[ID réponse]:[ID réponse]],[1]!Etudiants[#Data],MATCH(Etudiants[[#Headers],[Ecrits]],[1]!Etudiants[#Headers],0),FALSE)="","","x")</f>
        <v/>
      </c>
      <c r="AM94" s="11" t="str" cm="1">
        <f t="array" ref="AM94">IF(VLOOKUP(Etudiants[[#This Row],[ID réponse]:[ID réponse]],[1]!Etudiants[#Data],MATCH(Etudiants[[#Headers],[Oraux]],[1]!Etudiants[#Headers],0),FALSE)="","","x")</f>
        <v/>
      </c>
      <c r="AN94" s="11" t="str" cm="1">
        <f t="array" ref="AN94">IF(VLOOKUP(Etudiants[[#This Row],[ID réponse]:[ID réponse]],[1]!Etudiants[#Data],MATCH(Etudiants[[#Headers],[Pratiques]],[1]!Etudiants[#Headers],0),FALSE)="","","x")</f>
        <v/>
      </c>
      <c r="AO94" s="11" t="str" cm="1">
        <f t="array" ref="AO94">IF(VLOOKUP(Etudiants[[#This Row],[ID réponse]:[ID réponse]],[1]!Etudiants[#Data],MATCH(Etudiants[[#Headers],[Préparations écrites des épreves orales]],[1]!Etudiants[#Headers],0),FALSE)="","","x")</f>
        <v/>
      </c>
      <c r="AP94" t="str" cm="1">
        <f t="array" ref="AP9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4" t="str" cm="1">
        <f t="array" ref="AQ9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4" t="str" cm="1">
        <f t="array" ref="AR9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4" t="str" cm="1">
        <f t="array" ref="AS9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4" t="str" cm="1">
        <f t="array" ref="AT9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4" t="str" cm="1">
        <f t="array" ref="AU9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5" spans="1:47" x14ac:dyDescent="0.25">
      <c r="A95" t="str">
        <f>IFERROR([1]!OfficeForms.Table[[#This Row],[Id]],"")</f>
        <v/>
      </c>
      <c r="B95" t="str" cm="1">
        <f t="array" ref="B9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5" t="str" cm="1">
        <f t="array" ref="C9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5" t="str" cm="1">
        <f t="array" ref="D9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5" t="str" cm="1">
        <f t="array" ref="E9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5" s="11" t="str" cm="1">
        <f t="array" ref="F95">IF(VLOOKUP(Etudiants[[#This Row],[ID réponse]:[ID réponse]],[1]!Etudiants[#Data],MATCH(Etudiants[[#Headers],[Aide en BU]],[1]!Etudiants[#Headers],0),FALSE)="","","x")</f>
        <v/>
      </c>
      <c r="G95" s="11" t="str" cm="1">
        <f t="array" ref="G95">IF(VLOOKUP(Etudiants[[#This Row],[ID réponse]:[ID réponse]],[1]!Etudiants[#Data],MATCH(Etudiants[[#Headers],[Tutorat d''intégration]],[1]!Etudiants[#Headers],0),FALSE)="","","x")</f>
        <v/>
      </c>
      <c r="H95" s="11" t="str" cm="1">
        <f t="array" ref="H95">IF(VLOOKUP(Etudiants[[#This Row],[ID réponse]:[ID réponse]],[1]!Etudiants[#Data],MATCH(Etudiants[[#Headers],[Secrétaire d''examens]],[1]!Etudiants[#Headers],0),FALSE)="","","x")</f>
        <v/>
      </c>
      <c r="I95" s="11" t="str" cm="1">
        <f t="array" ref="I95">IF(VLOOKUP(Etudiants[[#This Row],[ID réponse]:[ID réponse]],[1]!Etudiants[#Data],MATCH(Etudiants[[#Headers],[Sujets numériques]],[1]!Etudiants[#Headers],0),FALSE)="","","x")</f>
        <v/>
      </c>
      <c r="J95" s="11" t="str" cm="1">
        <f t="array" ref="J95">IF(VLOOKUP(Etudiants[[#This Row],[ID réponse]:[ID réponse]],[1]!Etudiants[#Data],MATCH(Etudiants[[#Headers],[Autorisation de sortie]],[1]!Etudiants[#Headers],0),FALSE)="","","x")</f>
        <v/>
      </c>
      <c r="K95" s="11" t="str" cm="1">
        <f t="array" ref="K95">IF(VLOOKUP(Etudiants[[#This Row],[ID réponse]:[ID réponse]],[1]!Etudiants[#Data],MATCH(Etudiants[[#Headers],[Prise de notes]],[1]!Etudiants[#Headers],0),FALSE)="","","x")</f>
        <v/>
      </c>
      <c r="L95" s="11" t="str" cm="1">
        <f t="array" ref="L95">IF(VLOOKUP(Etudiants[[#This Row],[ID réponse]:[ID réponse]],[1]!Etudiants[#Data],MATCH(Etudiants[[#Headers],[Rallonge des prêts en BU]],[1]!Etudiants[#Headers],0),FALSE)="","","x")</f>
        <v/>
      </c>
      <c r="M95" s="11" t="str" cm="1">
        <f t="array" ref="M95">IF(VLOOKUP(Etudiants[[#This Row],[ID réponse]:[ID réponse]],[1]!Etudiants[#Data],MATCH(Etudiants[[#Headers],[Soutien pédagogique]],[1]!Etudiants[#Headers],0),FALSE)="","","x")</f>
        <v/>
      </c>
      <c r="N95" s="11" t="str" cm="1">
        <f t="array" ref="N95">IF(VLOOKUP(Etudiants[[#This Row],[ID réponse]:[ID réponse]],[1]!Etudiants[#Data],MATCH(Etudiants[[#Headers],[Braille]],[1]!Etudiants[#Headers],0),FALSE)="","","x")</f>
        <v/>
      </c>
      <c r="O95" s="11" t="str" cm="1">
        <f t="array" ref="O95">IF(VLOOKUP(Etudiants[[#This Row],[ID réponse]:[ID réponse]],[1]!Etudiants[#Data],MATCH(Etudiants[[#Headers],[LSF/LPC]],[1]!Etudiants[#Headers],0),FALSE)="","","x")</f>
        <v/>
      </c>
      <c r="P95" s="11" t="str" cm="1">
        <f t="array" ref="P95">IF(VLOOKUP(Etudiants[[#This Row],[ID réponse]:[ID réponse]],[1]!Etudiants[#Data],MATCH(Etudiants[[#Headers],[Pas de support audio]],[1]!Etudiants[#Headers],0),FALSE)="","","x")</f>
        <v/>
      </c>
      <c r="Q95" s="11" t="str" cm="1">
        <f t="array" ref="Q95">IF(VLOOKUP(Etudiants[[#This Row],[ID réponse]:[ID réponse]],[1]!Etudiants[#Data],MATCH(Etudiants[[#Headers],[Assice confortable]],[1]!Etudiants[#Headers],0),FALSE)="","","x")</f>
        <v/>
      </c>
      <c r="R95" s="11" t="str" cm="1">
        <f t="array" ref="R95">IF(VLOOKUP(Etudiants[[#This Row],[ID réponse]:[ID réponse]],[1]!Etudiants[#Data],MATCH(Etudiants[[#Headers],[Micro HF]],[1]!Etudiants[#Headers],0),FALSE)="","","x")</f>
        <v/>
      </c>
      <c r="S95" s="11" t="str" cm="1">
        <f t="array" ref="S95">IF(VLOOKUP(Etudiants[[#This Row],[ID réponse]:[ID réponse]],[1]!Etudiants[#Data],MATCH(Etudiants[[#Headers],[Casier]],[1]!Etudiants[#Headers],0),FALSE)="","","x")</f>
        <v/>
      </c>
      <c r="T95" s="11" t="str" cm="1">
        <f t="array" ref="T95">IF(VLOOKUP(Etudiants[[#This Row],[ID réponse]:[ID réponse]],[1]!Etudiants[#Data],MATCH(Etudiants[[#Headers],[Ordinateur]],[1]!Etudiants[#Headers],0),FALSE)="","","x")</f>
        <v/>
      </c>
      <c r="U95" s="11" t="str" cm="1">
        <f t="array" ref="U95">IF(VLOOKUP(Etudiants[[#This Row],[ID réponse]:[ID réponse]],[1]!Etudiants[#Data],MATCH(Etudiants[[#Headers],[Mobilier spécifique : à détailler]],[1]!Etudiants[#Headers],0),FALSE)="","","x")</f>
        <v/>
      </c>
      <c r="V95" s="11" t="str" cm="1">
        <f t="array" ref="V95">IF(VLOOKUP(Etudiants[[#This Row],[ID réponse]:[ID réponse]],[1]!Etudiants[#Data],MATCH(Etudiants[[#Headers],[Logiciel spécifique : à détailler]],[1]!Etudiants[#Headers],0),FALSE)="","","x")</f>
        <v/>
      </c>
      <c r="W95" s="11" t="str" cm="1">
        <f t="array" ref="W95">IF(VLOOKUP(Etudiants[[#This Row],[ID réponse]:[ID réponse]],[1]!Etudiants[#Data],MATCH(Etudiants[[#Headers],[Aide en TP]],[1]!Etudiants[#Headers],0),FALSE)="","","x")</f>
        <v/>
      </c>
      <c r="X95" s="11" t="str" cm="1">
        <f t="array" ref="X95">IF(VLOOKUP(Etudiants[[#This Row],[ID réponse]:[ID réponse]],[1]!Etudiants[#Data],MATCH(Etudiants[[#Headers],[Aménagement de l''EDT]],[1]!Etudiants[#Headers],0),FALSE)="","","x")</f>
        <v/>
      </c>
      <c r="Y95" s="11" t="str" cm="1">
        <f t="array" ref="Y95">IF(VLOOKUP(Etudiants[[#This Row],[ID réponse]:[ID réponse]],[1]!Etudiants[#Data],MATCH(Etudiants[[#Headers],[Sanitaire à proximité]],[1]!Etudiants[#Headers],0),FALSE)="","","x")</f>
        <v/>
      </c>
      <c r="Z95" s="11" t="str" cm="1">
        <f t="array" ref="Z95">IF(VLOOKUP(Etudiants[[#This Row],[ID réponse]:[ID réponse]],[1]!Etudiants[#Data],MATCH(Etudiants[[#Headers],[QCM papier]],[1]!Etudiants[#Headers],0),FALSE)="","","x")</f>
        <v/>
      </c>
      <c r="AA95" s="11" t="str" cm="1">
        <f t="array" ref="AA95">IF(VLOOKUP(Etudiants[[#This Row],[ID réponse]:[ID réponse]],[1]!Etudiants[#Data],MATCH(Etudiants[[#Headers],[Absences eventuelles excusées]],[1]!Etudiants[#Headers],0),FALSE)="","","x")</f>
        <v/>
      </c>
      <c r="AB95" s="11" t="str" cm="1">
        <f t="array" ref="AB95">IF(VLOOKUP(Etudiants[[#This Row],[ID réponse]:[ID réponse]],[1]!Etudiants[#Data],MATCH(Etudiants[[#Headers],[Aménagement de l''année en 2 ans]],[1]!Etudiants[#Headers],0),FALSE)="","","x")</f>
        <v/>
      </c>
      <c r="AC95" s="11" t="str" cm="1">
        <f t="array" ref="AC95">IF(VLOOKUP(Etudiants[[#This Row],[ID réponse]:[ID réponse]],[1]!Etudiants[#Data],MATCH(Etudiants[[#Headers],[Passage des épreuves orales devant l''enseignant uniquement]],[1]!Etudiants[#Headers],0),FALSE)="","","x")</f>
        <v/>
      </c>
      <c r="AD95" s="11" t="str" cm="1">
        <f t="array" ref="AD95">IF(VLOOKUP(Etudiants[[#This Row],[ID réponse]:[ID réponse]],[1]!Etudiants[#Data],MATCH(Etudiants[[#Headers],[Dépénalisation des fautes d''orthographe]],[1]!Etudiants[#Headers],0),FALSE)="","","x")</f>
        <v/>
      </c>
      <c r="AE95" s="11" t="str" cm="1">
        <f t="array" ref="AE95">IF(VLOOKUP(Etudiants[[#This Row],[ID réponse]:[ID réponse]],[1]!Etudiants[#Data],MATCH(Etudiants[[#Headers],[Adaptation des écrits à l''oral]],[1]!Etudiants[#Headers],0),FALSE)="","","x")</f>
        <v/>
      </c>
      <c r="AF95" s="11" t="str" cm="1">
        <f t="array" ref="AF95">IF(VLOOKUP(Etudiants[[#This Row],[ID réponse]:[ID réponse]],[1]!Etudiants[#Data],MATCH(Etudiants[[#Headers],[Adaptation des oraux à l''écrit]],[1]!Etudiants[#Headers],0),FALSE)="","","x")</f>
        <v/>
      </c>
      <c r="AG95" s="11" t="str" cm="1">
        <f t="array" ref="AG95">IF(VLOOKUP(Etudiants[[#This Row],[ID réponse]:[ID réponse]],[1]!Etudiants[#Data],MATCH(Etudiants[[#Headers],[Compensation du temps de sortie]],[1]!Etudiants[#Headers],0),FALSE)="","","x")</f>
        <v/>
      </c>
      <c r="AH95" s="11" t="str" cm="1">
        <f t="array" ref="AH95">IF(VLOOKUP(Etudiants[[#This Row],[ID réponse]:[ID réponse]],[1]!Etudiants[#Data],MATCH(Etudiants[[#Headers],[Temps majoré]],[1]!Etudiants[#Headers],0),FALSE)="","","x")</f>
        <v/>
      </c>
      <c r="AI95" s="11" t="str" cm="1">
        <f t="array" ref="AI95">IF(VLOOKUP(Etudiants[[#This Row],[ID réponse]:[ID réponse]],[1]!Etudiants[#Data],MATCH(Etudiants[[#Headers],[1/4]],[1]!Etudiants[#Headers],0),FALSE)="","","x")</f>
        <v/>
      </c>
      <c r="AJ95" s="11" t="str" cm="1">
        <f t="array" ref="AJ95">IF(VLOOKUP(Etudiants[[#This Row],[ID réponse]:[ID réponse]],[1]!Etudiants[#Data],MATCH(Etudiants[[#Headers],[1/3]],[1]!Etudiants[#Headers],0),FALSE)="","","x")</f>
        <v/>
      </c>
      <c r="AK95" s="11" t="str" cm="1">
        <f t="array" ref="AK95">IF(VLOOKUP(Etudiants[[#This Row],[ID réponse]:[ID réponse]],[1]!Etudiants[#Data],MATCH(Etudiants[[#Headers],[1/2]],[1]!Etudiants[#Headers],0),FALSE)="","","x")</f>
        <v/>
      </c>
      <c r="AL95" s="11" t="str" cm="1">
        <f t="array" ref="AL95">IF(VLOOKUP(Etudiants[[#This Row],[ID réponse]:[ID réponse]],[1]!Etudiants[#Data],MATCH(Etudiants[[#Headers],[Ecrits]],[1]!Etudiants[#Headers],0),FALSE)="","","x")</f>
        <v/>
      </c>
      <c r="AM95" s="11" t="str" cm="1">
        <f t="array" ref="AM95">IF(VLOOKUP(Etudiants[[#This Row],[ID réponse]:[ID réponse]],[1]!Etudiants[#Data],MATCH(Etudiants[[#Headers],[Oraux]],[1]!Etudiants[#Headers],0),FALSE)="","","x")</f>
        <v/>
      </c>
      <c r="AN95" s="11" t="str" cm="1">
        <f t="array" ref="AN95">IF(VLOOKUP(Etudiants[[#This Row],[ID réponse]:[ID réponse]],[1]!Etudiants[#Data],MATCH(Etudiants[[#Headers],[Pratiques]],[1]!Etudiants[#Headers],0),FALSE)="","","x")</f>
        <v/>
      </c>
      <c r="AO95" s="11" t="str" cm="1">
        <f t="array" ref="AO95">IF(VLOOKUP(Etudiants[[#This Row],[ID réponse]:[ID réponse]],[1]!Etudiants[#Data],MATCH(Etudiants[[#Headers],[Préparations écrites des épreves orales]],[1]!Etudiants[#Headers],0),FALSE)="","","x")</f>
        <v/>
      </c>
      <c r="AP95" t="str" cm="1">
        <f t="array" ref="AP9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5" t="str" cm="1">
        <f t="array" ref="AQ9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5" t="str" cm="1">
        <f t="array" ref="AR9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5" t="str" cm="1">
        <f t="array" ref="AS9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5" t="str" cm="1">
        <f t="array" ref="AT9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5" t="str" cm="1">
        <f t="array" ref="AU9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6" spans="1:47" x14ac:dyDescent="0.25">
      <c r="A96" t="str">
        <f>IFERROR([1]!OfficeForms.Table[[#This Row],[Id]],"")</f>
        <v/>
      </c>
      <c r="B96" t="str" cm="1">
        <f t="array" ref="B9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6" t="str" cm="1">
        <f t="array" ref="C9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6" t="str" cm="1">
        <f t="array" ref="D9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6" t="str" cm="1">
        <f t="array" ref="E9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6" s="11" t="str" cm="1">
        <f t="array" ref="F96">IF(VLOOKUP(Etudiants[[#This Row],[ID réponse]:[ID réponse]],[1]!Etudiants[#Data],MATCH(Etudiants[[#Headers],[Aide en BU]],[1]!Etudiants[#Headers],0),FALSE)="","","x")</f>
        <v/>
      </c>
      <c r="G96" s="11" t="str" cm="1">
        <f t="array" ref="G96">IF(VLOOKUP(Etudiants[[#This Row],[ID réponse]:[ID réponse]],[1]!Etudiants[#Data],MATCH(Etudiants[[#Headers],[Tutorat d''intégration]],[1]!Etudiants[#Headers],0),FALSE)="","","x")</f>
        <v/>
      </c>
      <c r="H96" s="11" t="str" cm="1">
        <f t="array" ref="H96">IF(VLOOKUP(Etudiants[[#This Row],[ID réponse]:[ID réponse]],[1]!Etudiants[#Data],MATCH(Etudiants[[#Headers],[Secrétaire d''examens]],[1]!Etudiants[#Headers],0),FALSE)="","","x")</f>
        <v/>
      </c>
      <c r="I96" s="11" t="str" cm="1">
        <f t="array" ref="I96">IF(VLOOKUP(Etudiants[[#This Row],[ID réponse]:[ID réponse]],[1]!Etudiants[#Data],MATCH(Etudiants[[#Headers],[Sujets numériques]],[1]!Etudiants[#Headers],0),FALSE)="","","x")</f>
        <v/>
      </c>
      <c r="J96" s="11" t="str" cm="1">
        <f t="array" ref="J96">IF(VLOOKUP(Etudiants[[#This Row],[ID réponse]:[ID réponse]],[1]!Etudiants[#Data],MATCH(Etudiants[[#Headers],[Autorisation de sortie]],[1]!Etudiants[#Headers],0),FALSE)="","","x")</f>
        <v/>
      </c>
      <c r="K96" s="11" t="str" cm="1">
        <f t="array" ref="K96">IF(VLOOKUP(Etudiants[[#This Row],[ID réponse]:[ID réponse]],[1]!Etudiants[#Data],MATCH(Etudiants[[#Headers],[Prise de notes]],[1]!Etudiants[#Headers],0),FALSE)="","","x")</f>
        <v/>
      </c>
      <c r="L96" s="11" t="str" cm="1">
        <f t="array" ref="L96">IF(VLOOKUP(Etudiants[[#This Row],[ID réponse]:[ID réponse]],[1]!Etudiants[#Data],MATCH(Etudiants[[#Headers],[Rallonge des prêts en BU]],[1]!Etudiants[#Headers],0),FALSE)="","","x")</f>
        <v/>
      </c>
      <c r="M96" s="11" t="str" cm="1">
        <f t="array" ref="M96">IF(VLOOKUP(Etudiants[[#This Row],[ID réponse]:[ID réponse]],[1]!Etudiants[#Data],MATCH(Etudiants[[#Headers],[Soutien pédagogique]],[1]!Etudiants[#Headers],0),FALSE)="","","x")</f>
        <v/>
      </c>
      <c r="N96" s="11" t="str" cm="1">
        <f t="array" ref="N96">IF(VLOOKUP(Etudiants[[#This Row],[ID réponse]:[ID réponse]],[1]!Etudiants[#Data],MATCH(Etudiants[[#Headers],[Braille]],[1]!Etudiants[#Headers],0),FALSE)="","","x")</f>
        <v/>
      </c>
      <c r="O96" s="11" t="str" cm="1">
        <f t="array" ref="O96">IF(VLOOKUP(Etudiants[[#This Row],[ID réponse]:[ID réponse]],[1]!Etudiants[#Data],MATCH(Etudiants[[#Headers],[LSF/LPC]],[1]!Etudiants[#Headers],0),FALSE)="","","x")</f>
        <v/>
      </c>
      <c r="P96" s="11" t="str" cm="1">
        <f t="array" ref="P96">IF(VLOOKUP(Etudiants[[#This Row],[ID réponse]:[ID réponse]],[1]!Etudiants[#Data],MATCH(Etudiants[[#Headers],[Pas de support audio]],[1]!Etudiants[#Headers],0),FALSE)="","","x")</f>
        <v/>
      </c>
      <c r="Q96" s="11" t="str" cm="1">
        <f t="array" ref="Q96">IF(VLOOKUP(Etudiants[[#This Row],[ID réponse]:[ID réponse]],[1]!Etudiants[#Data],MATCH(Etudiants[[#Headers],[Assice confortable]],[1]!Etudiants[#Headers],0),FALSE)="","","x")</f>
        <v/>
      </c>
      <c r="R96" s="11" t="str" cm="1">
        <f t="array" ref="R96">IF(VLOOKUP(Etudiants[[#This Row],[ID réponse]:[ID réponse]],[1]!Etudiants[#Data],MATCH(Etudiants[[#Headers],[Micro HF]],[1]!Etudiants[#Headers],0),FALSE)="","","x")</f>
        <v/>
      </c>
      <c r="S96" s="11" t="str" cm="1">
        <f t="array" ref="S96">IF(VLOOKUP(Etudiants[[#This Row],[ID réponse]:[ID réponse]],[1]!Etudiants[#Data],MATCH(Etudiants[[#Headers],[Casier]],[1]!Etudiants[#Headers],0),FALSE)="","","x")</f>
        <v/>
      </c>
      <c r="T96" s="11" t="str" cm="1">
        <f t="array" ref="T96">IF(VLOOKUP(Etudiants[[#This Row],[ID réponse]:[ID réponse]],[1]!Etudiants[#Data],MATCH(Etudiants[[#Headers],[Ordinateur]],[1]!Etudiants[#Headers],0),FALSE)="","","x")</f>
        <v/>
      </c>
      <c r="U96" s="11" t="str" cm="1">
        <f t="array" ref="U96">IF(VLOOKUP(Etudiants[[#This Row],[ID réponse]:[ID réponse]],[1]!Etudiants[#Data],MATCH(Etudiants[[#Headers],[Mobilier spécifique : à détailler]],[1]!Etudiants[#Headers],0),FALSE)="","","x")</f>
        <v/>
      </c>
      <c r="V96" s="11" t="str" cm="1">
        <f t="array" ref="V96">IF(VLOOKUP(Etudiants[[#This Row],[ID réponse]:[ID réponse]],[1]!Etudiants[#Data],MATCH(Etudiants[[#Headers],[Logiciel spécifique : à détailler]],[1]!Etudiants[#Headers],0),FALSE)="","","x")</f>
        <v/>
      </c>
      <c r="W96" s="11" t="str" cm="1">
        <f t="array" ref="W96">IF(VLOOKUP(Etudiants[[#This Row],[ID réponse]:[ID réponse]],[1]!Etudiants[#Data],MATCH(Etudiants[[#Headers],[Aide en TP]],[1]!Etudiants[#Headers],0),FALSE)="","","x")</f>
        <v/>
      </c>
      <c r="X96" s="11" t="str" cm="1">
        <f t="array" ref="X96">IF(VLOOKUP(Etudiants[[#This Row],[ID réponse]:[ID réponse]],[1]!Etudiants[#Data],MATCH(Etudiants[[#Headers],[Aménagement de l''EDT]],[1]!Etudiants[#Headers],0),FALSE)="","","x")</f>
        <v/>
      </c>
      <c r="Y96" s="11" t="str" cm="1">
        <f t="array" ref="Y96">IF(VLOOKUP(Etudiants[[#This Row],[ID réponse]:[ID réponse]],[1]!Etudiants[#Data],MATCH(Etudiants[[#Headers],[Sanitaire à proximité]],[1]!Etudiants[#Headers],0),FALSE)="","","x")</f>
        <v/>
      </c>
      <c r="Z96" s="11" t="str" cm="1">
        <f t="array" ref="Z96">IF(VLOOKUP(Etudiants[[#This Row],[ID réponse]:[ID réponse]],[1]!Etudiants[#Data],MATCH(Etudiants[[#Headers],[QCM papier]],[1]!Etudiants[#Headers],0),FALSE)="","","x")</f>
        <v/>
      </c>
      <c r="AA96" s="11" t="str" cm="1">
        <f t="array" ref="AA96">IF(VLOOKUP(Etudiants[[#This Row],[ID réponse]:[ID réponse]],[1]!Etudiants[#Data],MATCH(Etudiants[[#Headers],[Absences eventuelles excusées]],[1]!Etudiants[#Headers],0),FALSE)="","","x")</f>
        <v/>
      </c>
      <c r="AB96" s="11" t="str" cm="1">
        <f t="array" ref="AB96">IF(VLOOKUP(Etudiants[[#This Row],[ID réponse]:[ID réponse]],[1]!Etudiants[#Data],MATCH(Etudiants[[#Headers],[Aménagement de l''année en 2 ans]],[1]!Etudiants[#Headers],0),FALSE)="","","x")</f>
        <v/>
      </c>
      <c r="AC96" s="11" t="str" cm="1">
        <f t="array" ref="AC96">IF(VLOOKUP(Etudiants[[#This Row],[ID réponse]:[ID réponse]],[1]!Etudiants[#Data],MATCH(Etudiants[[#Headers],[Passage des épreuves orales devant l''enseignant uniquement]],[1]!Etudiants[#Headers],0),FALSE)="","","x")</f>
        <v/>
      </c>
      <c r="AD96" s="11" t="str" cm="1">
        <f t="array" ref="AD96">IF(VLOOKUP(Etudiants[[#This Row],[ID réponse]:[ID réponse]],[1]!Etudiants[#Data],MATCH(Etudiants[[#Headers],[Dépénalisation des fautes d''orthographe]],[1]!Etudiants[#Headers],0),FALSE)="","","x")</f>
        <v/>
      </c>
      <c r="AE96" s="11" t="str" cm="1">
        <f t="array" ref="AE96">IF(VLOOKUP(Etudiants[[#This Row],[ID réponse]:[ID réponse]],[1]!Etudiants[#Data],MATCH(Etudiants[[#Headers],[Adaptation des écrits à l''oral]],[1]!Etudiants[#Headers],0),FALSE)="","","x")</f>
        <v/>
      </c>
      <c r="AF96" s="11" t="str" cm="1">
        <f t="array" ref="AF96">IF(VLOOKUP(Etudiants[[#This Row],[ID réponse]:[ID réponse]],[1]!Etudiants[#Data],MATCH(Etudiants[[#Headers],[Adaptation des oraux à l''écrit]],[1]!Etudiants[#Headers],0),FALSE)="","","x")</f>
        <v/>
      </c>
      <c r="AG96" s="11" t="str" cm="1">
        <f t="array" ref="AG96">IF(VLOOKUP(Etudiants[[#This Row],[ID réponse]:[ID réponse]],[1]!Etudiants[#Data],MATCH(Etudiants[[#Headers],[Compensation du temps de sortie]],[1]!Etudiants[#Headers],0),FALSE)="","","x")</f>
        <v/>
      </c>
      <c r="AH96" s="11" t="str" cm="1">
        <f t="array" ref="AH96">IF(VLOOKUP(Etudiants[[#This Row],[ID réponse]:[ID réponse]],[1]!Etudiants[#Data],MATCH(Etudiants[[#Headers],[Temps majoré]],[1]!Etudiants[#Headers],0),FALSE)="","","x")</f>
        <v/>
      </c>
      <c r="AI96" s="11" t="str" cm="1">
        <f t="array" ref="AI96">IF(VLOOKUP(Etudiants[[#This Row],[ID réponse]:[ID réponse]],[1]!Etudiants[#Data],MATCH(Etudiants[[#Headers],[1/4]],[1]!Etudiants[#Headers],0),FALSE)="","","x")</f>
        <v/>
      </c>
      <c r="AJ96" s="11" t="str" cm="1">
        <f t="array" ref="AJ96">IF(VLOOKUP(Etudiants[[#This Row],[ID réponse]:[ID réponse]],[1]!Etudiants[#Data],MATCH(Etudiants[[#Headers],[1/3]],[1]!Etudiants[#Headers],0),FALSE)="","","x")</f>
        <v/>
      </c>
      <c r="AK96" s="11" t="str" cm="1">
        <f t="array" ref="AK96">IF(VLOOKUP(Etudiants[[#This Row],[ID réponse]:[ID réponse]],[1]!Etudiants[#Data],MATCH(Etudiants[[#Headers],[1/2]],[1]!Etudiants[#Headers],0),FALSE)="","","x")</f>
        <v/>
      </c>
      <c r="AL96" s="11" t="str" cm="1">
        <f t="array" ref="AL96">IF(VLOOKUP(Etudiants[[#This Row],[ID réponse]:[ID réponse]],[1]!Etudiants[#Data],MATCH(Etudiants[[#Headers],[Ecrits]],[1]!Etudiants[#Headers],0),FALSE)="","","x")</f>
        <v/>
      </c>
      <c r="AM96" s="11" t="str" cm="1">
        <f t="array" ref="AM96">IF(VLOOKUP(Etudiants[[#This Row],[ID réponse]:[ID réponse]],[1]!Etudiants[#Data],MATCH(Etudiants[[#Headers],[Oraux]],[1]!Etudiants[#Headers],0),FALSE)="","","x")</f>
        <v/>
      </c>
      <c r="AN96" s="11" t="str" cm="1">
        <f t="array" ref="AN96">IF(VLOOKUP(Etudiants[[#This Row],[ID réponse]:[ID réponse]],[1]!Etudiants[#Data],MATCH(Etudiants[[#Headers],[Pratiques]],[1]!Etudiants[#Headers],0),FALSE)="","","x")</f>
        <v/>
      </c>
      <c r="AO96" s="11" t="str" cm="1">
        <f t="array" ref="AO96">IF(VLOOKUP(Etudiants[[#This Row],[ID réponse]:[ID réponse]],[1]!Etudiants[#Data],MATCH(Etudiants[[#Headers],[Préparations écrites des épreves orales]],[1]!Etudiants[#Headers],0),FALSE)="","","x")</f>
        <v/>
      </c>
      <c r="AP96" t="str" cm="1">
        <f t="array" ref="AP9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6" t="str" cm="1">
        <f t="array" ref="AQ9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6" t="str" cm="1">
        <f t="array" ref="AR9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6" t="str" cm="1">
        <f t="array" ref="AS9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6" t="str" cm="1">
        <f t="array" ref="AT9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6" t="str" cm="1">
        <f t="array" ref="AU9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7" spans="1:47" x14ac:dyDescent="0.25">
      <c r="A97" t="str">
        <f>IFERROR([1]!OfficeForms.Table[[#This Row],[Id]],"")</f>
        <v/>
      </c>
      <c r="B97" t="str" cm="1">
        <f t="array" ref="B9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7" t="str" cm="1">
        <f t="array" ref="C9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7" t="str" cm="1">
        <f t="array" ref="D9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7" t="str" cm="1">
        <f t="array" ref="E9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7" s="11" t="str" cm="1">
        <f t="array" ref="F97">IF(VLOOKUP(Etudiants[[#This Row],[ID réponse]:[ID réponse]],[1]!Etudiants[#Data],MATCH(Etudiants[[#Headers],[Aide en BU]],[1]!Etudiants[#Headers],0),FALSE)="","","x")</f>
        <v/>
      </c>
      <c r="G97" s="11" t="str" cm="1">
        <f t="array" ref="G97">IF(VLOOKUP(Etudiants[[#This Row],[ID réponse]:[ID réponse]],[1]!Etudiants[#Data],MATCH(Etudiants[[#Headers],[Tutorat d''intégration]],[1]!Etudiants[#Headers],0),FALSE)="","","x")</f>
        <v/>
      </c>
      <c r="H97" s="11" t="str" cm="1">
        <f t="array" ref="H97">IF(VLOOKUP(Etudiants[[#This Row],[ID réponse]:[ID réponse]],[1]!Etudiants[#Data],MATCH(Etudiants[[#Headers],[Secrétaire d''examens]],[1]!Etudiants[#Headers],0),FALSE)="","","x")</f>
        <v/>
      </c>
      <c r="I97" s="11" t="str" cm="1">
        <f t="array" ref="I97">IF(VLOOKUP(Etudiants[[#This Row],[ID réponse]:[ID réponse]],[1]!Etudiants[#Data],MATCH(Etudiants[[#Headers],[Sujets numériques]],[1]!Etudiants[#Headers],0),FALSE)="","","x")</f>
        <v/>
      </c>
      <c r="J97" s="11" t="str" cm="1">
        <f t="array" ref="J97">IF(VLOOKUP(Etudiants[[#This Row],[ID réponse]:[ID réponse]],[1]!Etudiants[#Data],MATCH(Etudiants[[#Headers],[Autorisation de sortie]],[1]!Etudiants[#Headers],0),FALSE)="","","x")</f>
        <v/>
      </c>
      <c r="K97" s="11" t="str" cm="1">
        <f t="array" ref="K97">IF(VLOOKUP(Etudiants[[#This Row],[ID réponse]:[ID réponse]],[1]!Etudiants[#Data],MATCH(Etudiants[[#Headers],[Prise de notes]],[1]!Etudiants[#Headers],0),FALSE)="","","x")</f>
        <v/>
      </c>
      <c r="L97" s="11" t="str" cm="1">
        <f t="array" ref="L97">IF(VLOOKUP(Etudiants[[#This Row],[ID réponse]:[ID réponse]],[1]!Etudiants[#Data],MATCH(Etudiants[[#Headers],[Rallonge des prêts en BU]],[1]!Etudiants[#Headers],0),FALSE)="","","x")</f>
        <v/>
      </c>
      <c r="M97" s="11" t="str" cm="1">
        <f t="array" ref="M97">IF(VLOOKUP(Etudiants[[#This Row],[ID réponse]:[ID réponse]],[1]!Etudiants[#Data],MATCH(Etudiants[[#Headers],[Soutien pédagogique]],[1]!Etudiants[#Headers],0),FALSE)="","","x")</f>
        <v/>
      </c>
      <c r="N97" s="11" t="str" cm="1">
        <f t="array" ref="N97">IF(VLOOKUP(Etudiants[[#This Row],[ID réponse]:[ID réponse]],[1]!Etudiants[#Data],MATCH(Etudiants[[#Headers],[Braille]],[1]!Etudiants[#Headers],0),FALSE)="","","x")</f>
        <v/>
      </c>
      <c r="O97" s="11" t="str" cm="1">
        <f t="array" ref="O97">IF(VLOOKUP(Etudiants[[#This Row],[ID réponse]:[ID réponse]],[1]!Etudiants[#Data],MATCH(Etudiants[[#Headers],[LSF/LPC]],[1]!Etudiants[#Headers],0),FALSE)="","","x")</f>
        <v/>
      </c>
      <c r="P97" s="11" t="str" cm="1">
        <f t="array" ref="P97">IF(VLOOKUP(Etudiants[[#This Row],[ID réponse]:[ID réponse]],[1]!Etudiants[#Data],MATCH(Etudiants[[#Headers],[Pas de support audio]],[1]!Etudiants[#Headers],0),FALSE)="","","x")</f>
        <v/>
      </c>
      <c r="Q97" s="11" t="str" cm="1">
        <f t="array" ref="Q97">IF(VLOOKUP(Etudiants[[#This Row],[ID réponse]:[ID réponse]],[1]!Etudiants[#Data],MATCH(Etudiants[[#Headers],[Assice confortable]],[1]!Etudiants[#Headers],0),FALSE)="","","x")</f>
        <v/>
      </c>
      <c r="R97" s="11" t="str" cm="1">
        <f t="array" ref="R97">IF(VLOOKUP(Etudiants[[#This Row],[ID réponse]:[ID réponse]],[1]!Etudiants[#Data],MATCH(Etudiants[[#Headers],[Micro HF]],[1]!Etudiants[#Headers],0),FALSE)="","","x")</f>
        <v/>
      </c>
      <c r="S97" s="11" t="str" cm="1">
        <f t="array" ref="S97">IF(VLOOKUP(Etudiants[[#This Row],[ID réponse]:[ID réponse]],[1]!Etudiants[#Data],MATCH(Etudiants[[#Headers],[Casier]],[1]!Etudiants[#Headers],0),FALSE)="","","x")</f>
        <v/>
      </c>
      <c r="T97" s="11" t="str" cm="1">
        <f t="array" ref="T97">IF(VLOOKUP(Etudiants[[#This Row],[ID réponse]:[ID réponse]],[1]!Etudiants[#Data],MATCH(Etudiants[[#Headers],[Ordinateur]],[1]!Etudiants[#Headers],0),FALSE)="","","x")</f>
        <v/>
      </c>
      <c r="U97" s="11" t="str" cm="1">
        <f t="array" ref="U97">IF(VLOOKUP(Etudiants[[#This Row],[ID réponse]:[ID réponse]],[1]!Etudiants[#Data],MATCH(Etudiants[[#Headers],[Mobilier spécifique : à détailler]],[1]!Etudiants[#Headers],0),FALSE)="","","x")</f>
        <v/>
      </c>
      <c r="V97" s="11" t="str" cm="1">
        <f t="array" ref="V97">IF(VLOOKUP(Etudiants[[#This Row],[ID réponse]:[ID réponse]],[1]!Etudiants[#Data],MATCH(Etudiants[[#Headers],[Logiciel spécifique : à détailler]],[1]!Etudiants[#Headers],0),FALSE)="","","x")</f>
        <v/>
      </c>
      <c r="W97" s="11" t="str" cm="1">
        <f t="array" ref="W97">IF(VLOOKUP(Etudiants[[#This Row],[ID réponse]:[ID réponse]],[1]!Etudiants[#Data],MATCH(Etudiants[[#Headers],[Aide en TP]],[1]!Etudiants[#Headers],0),FALSE)="","","x")</f>
        <v/>
      </c>
      <c r="X97" s="11" t="str" cm="1">
        <f t="array" ref="X97">IF(VLOOKUP(Etudiants[[#This Row],[ID réponse]:[ID réponse]],[1]!Etudiants[#Data],MATCH(Etudiants[[#Headers],[Aménagement de l''EDT]],[1]!Etudiants[#Headers],0),FALSE)="","","x")</f>
        <v/>
      </c>
      <c r="Y97" s="11" t="str" cm="1">
        <f t="array" ref="Y97">IF(VLOOKUP(Etudiants[[#This Row],[ID réponse]:[ID réponse]],[1]!Etudiants[#Data],MATCH(Etudiants[[#Headers],[Sanitaire à proximité]],[1]!Etudiants[#Headers],0),FALSE)="","","x")</f>
        <v/>
      </c>
      <c r="Z97" s="11" t="str" cm="1">
        <f t="array" ref="Z97">IF(VLOOKUP(Etudiants[[#This Row],[ID réponse]:[ID réponse]],[1]!Etudiants[#Data],MATCH(Etudiants[[#Headers],[QCM papier]],[1]!Etudiants[#Headers],0),FALSE)="","","x")</f>
        <v/>
      </c>
      <c r="AA97" s="11" t="str" cm="1">
        <f t="array" ref="AA97">IF(VLOOKUP(Etudiants[[#This Row],[ID réponse]:[ID réponse]],[1]!Etudiants[#Data],MATCH(Etudiants[[#Headers],[Absences eventuelles excusées]],[1]!Etudiants[#Headers],0),FALSE)="","","x")</f>
        <v/>
      </c>
      <c r="AB97" s="11" t="str" cm="1">
        <f t="array" ref="AB97">IF(VLOOKUP(Etudiants[[#This Row],[ID réponse]:[ID réponse]],[1]!Etudiants[#Data],MATCH(Etudiants[[#Headers],[Aménagement de l''année en 2 ans]],[1]!Etudiants[#Headers],0),FALSE)="","","x")</f>
        <v/>
      </c>
      <c r="AC97" s="11" t="str" cm="1">
        <f t="array" ref="AC97">IF(VLOOKUP(Etudiants[[#This Row],[ID réponse]:[ID réponse]],[1]!Etudiants[#Data],MATCH(Etudiants[[#Headers],[Passage des épreuves orales devant l''enseignant uniquement]],[1]!Etudiants[#Headers],0),FALSE)="","","x")</f>
        <v/>
      </c>
      <c r="AD97" s="11" t="str" cm="1">
        <f t="array" ref="AD97">IF(VLOOKUP(Etudiants[[#This Row],[ID réponse]:[ID réponse]],[1]!Etudiants[#Data],MATCH(Etudiants[[#Headers],[Dépénalisation des fautes d''orthographe]],[1]!Etudiants[#Headers],0),FALSE)="","","x")</f>
        <v/>
      </c>
      <c r="AE97" s="11" t="str" cm="1">
        <f t="array" ref="AE97">IF(VLOOKUP(Etudiants[[#This Row],[ID réponse]:[ID réponse]],[1]!Etudiants[#Data],MATCH(Etudiants[[#Headers],[Adaptation des écrits à l''oral]],[1]!Etudiants[#Headers],0),FALSE)="","","x")</f>
        <v/>
      </c>
      <c r="AF97" s="11" t="str" cm="1">
        <f t="array" ref="AF97">IF(VLOOKUP(Etudiants[[#This Row],[ID réponse]:[ID réponse]],[1]!Etudiants[#Data],MATCH(Etudiants[[#Headers],[Adaptation des oraux à l''écrit]],[1]!Etudiants[#Headers],0),FALSE)="","","x")</f>
        <v/>
      </c>
      <c r="AG97" s="11" t="str" cm="1">
        <f t="array" ref="AG97">IF(VLOOKUP(Etudiants[[#This Row],[ID réponse]:[ID réponse]],[1]!Etudiants[#Data],MATCH(Etudiants[[#Headers],[Compensation du temps de sortie]],[1]!Etudiants[#Headers],0),FALSE)="","","x")</f>
        <v/>
      </c>
      <c r="AH97" s="11" t="str" cm="1">
        <f t="array" ref="AH97">IF(VLOOKUP(Etudiants[[#This Row],[ID réponse]:[ID réponse]],[1]!Etudiants[#Data],MATCH(Etudiants[[#Headers],[Temps majoré]],[1]!Etudiants[#Headers],0),FALSE)="","","x")</f>
        <v/>
      </c>
      <c r="AI97" s="11" t="str" cm="1">
        <f t="array" ref="AI97">IF(VLOOKUP(Etudiants[[#This Row],[ID réponse]:[ID réponse]],[1]!Etudiants[#Data],MATCH(Etudiants[[#Headers],[1/4]],[1]!Etudiants[#Headers],0),FALSE)="","","x")</f>
        <v/>
      </c>
      <c r="AJ97" s="11" t="str" cm="1">
        <f t="array" ref="AJ97">IF(VLOOKUP(Etudiants[[#This Row],[ID réponse]:[ID réponse]],[1]!Etudiants[#Data],MATCH(Etudiants[[#Headers],[1/3]],[1]!Etudiants[#Headers],0),FALSE)="","","x")</f>
        <v/>
      </c>
      <c r="AK97" s="11" t="str" cm="1">
        <f t="array" ref="AK97">IF(VLOOKUP(Etudiants[[#This Row],[ID réponse]:[ID réponse]],[1]!Etudiants[#Data],MATCH(Etudiants[[#Headers],[1/2]],[1]!Etudiants[#Headers],0),FALSE)="","","x")</f>
        <v/>
      </c>
      <c r="AL97" s="11" t="str" cm="1">
        <f t="array" ref="AL97">IF(VLOOKUP(Etudiants[[#This Row],[ID réponse]:[ID réponse]],[1]!Etudiants[#Data],MATCH(Etudiants[[#Headers],[Ecrits]],[1]!Etudiants[#Headers],0),FALSE)="","","x")</f>
        <v/>
      </c>
      <c r="AM97" s="11" t="str" cm="1">
        <f t="array" ref="AM97">IF(VLOOKUP(Etudiants[[#This Row],[ID réponse]:[ID réponse]],[1]!Etudiants[#Data],MATCH(Etudiants[[#Headers],[Oraux]],[1]!Etudiants[#Headers],0),FALSE)="","","x")</f>
        <v/>
      </c>
      <c r="AN97" s="11" t="str" cm="1">
        <f t="array" ref="AN97">IF(VLOOKUP(Etudiants[[#This Row],[ID réponse]:[ID réponse]],[1]!Etudiants[#Data],MATCH(Etudiants[[#Headers],[Pratiques]],[1]!Etudiants[#Headers],0),FALSE)="","","x")</f>
        <v/>
      </c>
      <c r="AO97" s="11" t="str" cm="1">
        <f t="array" ref="AO97">IF(VLOOKUP(Etudiants[[#This Row],[ID réponse]:[ID réponse]],[1]!Etudiants[#Data],MATCH(Etudiants[[#Headers],[Préparations écrites des épreves orales]],[1]!Etudiants[#Headers],0),FALSE)="","","x")</f>
        <v/>
      </c>
      <c r="AP97" t="str" cm="1">
        <f t="array" ref="AP9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7" t="str" cm="1">
        <f t="array" ref="AQ9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7" t="str" cm="1">
        <f t="array" ref="AR9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7" t="str" cm="1">
        <f t="array" ref="AS9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7" t="str" cm="1">
        <f t="array" ref="AT9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7" t="str" cm="1">
        <f t="array" ref="AU9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8" spans="1:47" x14ac:dyDescent="0.25">
      <c r="A98" t="str">
        <f>IFERROR([1]!OfficeForms.Table[[#This Row],[Id]],"")</f>
        <v/>
      </c>
      <c r="B98" t="str" cm="1">
        <f t="array" ref="B9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8" t="str" cm="1">
        <f t="array" ref="C9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8" t="str" cm="1">
        <f t="array" ref="D9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8" t="str" cm="1">
        <f t="array" ref="E9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8" s="11" t="str" cm="1">
        <f t="array" ref="F98">IF(VLOOKUP(Etudiants[[#This Row],[ID réponse]:[ID réponse]],[1]!Etudiants[#Data],MATCH(Etudiants[[#Headers],[Aide en BU]],[1]!Etudiants[#Headers],0),FALSE)="","","x")</f>
        <v/>
      </c>
      <c r="G98" s="11" t="str" cm="1">
        <f t="array" ref="G98">IF(VLOOKUP(Etudiants[[#This Row],[ID réponse]:[ID réponse]],[1]!Etudiants[#Data],MATCH(Etudiants[[#Headers],[Tutorat d''intégration]],[1]!Etudiants[#Headers],0),FALSE)="","","x")</f>
        <v/>
      </c>
      <c r="H98" s="11" t="str" cm="1">
        <f t="array" ref="H98">IF(VLOOKUP(Etudiants[[#This Row],[ID réponse]:[ID réponse]],[1]!Etudiants[#Data],MATCH(Etudiants[[#Headers],[Secrétaire d''examens]],[1]!Etudiants[#Headers],0),FALSE)="","","x")</f>
        <v/>
      </c>
      <c r="I98" s="11" t="str" cm="1">
        <f t="array" ref="I98">IF(VLOOKUP(Etudiants[[#This Row],[ID réponse]:[ID réponse]],[1]!Etudiants[#Data],MATCH(Etudiants[[#Headers],[Sujets numériques]],[1]!Etudiants[#Headers],0),FALSE)="","","x")</f>
        <v/>
      </c>
      <c r="J98" s="11" t="str" cm="1">
        <f t="array" ref="J98">IF(VLOOKUP(Etudiants[[#This Row],[ID réponse]:[ID réponse]],[1]!Etudiants[#Data],MATCH(Etudiants[[#Headers],[Autorisation de sortie]],[1]!Etudiants[#Headers],0),FALSE)="","","x")</f>
        <v/>
      </c>
      <c r="K98" s="11" t="str" cm="1">
        <f t="array" ref="K98">IF(VLOOKUP(Etudiants[[#This Row],[ID réponse]:[ID réponse]],[1]!Etudiants[#Data],MATCH(Etudiants[[#Headers],[Prise de notes]],[1]!Etudiants[#Headers],0),FALSE)="","","x")</f>
        <v/>
      </c>
      <c r="L98" s="11" t="str" cm="1">
        <f t="array" ref="L98">IF(VLOOKUP(Etudiants[[#This Row],[ID réponse]:[ID réponse]],[1]!Etudiants[#Data],MATCH(Etudiants[[#Headers],[Rallonge des prêts en BU]],[1]!Etudiants[#Headers],0),FALSE)="","","x")</f>
        <v/>
      </c>
      <c r="M98" s="11" t="str" cm="1">
        <f t="array" ref="M98">IF(VLOOKUP(Etudiants[[#This Row],[ID réponse]:[ID réponse]],[1]!Etudiants[#Data],MATCH(Etudiants[[#Headers],[Soutien pédagogique]],[1]!Etudiants[#Headers],0),FALSE)="","","x")</f>
        <v/>
      </c>
      <c r="N98" s="11" t="str" cm="1">
        <f t="array" ref="N98">IF(VLOOKUP(Etudiants[[#This Row],[ID réponse]:[ID réponse]],[1]!Etudiants[#Data],MATCH(Etudiants[[#Headers],[Braille]],[1]!Etudiants[#Headers],0),FALSE)="","","x")</f>
        <v/>
      </c>
      <c r="O98" s="11" t="str" cm="1">
        <f t="array" ref="O98">IF(VLOOKUP(Etudiants[[#This Row],[ID réponse]:[ID réponse]],[1]!Etudiants[#Data],MATCH(Etudiants[[#Headers],[LSF/LPC]],[1]!Etudiants[#Headers],0),FALSE)="","","x")</f>
        <v/>
      </c>
      <c r="P98" s="11" t="str" cm="1">
        <f t="array" ref="P98">IF(VLOOKUP(Etudiants[[#This Row],[ID réponse]:[ID réponse]],[1]!Etudiants[#Data],MATCH(Etudiants[[#Headers],[Pas de support audio]],[1]!Etudiants[#Headers],0),FALSE)="","","x")</f>
        <v/>
      </c>
      <c r="Q98" s="11" t="str" cm="1">
        <f t="array" ref="Q98">IF(VLOOKUP(Etudiants[[#This Row],[ID réponse]:[ID réponse]],[1]!Etudiants[#Data],MATCH(Etudiants[[#Headers],[Assice confortable]],[1]!Etudiants[#Headers],0),FALSE)="","","x")</f>
        <v/>
      </c>
      <c r="R98" s="11" t="str" cm="1">
        <f t="array" ref="R98">IF(VLOOKUP(Etudiants[[#This Row],[ID réponse]:[ID réponse]],[1]!Etudiants[#Data],MATCH(Etudiants[[#Headers],[Micro HF]],[1]!Etudiants[#Headers],0),FALSE)="","","x")</f>
        <v/>
      </c>
      <c r="S98" s="11" t="str" cm="1">
        <f t="array" ref="S98">IF(VLOOKUP(Etudiants[[#This Row],[ID réponse]:[ID réponse]],[1]!Etudiants[#Data],MATCH(Etudiants[[#Headers],[Casier]],[1]!Etudiants[#Headers],0),FALSE)="","","x")</f>
        <v/>
      </c>
      <c r="T98" s="11" t="str" cm="1">
        <f t="array" ref="T98">IF(VLOOKUP(Etudiants[[#This Row],[ID réponse]:[ID réponse]],[1]!Etudiants[#Data],MATCH(Etudiants[[#Headers],[Ordinateur]],[1]!Etudiants[#Headers],0),FALSE)="","","x")</f>
        <v/>
      </c>
      <c r="U98" s="11" t="str" cm="1">
        <f t="array" ref="U98">IF(VLOOKUP(Etudiants[[#This Row],[ID réponse]:[ID réponse]],[1]!Etudiants[#Data],MATCH(Etudiants[[#Headers],[Mobilier spécifique : à détailler]],[1]!Etudiants[#Headers],0),FALSE)="","","x")</f>
        <v/>
      </c>
      <c r="V98" s="11" t="str" cm="1">
        <f t="array" ref="V98">IF(VLOOKUP(Etudiants[[#This Row],[ID réponse]:[ID réponse]],[1]!Etudiants[#Data],MATCH(Etudiants[[#Headers],[Logiciel spécifique : à détailler]],[1]!Etudiants[#Headers],0),FALSE)="","","x")</f>
        <v/>
      </c>
      <c r="W98" s="11" t="str" cm="1">
        <f t="array" ref="W98">IF(VLOOKUP(Etudiants[[#This Row],[ID réponse]:[ID réponse]],[1]!Etudiants[#Data],MATCH(Etudiants[[#Headers],[Aide en TP]],[1]!Etudiants[#Headers],0),FALSE)="","","x")</f>
        <v/>
      </c>
      <c r="X98" s="11" t="str" cm="1">
        <f t="array" ref="X98">IF(VLOOKUP(Etudiants[[#This Row],[ID réponse]:[ID réponse]],[1]!Etudiants[#Data],MATCH(Etudiants[[#Headers],[Aménagement de l''EDT]],[1]!Etudiants[#Headers],0),FALSE)="","","x")</f>
        <v/>
      </c>
      <c r="Y98" s="11" t="str" cm="1">
        <f t="array" ref="Y98">IF(VLOOKUP(Etudiants[[#This Row],[ID réponse]:[ID réponse]],[1]!Etudiants[#Data],MATCH(Etudiants[[#Headers],[Sanitaire à proximité]],[1]!Etudiants[#Headers],0),FALSE)="","","x")</f>
        <v/>
      </c>
      <c r="Z98" s="11" t="str" cm="1">
        <f t="array" ref="Z98">IF(VLOOKUP(Etudiants[[#This Row],[ID réponse]:[ID réponse]],[1]!Etudiants[#Data],MATCH(Etudiants[[#Headers],[QCM papier]],[1]!Etudiants[#Headers],0),FALSE)="","","x")</f>
        <v/>
      </c>
      <c r="AA98" s="11" t="str" cm="1">
        <f t="array" ref="AA98">IF(VLOOKUP(Etudiants[[#This Row],[ID réponse]:[ID réponse]],[1]!Etudiants[#Data],MATCH(Etudiants[[#Headers],[Absences eventuelles excusées]],[1]!Etudiants[#Headers],0),FALSE)="","","x")</f>
        <v/>
      </c>
      <c r="AB98" s="11" t="str" cm="1">
        <f t="array" ref="AB98">IF(VLOOKUP(Etudiants[[#This Row],[ID réponse]:[ID réponse]],[1]!Etudiants[#Data],MATCH(Etudiants[[#Headers],[Aménagement de l''année en 2 ans]],[1]!Etudiants[#Headers],0),FALSE)="","","x")</f>
        <v/>
      </c>
      <c r="AC98" s="11" t="str" cm="1">
        <f t="array" ref="AC98">IF(VLOOKUP(Etudiants[[#This Row],[ID réponse]:[ID réponse]],[1]!Etudiants[#Data],MATCH(Etudiants[[#Headers],[Passage des épreuves orales devant l''enseignant uniquement]],[1]!Etudiants[#Headers],0),FALSE)="","","x")</f>
        <v/>
      </c>
      <c r="AD98" s="11" t="str" cm="1">
        <f t="array" ref="AD98">IF(VLOOKUP(Etudiants[[#This Row],[ID réponse]:[ID réponse]],[1]!Etudiants[#Data],MATCH(Etudiants[[#Headers],[Dépénalisation des fautes d''orthographe]],[1]!Etudiants[#Headers],0),FALSE)="","","x")</f>
        <v/>
      </c>
      <c r="AE98" s="11" t="str" cm="1">
        <f t="array" ref="AE98">IF(VLOOKUP(Etudiants[[#This Row],[ID réponse]:[ID réponse]],[1]!Etudiants[#Data],MATCH(Etudiants[[#Headers],[Adaptation des écrits à l''oral]],[1]!Etudiants[#Headers],0),FALSE)="","","x")</f>
        <v/>
      </c>
      <c r="AF98" s="11" t="str" cm="1">
        <f t="array" ref="AF98">IF(VLOOKUP(Etudiants[[#This Row],[ID réponse]:[ID réponse]],[1]!Etudiants[#Data],MATCH(Etudiants[[#Headers],[Adaptation des oraux à l''écrit]],[1]!Etudiants[#Headers],0),FALSE)="","","x")</f>
        <v/>
      </c>
      <c r="AG98" s="11" t="str" cm="1">
        <f t="array" ref="AG98">IF(VLOOKUP(Etudiants[[#This Row],[ID réponse]:[ID réponse]],[1]!Etudiants[#Data],MATCH(Etudiants[[#Headers],[Compensation du temps de sortie]],[1]!Etudiants[#Headers],0),FALSE)="","","x")</f>
        <v/>
      </c>
      <c r="AH98" s="11" t="str" cm="1">
        <f t="array" ref="AH98">IF(VLOOKUP(Etudiants[[#This Row],[ID réponse]:[ID réponse]],[1]!Etudiants[#Data],MATCH(Etudiants[[#Headers],[Temps majoré]],[1]!Etudiants[#Headers],0),FALSE)="","","x")</f>
        <v/>
      </c>
      <c r="AI98" s="11" t="str" cm="1">
        <f t="array" ref="AI98">IF(VLOOKUP(Etudiants[[#This Row],[ID réponse]:[ID réponse]],[1]!Etudiants[#Data],MATCH(Etudiants[[#Headers],[1/4]],[1]!Etudiants[#Headers],0),FALSE)="","","x")</f>
        <v/>
      </c>
      <c r="AJ98" s="11" t="str" cm="1">
        <f t="array" ref="AJ98">IF(VLOOKUP(Etudiants[[#This Row],[ID réponse]:[ID réponse]],[1]!Etudiants[#Data],MATCH(Etudiants[[#Headers],[1/3]],[1]!Etudiants[#Headers],0),FALSE)="","","x")</f>
        <v/>
      </c>
      <c r="AK98" s="11" t="str" cm="1">
        <f t="array" ref="AK98">IF(VLOOKUP(Etudiants[[#This Row],[ID réponse]:[ID réponse]],[1]!Etudiants[#Data],MATCH(Etudiants[[#Headers],[1/2]],[1]!Etudiants[#Headers],0),FALSE)="","","x")</f>
        <v/>
      </c>
      <c r="AL98" s="11" t="str" cm="1">
        <f t="array" ref="AL98">IF(VLOOKUP(Etudiants[[#This Row],[ID réponse]:[ID réponse]],[1]!Etudiants[#Data],MATCH(Etudiants[[#Headers],[Ecrits]],[1]!Etudiants[#Headers],0),FALSE)="","","x")</f>
        <v/>
      </c>
      <c r="AM98" s="11" t="str" cm="1">
        <f t="array" ref="AM98">IF(VLOOKUP(Etudiants[[#This Row],[ID réponse]:[ID réponse]],[1]!Etudiants[#Data],MATCH(Etudiants[[#Headers],[Oraux]],[1]!Etudiants[#Headers],0),FALSE)="","","x")</f>
        <v/>
      </c>
      <c r="AN98" s="11" t="str" cm="1">
        <f t="array" ref="AN98">IF(VLOOKUP(Etudiants[[#This Row],[ID réponse]:[ID réponse]],[1]!Etudiants[#Data],MATCH(Etudiants[[#Headers],[Pratiques]],[1]!Etudiants[#Headers],0),FALSE)="","","x")</f>
        <v/>
      </c>
      <c r="AO98" s="11" t="str" cm="1">
        <f t="array" ref="AO98">IF(VLOOKUP(Etudiants[[#This Row],[ID réponse]:[ID réponse]],[1]!Etudiants[#Data],MATCH(Etudiants[[#Headers],[Préparations écrites des épreves orales]],[1]!Etudiants[#Headers],0),FALSE)="","","x")</f>
        <v/>
      </c>
      <c r="AP98" t="str" cm="1">
        <f t="array" ref="AP9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8" t="str" cm="1">
        <f t="array" ref="AQ9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8" t="str" cm="1">
        <f t="array" ref="AR9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8" t="str" cm="1">
        <f t="array" ref="AS9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8" t="str" cm="1">
        <f t="array" ref="AT9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8" t="str" cm="1">
        <f t="array" ref="AU9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99" spans="1:47" x14ac:dyDescent="0.25">
      <c r="A99" t="str">
        <f>IFERROR([1]!OfficeForms.Table[[#This Row],[Id]],"")</f>
        <v/>
      </c>
      <c r="B99" t="str" cm="1">
        <f t="array" ref="B9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99" t="str" cm="1">
        <f t="array" ref="C9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99" t="str" cm="1">
        <f t="array" ref="D9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99" t="str" cm="1">
        <f t="array" ref="E9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99" s="11" t="str" cm="1">
        <f t="array" ref="F99">IF(VLOOKUP(Etudiants[[#This Row],[ID réponse]:[ID réponse]],[1]!Etudiants[#Data],MATCH(Etudiants[[#Headers],[Aide en BU]],[1]!Etudiants[#Headers],0),FALSE)="","","x")</f>
        <v/>
      </c>
      <c r="G99" s="11" t="str" cm="1">
        <f t="array" ref="G99">IF(VLOOKUP(Etudiants[[#This Row],[ID réponse]:[ID réponse]],[1]!Etudiants[#Data],MATCH(Etudiants[[#Headers],[Tutorat d''intégration]],[1]!Etudiants[#Headers],0),FALSE)="","","x")</f>
        <v/>
      </c>
      <c r="H99" s="11" t="str" cm="1">
        <f t="array" ref="H99">IF(VLOOKUP(Etudiants[[#This Row],[ID réponse]:[ID réponse]],[1]!Etudiants[#Data],MATCH(Etudiants[[#Headers],[Secrétaire d''examens]],[1]!Etudiants[#Headers],0),FALSE)="","","x")</f>
        <v/>
      </c>
      <c r="I99" s="11" t="str" cm="1">
        <f t="array" ref="I99">IF(VLOOKUP(Etudiants[[#This Row],[ID réponse]:[ID réponse]],[1]!Etudiants[#Data],MATCH(Etudiants[[#Headers],[Sujets numériques]],[1]!Etudiants[#Headers],0),FALSE)="","","x")</f>
        <v/>
      </c>
      <c r="J99" s="11" t="str" cm="1">
        <f t="array" ref="J99">IF(VLOOKUP(Etudiants[[#This Row],[ID réponse]:[ID réponse]],[1]!Etudiants[#Data],MATCH(Etudiants[[#Headers],[Autorisation de sortie]],[1]!Etudiants[#Headers],0),FALSE)="","","x")</f>
        <v/>
      </c>
      <c r="K99" s="11" t="str" cm="1">
        <f t="array" ref="K99">IF(VLOOKUP(Etudiants[[#This Row],[ID réponse]:[ID réponse]],[1]!Etudiants[#Data],MATCH(Etudiants[[#Headers],[Prise de notes]],[1]!Etudiants[#Headers],0),FALSE)="","","x")</f>
        <v/>
      </c>
      <c r="L99" s="11" t="str" cm="1">
        <f t="array" ref="L99">IF(VLOOKUP(Etudiants[[#This Row],[ID réponse]:[ID réponse]],[1]!Etudiants[#Data],MATCH(Etudiants[[#Headers],[Rallonge des prêts en BU]],[1]!Etudiants[#Headers],0),FALSE)="","","x")</f>
        <v/>
      </c>
      <c r="M99" s="11" t="str" cm="1">
        <f t="array" ref="M99">IF(VLOOKUP(Etudiants[[#This Row],[ID réponse]:[ID réponse]],[1]!Etudiants[#Data],MATCH(Etudiants[[#Headers],[Soutien pédagogique]],[1]!Etudiants[#Headers],0),FALSE)="","","x")</f>
        <v/>
      </c>
      <c r="N99" s="11" t="str" cm="1">
        <f t="array" ref="N99">IF(VLOOKUP(Etudiants[[#This Row],[ID réponse]:[ID réponse]],[1]!Etudiants[#Data],MATCH(Etudiants[[#Headers],[Braille]],[1]!Etudiants[#Headers],0),FALSE)="","","x")</f>
        <v/>
      </c>
      <c r="O99" s="11" t="str" cm="1">
        <f t="array" ref="O99">IF(VLOOKUP(Etudiants[[#This Row],[ID réponse]:[ID réponse]],[1]!Etudiants[#Data],MATCH(Etudiants[[#Headers],[LSF/LPC]],[1]!Etudiants[#Headers],0),FALSE)="","","x")</f>
        <v/>
      </c>
      <c r="P99" s="11" t="str" cm="1">
        <f t="array" ref="P99">IF(VLOOKUP(Etudiants[[#This Row],[ID réponse]:[ID réponse]],[1]!Etudiants[#Data],MATCH(Etudiants[[#Headers],[Pas de support audio]],[1]!Etudiants[#Headers],0),FALSE)="","","x")</f>
        <v/>
      </c>
      <c r="Q99" s="11" t="str" cm="1">
        <f t="array" ref="Q99">IF(VLOOKUP(Etudiants[[#This Row],[ID réponse]:[ID réponse]],[1]!Etudiants[#Data],MATCH(Etudiants[[#Headers],[Assice confortable]],[1]!Etudiants[#Headers],0),FALSE)="","","x")</f>
        <v/>
      </c>
      <c r="R99" s="11" t="str" cm="1">
        <f t="array" ref="R99">IF(VLOOKUP(Etudiants[[#This Row],[ID réponse]:[ID réponse]],[1]!Etudiants[#Data],MATCH(Etudiants[[#Headers],[Micro HF]],[1]!Etudiants[#Headers],0),FALSE)="","","x")</f>
        <v/>
      </c>
      <c r="S99" s="11" t="str" cm="1">
        <f t="array" ref="S99">IF(VLOOKUP(Etudiants[[#This Row],[ID réponse]:[ID réponse]],[1]!Etudiants[#Data],MATCH(Etudiants[[#Headers],[Casier]],[1]!Etudiants[#Headers],0),FALSE)="","","x")</f>
        <v/>
      </c>
      <c r="T99" s="11" t="str" cm="1">
        <f t="array" ref="T99">IF(VLOOKUP(Etudiants[[#This Row],[ID réponse]:[ID réponse]],[1]!Etudiants[#Data],MATCH(Etudiants[[#Headers],[Ordinateur]],[1]!Etudiants[#Headers],0),FALSE)="","","x")</f>
        <v/>
      </c>
      <c r="U99" s="11" t="str" cm="1">
        <f t="array" ref="U99">IF(VLOOKUP(Etudiants[[#This Row],[ID réponse]:[ID réponse]],[1]!Etudiants[#Data],MATCH(Etudiants[[#Headers],[Mobilier spécifique : à détailler]],[1]!Etudiants[#Headers],0),FALSE)="","","x")</f>
        <v/>
      </c>
      <c r="V99" s="11" t="str" cm="1">
        <f t="array" ref="V99">IF(VLOOKUP(Etudiants[[#This Row],[ID réponse]:[ID réponse]],[1]!Etudiants[#Data],MATCH(Etudiants[[#Headers],[Logiciel spécifique : à détailler]],[1]!Etudiants[#Headers],0),FALSE)="","","x")</f>
        <v/>
      </c>
      <c r="W99" s="11" t="str" cm="1">
        <f t="array" ref="W99">IF(VLOOKUP(Etudiants[[#This Row],[ID réponse]:[ID réponse]],[1]!Etudiants[#Data],MATCH(Etudiants[[#Headers],[Aide en TP]],[1]!Etudiants[#Headers],0),FALSE)="","","x")</f>
        <v/>
      </c>
      <c r="X99" s="11" t="str" cm="1">
        <f t="array" ref="X99">IF(VLOOKUP(Etudiants[[#This Row],[ID réponse]:[ID réponse]],[1]!Etudiants[#Data],MATCH(Etudiants[[#Headers],[Aménagement de l''EDT]],[1]!Etudiants[#Headers],0),FALSE)="","","x")</f>
        <v/>
      </c>
      <c r="Y99" s="11" t="str" cm="1">
        <f t="array" ref="Y99">IF(VLOOKUP(Etudiants[[#This Row],[ID réponse]:[ID réponse]],[1]!Etudiants[#Data],MATCH(Etudiants[[#Headers],[Sanitaire à proximité]],[1]!Etudiants[#Headers],0),FALSE)="","","x")</f>
        <v/>
      </c>
      <c r="Z99" s="11" t="str" cm="1">
        <f t="array" ref="Z99">IF(VLOOKUP(Etudiants[[#This Row],[ID réponse]:[ID réponse]],[1]!Etudiants[#Data],MATCH(Etudiants[[#Headers],[QCM papier]],[1]!Etudiants[#Headers],0),FALSE)="","","x")</f>
        <v/>
      </c>
      <c r="AA99" s="11" t="str" cm="1">
        <f t="array" ref="AA99">IF(VLOOKUP(Etudiants[[#This Row],[ID réponse]:[ID réponse]],[1]!Etudiants[#Data],MATCH(Etudiants[[#Headers],[Absences eventuelles excusées]],[1]!Etudiants[#Headers],0),FALSE)="","","x")</f>
        <v/>
      </c>
      <c r="AB99" s="11" t="str" cm="1">
        <f t="array" ref="AB99">IF(VLOOKUP(Etudiants[[#This Row],[ID réponse]:[ID réponse]],[1]!Etudiants[#Data],MATCH(Etudiants[[#Headers],[Aménagement de l''année en 2 ans]],[1]!Etudiants[#Headers],0),FALSE)="","","x")</f>
        <v/>
      </c>
      <c r="AC99" s="11" t="str" cm="1">
        <f t="array" ref="AC99">IF(VLOOKUP(Etudiants[[#This Row],[ID réponse]:[ID réponse]],[1]!Etudiants[#Data],MATCH(Etudiants[[#Headers],[Passage des épreuves orales devant l''enseignant uniquement]],[1]!Etudiants[#Headers],0),FALSE)="","","x")</f>
        <v/>
      </c>
      <c r="AD99" s="11" t="str" cm="1">
        <f t="array" ref="AD99">IF(VLOOKUP(Etudiants[[#This Row],[ID réponse]:[ID réponse]],[1]!Etudiants[#Data],MATCH(Etudiants[[#Headers],[Dépénalisation des fautes d''orthographe]],[1]!Etudiants[#Headers],0),FALSE)="","","x")</f>
        <v/>
      </c>
      <c r="AE99" s="11" t="str" cm="1">
        <f t="array" ref="AE99">IF(VLOOKUP(Etudiants[[#This Row],[ID réponse]:[ID réponse]],[1]!Etudiants[#Data],MATCH(Etudiants[[#Headers],[Adaptation des écrits à l''oral]],[1]!Etudiants[#Headers],0),FALSE)="","","x")</f>
        <v/>
      </c>
      <c r="AF99" s="11" t="str" cm="1">
        <f t="array" ref="AF99">IF(VLOOKUP(Etudiants[[#This Row],[ID réponse]:[ID réponse]],[1]!Etudiants[#Data],MATCH(Etudiants[[#Headers],[Adaptation des oraux à l''écrit]],[1]!Etudiants[#Headers],0),FALSE)="","","x")</f>
        <v/>
      </c>
      <c r="AG99" s="11" t="str" cm="1">
        <f t="array" ref="AG99">IF(VLOOKUP(Etudiants[[#This Row],[ID réponse]:[ID réponse]],[1]!Etudiants[#Data],MATCH(Etudiants[[#Headers],[Compensation du temps de sortie]],[1]!Etudiants[#Headers],0),FALSE)="","","x")</f>
        <v/>
      </c>
      <c r="AH99" s="11" t="str" cm="1">
        <f t="array" ref="AH99">IF(VLOOKUP(Etudiants[[#This Row],[ID réponse]:[ID réponse]],[1]!Etudiants[#Data],MATCH(Etudiants[[#Headers],[Temps majoré]],[1]!Etudiants[#Headers],0),FALSE)="","","x")</f>
        <v/>
      </c>
      <c r="AI99" s="11" t="str" cm="1">
        <f t="array" ref="AI99">IF(VLOOKUP(Etudiants[[#This Row],[ID réponse]:[ID réponse]],[1]!Etudiants[#Data],MATCH(Etudiants[[#Headers],[1/4]],[1]!Etudiants[#Headers],0),FALSE)="","","x")</f>
        <v/>
      </c>
      <c r="AJ99" s="11" t="str" cm="1">
        <f t="array" ref="AJ99">IF(VLOOKUP(Etudiants[[#This Row],[ID réponse]:[ID réponse]],[1]!Etudiants[#Data],MATCH(Etudiants[[#Headers],[1/3]],[1]!Etudiants[#Headers],0),FALSE)="","","x")</f>
        <v/>
      </c>
      <c r="AK99" s="11" t="str" cm="1">
        <f t="array" ref="AK99">IF(VLOOKUP(Etudiants[[#This Row],[ID réponse]:[ID réponse]],[1]!Etudiants[#Data],MATCH(Etudiants[[#Headers],[1/2]],[1]!Etudiants[#Headers],0),FALSE)="","","x")</f>
        <v/>
      </c>
      <c r="AL99" s="11" t="str" cm="1">
        <f t="array" ref="AL99">IF(VLOOKUP(Etudiants[[#This Row],[ID réponse]:[ID réponse]],[1]!Etudiants[#Data],MATCH(Etudiants[[#Headers],[Ecrits]],[1]!Etudiants[#Headers],0),FALSE)="","","x")</f>
        <v/>
      </c>
      <c r="AM99" s="11" t="str" cm="1">
        <f t="array" ref="AM99">IF(VLOOKUP(Etudiants[[#This Row],[ID réponse]:[ID réponse]],[1]!Etudiants[#Data],MATCH(Etudiants[[#Headers],[Oraux]],[1]!Etudiants[#Headers],0),FALSE)="","","x")</f>
        <v/>
      </c>
      <c r="AN99" s="11" t="str" cm="1">
        <f t="array" ref="AN99">IF(VLOOKUP(Etudiants[[#This Row],[ID réponse]:[ID réponse]],[1]!Etudiants[#Data],MATCH(Etudiants[[#Headers],[Pratiques]],[1]!Etudiants[#Headers],0),FALSE)="","","x")</f>
        <v/>
      </c>
      <c r="AO99" s="11" t="str" cm="1">
        <f t="array" ref="AO99">IF(VLOOKUP(Etudiants[[#This Row],[ID réponse]:[ID réponse]],[1]!Etudiants[#Data],MATCH(Etudiants[[#Headers],[Préparations écrites des épreves orales]],[1]!Etudiants[#Headers],0),FALSE)="","","x")</f>
        <v/>
      </c>
      <c r="AP99" t="str" cm="1">
        <f t="array" ref="AP9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99" t="str" cm="1">
        <f t="array" ref="AQ9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99" t="str" cm="1">
        <f t="array" ref="AR9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99" t="str" cm="1">
        <f t="array" ref="AS9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99" t="str" cm="1">
        <f t="array" ref="AT9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99" t="str" cm="1">
        <f t="array" ref="AU9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0" spans="1:47" x14ac:dyDescent="0.25">
      <c r="A100" t="str">
        <f>IFERROR([1]!OfficeForms.Table[[#This Row],[Id]],"")</f>
        <v/>
      </c>
      <c r="B100" t="str" cm="1">
        <f t="array" ref="B10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0" t="str" cm="1">
        <f t="array" ref="C10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0" t="str" cm="1">
        <f t="array" ref="D10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0" t="str" cm="1">
        <f t="array" ref="E10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0" s="11" t="str" cm="1">
        <f t="array" ref="F100">IF(VLOOKUP(Etudiants[[#This Row],[ID réponse]:[ID réponse]],[1]!Etudiants[#Data],MATCH(Etudiants[[#Headers],[Aide en BU]],[1]!Etudiants[#Headers],0),FALSE)="","","x")</f>
        <v/>
      </c>
      <c r="G100" s="11" t="str" cm="1">
        <f t="array" ref="G100">IF(VLOOKUP(Etudiants[[#This Row],[ID réponse]:[ID réponse]],[1]!Etudiants[#Data],MATCH(Etudiants[[#Headers],[Tutorat d''intégration]],[1]!Etudiants[#Headers],0),FALSE)="","","x")</f>
        <v/>
      </c>
      <c r="H100" s="11" t="str" cm="1">
        <f t="array" ref="H100">IF(VLOOKUP(Etudiants[[#This Row],[ID réponse]:[ID réponse]],[1]!Etudiants[#Data],MATCH(Etudiants[[#Headers],[Secrétaire d''examens]],[1]!Etudiants[#Headers],0),FALSE)="","","x")</f>
        <v/>
      </c>
      <c r="I100" s="11" t="str" cm="1">
        <f t="array" ref="I100">IF(VLOOKUP(Etudiants[[#This Row],[ID réponse]:[ID réponse]],[1]!Etudiants[#Data],MATCH(Etudiants[[#Headers],[Sujets numériques]],[1]!Etudiants[#Headers],0),FALSE)="","","x")</f>
        <v/>
      </c>
      <c r="J100" s="11" t="str" cm="1">
        <f t="array" ref="J100">IF(VLOOKUP(Etudiants[[#This Row],[ID réponse]:[ID réponse]],[1]!Etudiants[#Data],MATCH(Etudiants[[#Headers],[Autorisation de sortie]],[1]!Etudiants[#Headers],0),FALSE)="","","x")</f>
        <v/>
      </c>
      <c r="K100" s="11" t="str" cm="1">
        <f t="array" ref="K100">IF(VLOOKUP(Etudiants[[#This Row],[ID réponse]:[ID réponse]],[1]!Etudiants[#Data],MATCH(Etudiants[[#Headers],[Prise de notes]],[1]!Etudiants[#Headers],0),FALSE)="","","x")</f>
        <v/>
      </c>
      <c r="L100" s="11" t="str" cm="1">
        <f t="array" ref="L100">IF(VLOOKUP(Etudiants[[#This Row],[ID réponse]:[ID réponse]],[1]!Etudiants[#Data],MATCH(Etudiants[[#Headers],[Rallonge des prêts en BU]],[1]!Etudiants[#Headers],0),FALSE)="","","x")</f>
        <v/>
      </c>
      <c r="M100" s="11" t="str" cm="1">
        <f t="array" ref="M100">IF(VLOOKUP(Etudiants[[#This Row],[ID réponse]:[ID réponse]],[1]!Etudiants[#Data],MATCH(Etudiants[[#Headers],[Soutien pédagogique]],[1]!Etudiants[#Headers],0),FALSE)="","","x")</f>
        <v/>
      </c>
      <c r="N100" s="11" t="str" cm="1">
        <f t="array" ref="N100">IF(VLOOKUP(Etudiants[[#This Row],[ID réponse]:[ID réponse]],[1]!Etudiants[#Data],MATCH(Etudiants[[#Headers],[Braille]],[1]!Etudiants[#Headers],0),FALSE)="","","x")</f>
        <v/>
      </c>
      <c r="O100" s="11" t="str" cm="1">
        <f t="array" ref="O100">IF(VLOOKUP(Etudiants[[#This Row],[ID réponse]:[ID réponse]],[1]!Etudiants[#Data],MATCH(Etudiants[[#Headers],[LSF/LPC]],[1]!Etudiants[#Headers],0),FALSE)="","","x")</f>
        <v/>
      </c>
      <c r="P100" s="11" t="str" cm="1">
        <f t="array" ref="P100">IF(VLOOKUP(Etudiants[[#This Row],[ID réponse]:[ID réponse]],[1]!Etudiants[#Data],MATCH(Etudiants[[#Headers],[Pas de support audio]],[1]!Etudiants[#Headers],0),FALSE)="","","x")</f>
        <v/>
      </c>
      <c r="Q100" s="11" t="str" cm="1">
        <f t="array" ref="Q100">IF(VLOOKUP(Etudiants[[#This Row],[ID réponse]:[ID réponse]],[1]!Etudiants[#Data],MATCH(Etudiants[[#Headers],[Assice confortable]],[1]!Etudiants[#Headers],0),FALSE)="","","x")</f>
        <v/>
      </c>
      <c r="R100" s="11" t="str" cm="1">
        <f t="array" ref="R100">IF(VLOOKUP(Etudiants[[#This Row],[ID réponse]:[ID réponse]],[1]!Etudiants[#Data],MATCH(Etudiants[[#Headers],[Micro HF]],[1]!Etudiants[#Headers],0),FALSE)="","","x")</f>
        <v/>
      </c>
      <c r="S100" s="11" t="str" cm="1">
        <f t="array" ref="S100">IF(VLOOKUP(Etudiants[[#This Row],[ID réponse]:[ID réponse]],[1]!Etudiants[#Data],MATCH(Etudiants[[#Headers],[Casier]],[1]!Etudiants[#Headers],0),FALSE)="","","x")</f>
        <v/>
      </c>
      <c r="T100" s="11" t="str" cm="1">
        <f t="array" ref="T100">IF(VLOOKUP(Etudiants[[#This Row],[ID réponse]:[ID réponse]],[1]!Etudiants[#Data],MATCH(Etudiants[[#Headers],[Ordinateur]],[1]!Etudiants[#Headers],0),FALSE)="","","x")</f>
        <v/>
      </c>
      <c r="U100" s="11" t="str" cm="1">
        <f t="array" ref="U100">IF(VLOOKUP(Etudiants[[#This Row],[ID réponse]:[ID réponse]],[1]!Etudiants[#Data],MATCH(Etudiants[[#Headers],[Mobilier spécifique : à détailler]],[1]!Etudiants[#Headers],0),FALSE)="","","x")</f>
        <v/>
      </c>
      <c r="V100" s="11" t="str" cm="1">
        <f t="array" ref="V100">IF(VLOOKUP(Etudiants[[#This Row],[ID réponse]:[ID réponse]],[1]!Etudiants[#Data],MATCH(Etudiants[[#Headers],[Logiciel spécifique : à détailler]],[1]!Etudiants[#Headers],0),FALSE)="","","x")</f>
        <v/>
      </c>
      <c r="W100" s="11" t="str" cm="1">
        <f t="array" ref="W100">IF(VLOOKUP(Etudiants[[#This Row],[ID réponse]:[ID réponse]],[1]!Etudiants[#Data],MATCH(Etudiants[[#Headers],[Aide en TP]],[1]!Etudiants[#Headers],0),FALSE)="","","x")</f>
        <v/>
      </c>
      <c r="X100" s="11" t="str" cm="1">
        <f t="array" ref="X100">IF(VLOOKUP(Etudiants[[#This Row],[ID réponse]:[ID réponse]],[1]!Etudiants[#Data],MATCH(Etudiants[[#Headers],[Aménagement de l''EDT]],[1]!Etudiants[#Headers],0),FALSE)="","","x")</f>
        <v/>
      </c>
      <c r="Y100" s="11" t="str" cm="1">
        <f t="array" ref="Y100">IF(VLOOKUP(Etudiants[[#This Row],[ID réponse]:[ID réponse]],[1]!Etudiants[#Data],MATCH(Etudiants[[#Headers],[Sanitaire à proximité]],[1]!Etudiants[#Headers],0),FALSE)="","","x")</f>
        <v/>
      </c>
      <c r="Z100" s="11" t="str" cm="1">
        <f t="array" ref="Z100">IF(VLOOKUP(Etudiants[[#This Row],[ID réponse]:[ID réponse]],[1]!Etudiants[#Data],MATCH(Etudiants[[#Headers],[QCM papier]],[1]!Etudiants[#Headers],0),FALSE)="","","x")</f>
        <v/>
      </c>
      <c r="AA100" s="11" t="str" cm="1">
        <f t="array" ref="AA100">IF(VLOOKUP(Etudiants[[#This Row],[ID réponse]:[ID réponse]],[1]!Etudiants[#Data],MATCH(Etudiants[[#Headers],[Absences eventuelles excusées]],[1]!Etudiants[#Headers],0),FALSE)="","","x")</f>
        <v/>
      </c>
      <c r="AB100" s="11" t="str" cm="1">
        <f t="array" ref="AB100">IF(VLOOKUP(Etudiants[[#This Row],[ID réponse]:[ID réponse]],[1]!Etudiants[#Data],MATCH(Etudiants[[#Headers],[Aménagement de l''année en 2 ans]],[1]!Etudiants[#Headers],0),FALSE)="","","x")</f>
        <v/>
      </c>
      <c r="AC100" s="11" t="str" cm="1">
        <f t="array" ref="AC100">IF(VLOOKUP(Etudiants[[#This Row],[ID réponse]:[ID réponse]],[1]!Etudiants[#Data],MATCH(Etudiants[[#Headers],[Passage des épreuves orales devant l''enseignant uniquement]],[1]!Etudiants[#Headers],0),FALSE)="","","x")</f>
        <v/>
      </c>
      <c r="AD100" s="11" t="str" cm="1">
        <f t="array" ref="AD100">IF(VLOOKUP(Etudiants[[#This Row],[ID réponse]:[ID réponse]],[1]!Etudiants[#Data],MATCH(Etudiants[[#Headers],[Dépénalisation des fautes d''orthographe]],[1]!Etudiants[#Headers],0),FALSE)="","","x")</f>
        <v/>
      </c>
      <c r="AE100" s="11" t="str" cm="1">
        <f t="array" ref="AE100">IF(VLOOKUP(Etudiants[[#This Row],[ID réponse]:[ID réponse]],[1]!Etudiants[#Data],MATCH(Etudiants[[#Headers],[Adaptation des écrits à l''oral]],[1]!Etudiants[#Headers],0),FALSE)="","","x")</f>
        <v/>
      </c>
      <c r="AF100" s="11" t="str" cm="1">
        <f t="array" ref="AF100">IF(VLOOKUP(Etudiants[[#This Row],[ID réponse]:[ID réponse]],[1]!Etudiants[#Data],MATCH(Etudiants[[#Headers],[Adaptation des oraux à l''écrit]],[1]!Etudiants[#Headers],0),FALSE)="","","x")</f>
        <v/>
      </c>
      <c r="AG100" s="11" t="str" cm="1">
        <f t="array" ref="AG100">IF(VLOOKUP(Etudiants[[#This Row],[ID réponse]:[ID réponse]],[1]!Etudiants[#Data],MATCH(Etudiants[[#Headers],[Compensation du temps de sortie]],[1]!Etudiants[#Headers],0),FALSE)="","","x")</f>
        <v/>
      </c>
      <c r="AH100" s="11" t="str" cm="1">
        <f t="array" ref="AH100">IF(VLOOKUP(Etudiants[[#This Row],[ID réponse]:[ID réponse]],[1]!Etudiants[#Data],MATCH(Etudiants[[#Headers],[Temps majoré]],[1]!Etudiants[#Headers],0),FALSE)="","","x")</f>
        <v/>
      </c>
      <c r="AI100" s="11" t="str" cm="1">
        <f t="array" ref="AI100">IF(VLOOKUP(Etudiants[[#This Row],[ID réponse]:[ID réponse]],[1]!Etudiants[#Data],MATCH(Etudiants[[#Headers],[1/4]],[1]!Etudiants[#Headers],0),FALSE)="","","x")</f>
        <v/>
      </c>
      <c r="AJ100" s="11" t="str" cm="1">
        <f t="array" ref="AJ100">IF(VLOOKUP(Etudiants[[#This Row],[ID réponse]:[ID réponse]],[1]!Etudiants[#Data],MATCH(Etudiants[[#Headers],[1/3]],[1]!Etudiants[#Headers],0),FALSE)="","","x")</f>
        <v/>
      </c>
      <c r="AK100" s="11" t="str" cm="1">
        <f t="array" ref="AK100">IF(VLOOKUP(Etudiants[[#This Row],[ID réponse]:[ID réponse]],[1]!Etudiants[#Data],MATCH(Etudiants[[#Headers],[1/2]],[1]!Etudiants[#Headers],0),FALSE)="","","x")</f>
        <v/>
      </c>
      <c r="AL100" s="11" t="str" cm="1">
        <f t="array" ref="AL100">IF(VLOOKUP(Etudiants[[#This Row],[ID réponse]:[ID réponse]],[1]!Etudiants[#Data],MATCH(Etudiants[[#Headers],[Ecrits]],[1]!Etudiants[#Headers],0),FALSE)="","","x")</f>
        <v/>
      </c>
      <c r="AM100" s="11" t="str" cm="1">
        <f t="array" ref="AM100">IF(VLOOKUP(Etudiants[[#This Row],[ID réponse]:[ID réponse]],[1]!Etudiants[#Data],MATCH(Etudiants[[#Headers],[Oraux]],[1]!Etudiants[#Headers],0),FALSE)="","","x")</f>
        <v/>
      </c>
      <c r="AN100" s="11" t="str" cm="1">
        <f t="array" ref="AN100">IF(VLOOKUP(Etudiants[[#This Row],[ID réponse]:[ID réponse]],[1]!Etudiants[#Data],MATCH(Etudiants[[#Headers],[Pratiques]],[1]!Etudiants[#Headers],0),FALSE)="","","x")</f>
        <v/>
      </c>
      <c r="AO100" s="11" t="str" cm="1">
        <f t="array" ref="AO100">IF(VLOOKUP(Etudiants[[#This Row],[ID réponse]:[ID réponse]],[1]!Etudiants[#Data],MATCH(Etudiants[[#Headers],[Préparations écrites des épreves orales]],[1]!Etudiants[#Headers],0),FALSE)="","","x")</f>
        <v/>
      </c>
      <c r="AP100" t="str" cm="1">
        <f t="array" ref="AP10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0" t="str" cm="1">
        <f t="array" ref="AQ10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0" t="str" cm="1">
        <f t="array" ref="AR10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0" t="str" cm="1">
        <f t="array" ref="AS10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0" t="str" cm="1">
        <f t="array" ref="AT10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0" t="str" cm="1">
        <f t="array" ref="AU10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1" spans="1:47" x14ac:dyDescent="0.25">
      <c r="A101" t="str">
        <f>IFERROR([1]!OfficeForms.Table[[#This Row],[Id]],"")</f>
        <v/>
      </c>
      <c r="B101" t="str" cm="1">
        <f t="array" ref="B10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1" t="str" cm="1">
        <f t="array" ref="C10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1" t="str" cm="1">
        <f t="array" ref="D10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1" t="str" cm="1">
        <f t="array" ref="E10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1" s="11" t="str" cm="1">
        <f t="array" ref="F101">IF(VLOOKUP(Etudiants[[#This Row],[ID réponse]:[ID réponse]],[1]!Etudiants[#Data],MATCH(Etudiants[[#Headers],[Aide en BU]],[1]!Etudiants[#Headers],0),FALSE)="","","x")</f>
        <v/>
      </c>
      <c r="G101" s="11" t="str" cm="1">
        <f t="array" ref="G101">IF(VLOOKUP(Etudiants[[#This Row],[ID réponse]:[ID réponse]],[1]!Etudiants[#Data],MATCH(Etudiants[[#Headers],[Tutorat d''intégration]],[1]!Etudiants[#Headers],0),FALSE)="","","x")</f>
        <v/>
      </c>
      <c r="H101" s="11" t="str" cm="1">
        <f t="array" ref="H101">IF(VLOOKUP(Etudiants[[#This Row],[ID réponse]:[ID réponse]],[1]!Etudiants[#Data],MATCH(Etudiants[[#Headers],[Secrétaire d''examens]],[1]!Etudiants[#Headers],0),FALSE)="","","x")</f>
        <v/>
      </c>
      <c r="I101" s="11" t="str" cm="1">
        <f t="array" ref="I101">IF(VLOOKUP(Etudiants[[#This Row],[ID réponse]:[ID réponse]],[1]!Etudiants[#Data],MATCH(Etudiants[[#Headers],[Sujets numériques]],[1]!Etudiants[#Headers],0),FALSE)="","","x")</f>
        <v/>
      </c>
      <c r="J101" s="11" t="str" cm="1">
        <f t="array" ref="J101">IF(VLOOKUP(Etudiants[[#This Row],[ID réponse]:[ID réponse]],[1]!Etudiants[#Data],MATCH(Etudiants[[#Headers],[Autorisation de sortie]],[1]!Etudiants[#Headers],0),FALSE)="","","x")</f>
        <v/>
      </c>
      <c r="K101" s="11" t="str" cm="1">
        <f t="array" ref="K101">IF(VLOOKUP(Etudiants[[#This Row],[ID réponse]:[ID réponse]],[1]!Etudiants[#Data],MATCH(Etudiants[[#Headers],[Prise de notes]],[1]!Etudiants[#Headers],0),FALSE)="","","x")</f>
        <v/>
      </c>
      <c r="L101" s="11" t="str" cm="1">
        <f t="array" ref="L101">IF(VLOOKUP(Etudiants[[#This Row],[ID réponse]:[ID réponse]],[1]!Etudiants[#Data],MATCH(Etudiants[[#Headers],[Rallonge des prêts en BU]],[1]!Etudiants[#Headers],0),FALSE)="","","x")</f>
        <v/>
      </c>
      <c r="M101" s="11" t="str" cm="1">
        <f t="array" ref="M101">IF(VLOOKUP(Etudiants[[#This Row],[ID réponse]:[ID réponse]],[1]!Etudiants[#Data],MATCH(Etudiants[[#Headers],[Soutien pédagogique]],[1]!Etudiants[#Headers],0),FALSE)="","","x")</f>
        <v/>
      </c>
      <c r="N101" s="11" t="str" cm="1">
        <f t="array" ref="N101">IF(VLOOKUP(Etudiants[[#This Row],[ID réponse]:[ID réponse]],[1]!Etudiants[#Data],MATCH(Etudiants[[#Headers],[Braille]],[1]!Etudiants[#Headers],0),FALSE)="","","x")</f>
        <v/>
      </c>
      <c r="O101" s="11" t="str" cm="1">
        <f t="array" ref="O101">IF(VLOOKUP(Etudiants[[#This Row],[ID réponse]:[ID réponse]],[1]!Etudiants[#Data],MATCH(Etudiants[[#Headers],[LSF/LPC]],[1]!Etudiants[#Headers],0),FALSE)="","","x")</f>
        <v/>
      </c>
      <c r="P101" s="11" t="str" cm="1">
        <f t="array" ref="P101">IF(VLOOKUP(Etudiants[[#This Row],[ID réponse]:[ID réponse]],[1]!Etudiants[#Data],MATCH(Etudiants[[#Headers],[Pas de support audio]],[1]!Etudiants[#Headers],0),FALSE)="","","x")</f>
        <v/>
      </c>
      <c r="Q101" s="11" t="str" cm="1">
        <f t="array" ref="Q101">IF(VLOOKUP(Etudiants[[#This Row],[ID réponse]:[ID réponse]],[1]!Etudiants[#Data],MATCH(Etudiants[[#Headers],[Assice confortable]],[1]!Etudiants[#Headers],0),FALSE)="","","x")</f>
        <v/>
      </c>
      <c r="R101" s="11" t="str" cm="1">
        <f t="array" ref="R101">IF(VLOOKUP(Etudiants[[#This Row],[ID réponse]:[ID réponse]],[1]!Etudiants[#Data],MATCH(Etudiants[[#Headers],[Micro HF]],[1]!Etudiants[#Headers],0),FALSE)="","","x")</f>
        <v/>
      </c>
      <c r="S101" s="11" t="str" cm="1">
        <f t="array" ref="S101">IF(VLOOKUP(Etudiants[[#This Row],[ID réponse]:[ID réponse]],[1]!Etudiants[#Data],MATCH(Etudiants[[#Headers],[Casier]],[1]!Etudiants[#Headers],0),FALSE)="","","x")</f>
        <v/>
      </c>
      <c r="T101" s="11" t="str" cm="1">
        <f t="array" ref="T101">IF(VLOOKUP(Etudiants[[#This Row],[ID réponse]:[ID réponse]],[1]!Etudiants[#Data],MATCH(Etudiants[[#Headers],[Ordinateur]],[1]!Etudiants[#Headers],0),FALSE)="","","x")</f>
        <v/>
      </c>
      <c r="U101" s="11" t="str" cm="1">
        <f t="array" ref="U101">IF(VLOOKUP(Etudiants[[#This Row],[ID réponse]:[ID réponse]],[1]!Etudiants[#Data],MATCH(Etudiants[[#Headers],[Mobilier spécifique : à détailler]],[1]!Etudiants[#Headers],0),FALSE)="","","x")</f>
        <v/>
      </c>
      <c r="V101" s="11" t="str" cm="1">
        <f t="array" ref="V101">IF(VLOOKUP(Etudiants[[#This Row],[ID réponse]:[ID réponse]],[1]!Etudiants[#Data],MATCH(Etudiants[[#Headers],[Logiciel spécifique : à détailler]],[1]!Etudiants[#Headers],0),FALSE)="","","x")</f>
        <v/>
      </c>
      <c r="W101" s="11" t="str" cm="1">
        <f t="array" ref="W101">IF(VLOOKUP(Etudiants[[#This Row],[ID réponse]:[ID réponse]],[1]!Etudiants[#Data],MATCH(Etudiants[[#Headers],[Aide en TP]],[1]!Etudiants[#Headers],0),FALSE)="","","x")</f>
        <v/>
      </c>
      <c r="X101" s="11" t="str" cm="1">
        <f t="array" ref="X101">IF(VLOOKUP(Etudiants[[#This Row],[ID réponse]:[ID réponse]],[1]!Etudiants[#Data],MATCH(Etudiants[[#Headers],[Aménagement de l''EDT]],[1]!Etudiants[#Headers],0),FALSE)="","","x")</f>
        <v/>
      </c>
      <c r="Y101" s="11" t="str" cm="1">
        <f t="array" ref="Y101">IF(VLOOKUP(Etudiants[[#This Row],[ID réponse]:[ID réponse]],[1]!Etudiants[#Data],MATCH(Etudiants[[#Headers],[Sanitaire à proximité]],[1]!Etudiants[#Headers],0),FALSE)="","","x")</f>
        <v/>
      </c>
      <c r="Z101" s="11" t="str" cm="1">
        <f t="array" ref="Z101">IF(VLOOKUP(Etudiants[[#This Row],[ID réponse]:[ID réponse]],[1]!Etudiants[#Data],MATCH(Etudiants[[#Headers],[QCM papier]],[1]!Etudiants[#Headers],0),FALSE)="","","x")</f>
        <v/>
      </c>
      <c r="AA101" s="11" t="str" cm="1">
        <f t="array" ref="AA101">IF(VLOOKUP(Etudiants[[#This Row],[ID réponse]:[ID réponse]],[1]!Etudiants[#Data],MATCH(Etudiants[[#Headers],[Absences eventuelles excusées]],[1]!Etudiants[#Headers],0),FALSE)="","","x")</f>
        <v/>
      </c>
      <c r="AB101" s="11" t="str" cm="1">
        <f t="array" ref="AB101">IF(VLOOKUP(Etudiants[[#This Row],[ID réponse]:[ID réponse]],[1]!Etudiants[#Data],MATCH(Etudiants[[#Headers],[Aménagement de l''année en 2 ans]],[1]!Etudiants[#Headers],0),FALSE)="","","x")</f>
        <v/>
      </c>
      <c r="AC101" s="11" t="str" cm="1">
        <f t="array" ref="AC101">IF(VLOOKUP(Etudiants[[#This Row],[ID réponse]:[ID réponse]],[1]!Etudiants[#Data],MATCH(Etudiants[[#Headers],[Passage des épreuves orales devant l''enseignant uniquement]],[1]!Etudiants[#Headers],0),FALSE)="","","x")</f>
        <v/>
      </c>
      <c r="AD101" s="11" t="str" cm="1">
        <f t="array" ref="AD101">IF(VLOOKUP(Etudiants[[#This Row],[ID réponse]:[ID réponse]],[1]!Etudiants[#Data],MATCH(Etudiants[[#Headers],[Dépénalisation des fautes d''orthographe]],[1]!Etudiants[#Headers],0),FALSE)="","","x")</f>
        <v/>
      </c>
      <c r="AE101" s="11" t="str" cm="1">
        <f t="array" ref="AE101">IF(VLOOKUP(Etudiants[[#This Row],[ID réponse]:[ID réponse]],[1]!Etudiants[#Data],MATCH(Etudiants[[#Headers],[Adaptation des écrits à l''oral]],[1]!Etudiants[#Headers],0),FALSE)="","","x")</f>
        <v/>
      </c>
      <c r="AF101" s="11" t="str" cm="1">
        <f t="array" ref="AF101">IF(VLOOKUP(Etudiants[[#This Row],[ID réponse]:[ID réponse]],[1]!Etudiants[#Data],MATCH(Etudiants[[#Headers],[Adaptation des oraux à l''écrit]],[1]!Etudiants[#Headers],0),FALSE)="","","x")</f>
        <v/>
      </c>
      <c r="AG101" s="11" t="str" cm="1">
        <f t="array" ref="AG101">IF(VLOOKUP(Etudiants[[#This Row],[ID réponse]:[ID réponse]],[1]!Etudiants[#Data],MATCH(Etudiants[[#Headers],[Compensation du temps de sortie]],[1]!Etudiants[#Headers],0),FALSE)="","","x")</f>
        <v/>
      </c>
      <c r="AH101" s="11" t="str" cm="1">
        <f t="array" ref="AH101">IF(VLOOKUP(Etudiants[[#This Row],[ID réponse]:[ID réponse]],[1]!Etudiants[#Data],MATCH(Etudiants[[#Headers],[Temps majoré]],[1]!Etudiants[#Headers],0),FALSE)="","","x")</f>
        <v/>
      </c>
      <c r="AI101" s="11" t="str" cm="1">
        <f t="array" ref="AI101">IF(VLOOKUP(Etudiants[[#This Row],[ID réponse]:[ID réponse]],[1]!Etudiants[#Data],MATCH(Etudiants[[#Headers],[1/4]],[1]!Etudiants[#Headers],0),FALSE)="","","x")</f>
        <v/>
      </c>
      <c r="AJ101" s="11" t="str" cm="1">
        <f t="array" ref="AJ101">IF(VLOOKUP(Etudiants[[#This Row],[ID réponse]:[ID réponse]],[1]!Etudiants[#Data],MATCH(Etudiants[[#Headers],[1/3]],[1]!Etudiants[#Headers],0),FALSE)="","","x")</f>
        <v/>
      </c>
      <c r="AK101" s="11" t="str" cm="1">
        <f t="array" ref="AK101">IF(VLOOKUP(Etudiants[[#This Row],[ID réponse]:[ID réponse]],[1]!Etudiants[#Data],MATCH(Etudiants[[#Headers],[1/2]],[1]!Etudiants[#Headers],0),FALSE)="","","x")</f>
        <v/>
      </c>
      <c r="AL101" s="11" t="str" cm="1">
        <f t="array" ref="AL101">IF(VLOOKUP(Etudiants[[#This Row],[ID réponse]:[ID réponse]],[1]!Etudiants[#Data],MATCH(Etudiants[[#Headers],[Ecrits]],[1]!Etudiants[#Headers],0),FALSE)="","","x")</f>
        <v/>
      </c>
      <c r="AM101" s="11" t="str" cm="1">
        <f t="array" ref="AM101">IF(VLOOKUP(Etudiants[[#This Row],[ID réponse]:[ID réponse]],[1]!Etudiants[#Data],MATCH(Etudiants[[#Headers],[Oraux]],[1]!Etudiants[#Headers],0),FALSE)="","","x")</f>
        <v/>
      </c>
      <c r="AN101" s="11" t="str" cm="1">
        <f t="array" ref="AN101">IF(VLOOKUP(Etudiants[[#This Row],[ID réponse]:[ID réponse]],[1]!Etudiants[#Data],MATCH(Etudiants[[#Headers],[Pratiques]],[1]!Etudiants[#Headers],0),FALSE)="","","x")</f>
        <v/>
      </c>
      <c r="AO101" s="11" t="str" cm="1">
        <f t="array" ref="AO101">IF(VLOOKUP(Etudiants[[#This Row],[ID réponse]:[ID réponse]],[1]!Etudiants[#Data],MATCH(Etudiants[[#Headers],[Préparations écrites des épreves orales]],[1]!Etudiants[#Headers],0),FALSE)="","","x")</f>
        <v/>
      </c>
      <c r="AP101" t="str" cm="1">
        <f t="array" ref="AP10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1" t="str" cm="1">
        <f t="array" ref="AQ10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1" t="str" cm="1">
        <f t="array" ref="AR10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1" t="str" cm="1">
        <f t="array" ref="AS10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1" t="str" cm="1">
        <f t="array" ref="AT10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1" t="str" cm="1">
        <f t="array" ref="AU10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2" spans="1:47" x14ac:dyDescent="0.25">
      <c r="A102" t="str">
        <f>IFERROR([1]!OfficeForms.Table[[#This Row],[Id]],"")</f>
        <v/>
      </c>
      <c r="B102" t="str" cm="1">
        <f t="array" ref="B10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2" t="str" cm="1">
        <f t="array" ref="C10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2" t="str" cm="1">
        <f t="array" ref="D10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2" t="str" cm="1">
        <f t="array" ref="E10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2" s="11" t="str" cm="1">
        <f t="array" ref="F102">IF(VLOOKUP(Etudiants[[#This Row],[ID réponse]:[ID réponse]],[1]!Etudiants[#Data],MATCH(Etudiants[[#Headers],[Aide en BU]],[1]!Etudiants[#Headers],0),FALSE)="","","x")</f>
        <v/>
      </c>
      <c r="G102" s="11" t="str" cm="1">
        <f t="array" ref="G102">IF(VLOOKUP(Etudiants[[#This Row],[ID réponse]:[ID réponse]],[1]!Etudiants[#Data],MATCH(Etudiants[[#Headers],[Tutorat d''intégration]],[1]!Etudiants[#Headers],0),FALSE)="","","x")</f>
        <v/>
      </c>
      <c r="H102" s="11" t="str" cm="1">
        <f t="array" ref="H102">IF(VLOOKUP(Etudiants[[#This Row],[ID réponse]:[ID réponse]],[1]!Etudiants[#Data],MATCH(Etudiants[[#Headers],[Secrétaire d''examens]],[1]!Etudiants[#Headers],0),FALSE)="","","x")</f>
        <v/>
      </c>
      <c r="I102" s="11" t="str" cm="1">
        <f t="array" ref="I102">IF(VLOOKUP(Etudiants[[#This Row],[ID réponse]:[ID réponse]],[1]!Etudiants[#Data],MATCH(Etudiants[[#Headers],[Sujets numériques]],[1]!Etudiants[#Headers],0),FALSE)="","","x")</f>
        <v/>
      </c>
      <c r="J102" s="11" t="str" cm="1">
        <f t="array" ref="J102">IF(VLOOKUP(Etudiants[[#This Row],[ID réponse]:[ID réponse]],[1]!Etudiants[#Data],MATCH(Etudiants[[#Headers],[Autorisation de sortie]],[1]!Etudiants[#Headers],0),FALSE)="","","x")</f>
        <v/>
      </c>
      <c r="K102" s="11" t="str" cm="1">
        <f t="array" ref="K102">IF(VLOOKUP(Etudiants[[#This Row],[ID réponse]:[ID réponse]],[1]!Etudiants[#Data],MATCH(Etudiants[[#Headers],[Prise de notes]],[1]!Etudiants[#Headers],0),FALSE)="","","x")</f>
        <v/>
      </c>
      <c r="L102" s="11" t="str" cm="1">
        <f t="array" ref="L102">IF(VLOOKUP(Etudiants[[#This Row],[ID réponse]:[ID réponse]],[1]!Etudiants[#Data],MATCH(Etudiants[[#Headers],[Rallonge des prêts en BU]],[1]!Etudiants[#Headers],0),FALSE)="","","x")</f>
        <v/>
      </c>
      <c r="M102" s="11" t="str" cm="1">
        <f t="array" ref="M102">IF(VLOOKUP(Etudiants[[#This Row],[ID réponse]:[ID réponse]],[1]!Etudiants[#Data],MATCH(Etudiants[[#Headers],[Soutien pédagogique]],[1]!Etudiants[#Headers],0),FALSE)="","","x")</f>
        <v/>
      </c>
      <c r="N102" s="11" t="str" cm="1">
        <f t="array" ref="N102">IF(VLOOKUP(Etudiants[[#This Row],[ID réponse]:[ID réponse]],[1]!Etudiants[#Data],MATCH(Etudiants[[#Headers],[Braille]],[1]!Etudiants[#Headers],0),FALSE)="","","x")</f>
        <v/>
      </c>
      <c r="O102" s="11" t="str" cm="1">
        <f t="array" ref="O102">IF(VLOOKUP(Etudiants[[#This Row],[ID réponse]:[ID réponse]],[1]!Etudiants[#Data],MATCH(Etudiants[[#Headers],[LSF/LPC]],[1]!Etudiants[#Headers],0),FALSE)="","","x")</f>
        <v/>
      </c>
      <c r="P102" s="11" t="str" cm="1">
        <f t="array" ref="P102">IF(VLOOKUP(Etudiants[[#This Row],[ID réponse]:[ID réponse]],[1]!Etudiants[#Data],MATCH(Etudiants[[#Headers],[Pas de support audio]],[1]!Etudiants[#Headers],0),FALSE)="","","x")</f>
        <v/>
      </c>
      <c r="Q102" s="11" t="str" cm="1">
        <f t="array" ref="Q102">IF(VLOOKUP(Etudiants[[#This Row],[ID réponse]:[ID réponse]],[1]!Etudiants[#Data],MATCH(Etudiants[[#Headers],[Assice confortable]],[1]!Etudiants[#Headers],0),FALSE)="","","x")</f>
        <v/>
      </c>
      <c r="R102" s="11" t="str" cm="1">
        <f t="array" ref="R102">IF(VLOOKUP(Etudiants[[#This Row],[ID réponse]:[ID réponse]],[1]!Etudiants[#Data],MATCH(Etudiants[[#Headers],[Micro HF]],[1]!Etudiants[#Headers],0),FALSE)="","","x")</f>
        <v/>
      </c>
      <c r="S102" s="11" t="str" cm="1">
        <f t="array" ref="S102">IF(VLOOKUP(Etudiants[[#This Row],[ID réponse]:[ID réponse]],[1]!Etudiants[#Data],MATCH(Etudiants[[#Headers],[Casier]],[1]!Etudiants[#Headers],0),FALSE)="","","x")</f>
        <v/>
      </c>
      <c r="T102" s="11" t="str" cm="1">
        <f t="array" ref="T102">IF(VLOOKUP(Etudiants[[#This Row],[ID réponse]:[ID réponse]],[1]!Etudiants[#Data],MATCH(Etudiants[[#Headers],[Ordinateur]],[1]!Etudiants[#Headers],0),FALSE)="","","x")</f>
        <v/>
      </c>
      <c r="U102" s="11" t="str" cm="1">
        <f t="array" ref="U102">IF(VLOOKUP(Etudiants[[#This Row],[ID réponse]:[ID réponse]],[1]!Etudiants[#Data],MATCH(Etudiants[[#Headers],[Mobilier spécifique : à détailler]],[1]!Etudiants[#Headers],0),FALSE)="","","x")</f>
        <v/>
      </c>
      <c r="V102" s="11" t="str" cm="1">
        <f t="array" ref="V102">IF(VLOOKUP(Etudiants[[#This Row],[ID réponse]:[ID réponse]],[1]!Etudiants[#Data],MATCH(Etudiants[[#Headers],[Logiciel spécifique : à détailler]],[1]!Etudiants[#Headers],0),FALSE)="","","x")</f>
        <v/>
      </c>
      <c r="W102" s="11" t="str" cm="1">
        <f t="array" ref="W102">IF(VLOOKUP(Etudiants[[#This Row],[ID réponse]:[ID réponse]],[1]!Etudiants[#Data],MATCH(Etudiants[[#Headers],[Aide en TP]],[1]!Etudiants[#Headers],0),FALSE)="","","x")</f>
        <v/>
      </c>
      <c r="X102" s="11" t="str" cm="1">
        <f t="array" ref="X102">IF(VLOOKUP(Etudiants[[#This Row],[ID réponse]:[ID réponse]],[1]!Etudiants[#Data],MATCH(Etudiants[[#Headers],[Aménagement de l''EDT]],[1]!Etudiants[#Headers],0),FALSE)="","","x")</f>
        <v/>
      </c>
      <c r="Y102" s="11" t="str" cm="1">
        <f t="array" ref="Y102">IF(VLOOKUP(Etudiants[[#This Row],[ID réponse]:[ID réponse]],[1]!Etudiants[#Data],MATCH(Etudiants[[#Headers],[Sanitaire à proximité]],[1]!Etudiants[#Headers],0),FALSE)="","","x")</f>
        <v/>
      </c>
      <c r="Z102" s="11" t="str" cm="1">
        <f t="array" ref="Z102">IF(VLOOKUP(Etudiants[[#This Row],[ID réponse]:[ID réponse]],[1]!Etudiants[#Data],MATCH(Etudiants[[#Headers],[QCM papier]],[1]!Etudiants[#Headers],0),FALSE)="","","x")</f>
        <v/>
      </c>
      <c r="AA102" s="11" t="str" cm="1">
        <f t="array" ref="AA102">IF(VLOOKUP(Etudiants[[#This Row],[ID réponse]:[ID réponse]],[1]!Etudiants[#Data],MATCH(Etudiants[[#Headers],[Absences eventuelles excusées]],[1]!Etudiants[#Headers],0),FALSE)="","","x")</f>
        <v/>
      </c>
      <c r="AB102" s="11" t="str" cm="1">
        <f t="array" ref="AB102">IF(VLOOKUP(Etudiants[[#This Row],[ID réponse]:[ID réponse]],[1]!Etudiants[#Data],MATCH(Etudiants[[#Headers],[Aménagement de l''année en 2 ans]],[1]!Etudiants[#Headers],0),FALSE)="","","x")</f>
        <v/>
      </c>
      <c r="AC102" s="11" t="str" cm="1">
        <f t="array" ref="AC102">IF(VLOOKUP(Etudiants[[#This Row],[ID réponse]:[ID réponse]],[1]!Etudiants[#Data],MATCH(Etudiants[[#Headers],[Passage des épreuves orales devant l''enseignant uniquement]],[1]!Etudiants[#Headers],0),FALSE)="","","x")</f>
        <v/>
      </c>
      <c r="AD102" s="11" t="str" cm="1">
        <f t="array" ref="AD102">IF(VLOOKUP(Etudiants[[#This Row],[ID réponse]:[ID réponse]],[1]!Etudiants[#Data],MATCH(Etudiants[[#Headers],[Dépénalisation des fautes d''orthographe]],[1]!Etudiants[#Headers],0),FALSE)="","","x")</f>
        <v/>
      </c>
      <c r="AE102" s="11" t="str" cm="1">
        <f t="array" ref="AE102">IF(VLOOKUP(Etudiants[[#This Row],[ID réponse]:[ID réponse]],[1]!Etudiants[#Data],MATCH(Etudiants[[#Headers],[Adaptation des écrits à l''oral]],[1]!Etudiants[#Headers],0),FALSE)="","","x")</f>
        <v/>
      </c>
      <c r="AF102" s="11" t="str" cm="1">
        <f t="array" ref="AF102">IF(VLOOKUP(Etudiants[[#This Row],[ID réponse]:[ID réponse]],[1]!Etudiants[#Data],MATCH(Etudiants[[#Headers],[Adaptation des oraux à l''écrit]],[1]!Etudiants[#Headers],0),FALSE)="","","x")</f>
        <v/>
      </c>
      <c r="AG102" s="11" t="str" cm="1">
        <f t="array" ref="AG102">IF(VLOOKUP(Etudiants[[#This Row],[ID réponse]:[ID réponse]],[1]!Etudiants[#Data],MATCH(Etudiants[[#Headers],[Compensation du temps de sortie]],[1]!Etudiants[#Headers],0),FALSE)="","","x")</f>
        <v/>
      </c>
      <c r="AH102" s="11" t="str" cm="1">
        <f t="array" ref="AH102">IF(VLOOKUP(Etudiants[[#This Row],[ID réponse]:[ID réponse]],[1]!Etudiants[#Data],MATCH(Etudiants[[#Headers],[Temps majoré]],[1]!Etudiants[#Headers],0),FALSE)="","","x")</f>
        <v/>
      </c>
      <c r="AI102" s="11" t="str" cm="1">
        <f t="array" ref="AI102">IF(VLOOKUP(Etudiants[[#This Row],[ID réponse]:[ID réponse]],[1]!Etudiants[#Data],MATCH(Etudiants[[#Headers],[1/4]],[1]!Etudiants[#Headers],0),FALSE)="","","x")</f>
        <v/>
      </c>
      <c r="AJ102" s="11" t="str" cm="1">
        <f t="array" ref="AJ102">IF(VLOOKUP(Etudiants[[#This Row],[ID réponse]:[ID réponse]],[1]!Etudiants[#Data],MATCH(Etudiants[[#Headers],[1/3]],[1]!Etudiants[#Headers],0),FALSE)="","","x")</f>
        <v/>
      </c>
      <c r="AK102" s="11" t="str" cm="1">
        <f t="array" ref="AK102">IF(VLOOKUP(Etudiants[[#This Row],[ID réponse]:[ID réponse]],[1]!Etudiants[#Data],MATCH(Etudiants[[#Headers],[1/2]],[1]!Etudiants[#Headers],0),FALSE)="","","x")</f>
        <v/>
      </c>
      <c r="AL102" s="11" t="str" cm="1">
        <f t="array" ref="AL102">IF(VLOOKUP(Etudiants[[#This Row],[ID réponse]:[ID réponse]],[1]!Etudiants[#Data],MATCH(Etudiants[[#Headers],[Ecrits]],[1]!Etudiants[#Headers],0),FALSE)="","","x")</f>
        <v/>
      </c>
      <c r="AM102" s="11" t="str" cm="1">
        <f t="array" ref="AM102">IF(VLOOKUP(Etudiants[[#This Row],[ID réponse]:[ID réponse]],[1]!Etudiants[#Data],MATCH(Etudiants[[#Headers],[Oraux]],[1]!Etudiants[#Headers],0),FALSE)="","","x")</f>
        <v/>
      </c>
      <c r="AN102" s="11" t="str" cm="1">
        <f t="array" ref="AN102">IF(VLOOKUP(Etudiants[[#This Row],[ID réponse]:[ID réponse]],[1]!Etudiants[#Data],MATCH(Etudiants[[#Headers],[Pratiques]],[1]!Etudiants[#Headers],0),FALSE)="","","x")</f>
        <v/>
      </c>
      <c r="AO102" s="11" t="str" cm="1">
        <f t="array" ref="AO102">IF(VLOOKUP(Etudiants[[#This Row],[ID réponse]:[ID réponse]],[1]!Etudiants[#Data],MATCH(Etudiants[[#Headers],[Préparations écrites des épreves orales]],[1]!Etudiants[#Headers],0),FALSE)="","","x")</f>
        <v/>
      </c>
      <c r="AP102" t="str" cm="1">
        <f t="array" ref="AP10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2" t="str" cm="1">
        <f t="array" ref="AQ10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2" t="str" cm="1">
        <f t="array" ref="AR10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2" t="str" cm="1">
        <f t="array" ref="AS10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2" t="str" cm="1">
        <f t="array" ref="AT10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2" t="str" cm="1">
        <f t="array" ref="AU10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3" spans="1:47" x14ac:dyDescent="0.25">
      <c r="A103" t="str">
        <f>IFERROR([1]!OfficeForms.Table[[#This Row],[Id]],"")</f>
        <v/>
      </c>
      <c r="B103" t="str" cm="1">
        <f t="array" ref="B10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3" t="str" cm="1">
        <f t="array" ref="C10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3" t="str" cm="1">
        <f t="array" ref="D10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3" t="str" cm="1">
        <f t="array" ref="E10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3" s="11" t="str" cm="1">
        <f t="array" ref="F103">IF(VLOOKUP(Etudiants[[#This Row],[ID réponse]:[ID réponse]],[1]!Etudiants[#Data],MATCH(Etudiants[[#Headers],[Aide en BU]],[1]!Etudiants[#Headers],0),FALSE)="","","x")</f>
        <v/>
      </c>
      <c r="G103" s="11" t="str" cm="1">
        <f t="array" ref="G103">IF(VLOOKUP(Etudiants[[#This Row],[ID réponse]:[ID réponse]],[1]!Etudiants[#Data],MATCH(Etudiants[[#Headers],[Tutorat d''intégration]],[1]!Etudiants[#Headers],0),FALSE)="","","x")</f>
        <v/>
      </c>
      <c r="H103" s="11" t="str" cm="1">
        <f t="array" ref="H103">IF(VLOOKUP(Etudiants[[#This Row],[ID réponse]:[ID réponse]],[1]!Etudiants[#Data],MATCH(Etudiants[[#Headers],[Secrétaire d''examens]],[1]!Etudiants[#Headers],0),FALSE)="","","x")</f>
        <v/>
      </c>
      <c r="I103" s="11" t="str" cm="1">
        <f t="array" ref="I103">IF(VLOOKUP(Etudiants[[#This Row],[ID réponse]:[ID réponse]],[1]!Etudiants[#Data],MATCH(Etudiants[[#Headers],[Sujets numériques]],[1]!Etudiants[#Headers],0),FALSE)="","","x")</f>
        <v/>
      </c>
      <c r="J103" s="11" t="str" cm="1">
        <f t="array" ref="J103">IF(VLOOKUP(Etudiants[[#This Row],[ID réponse]:[ID réponse]],[1]!Etudiants[#Data],MATCH(Etudiants[[#Headers],[Autorisation de sortie]],[1]!Etudiants[#Headers],0),FALSE)="","","x")</f>
        <v/>
      </c>
      <c r="K103" s="11" t="str" cm="1">
        <f t="array" ref="K103">IF(VLOOKUP(Etudiants[[#This Row],[ID réponse]:[ID réponse]],[1]!Etudiants[#Data],MATCH(Etudiants[[#Headers],[Prise de notes]],[1]!Etudiants[#Headers],0),FALSE)="","","x")</f>
        <v/>
      </c>
      <c r="L103" s="11" t="str" cm="1">
        <f t="array" ref="L103">IF(VLOOKUP(Etudiants[[#This Row],[ID réponse]:[ID réponse]],[1]!Etudiants[#Data],MATCH(Etudiants[[#Headers],[Rallonge des prêts en BU]],[1]!Etudiants[#Headers],0),FALSE)="","","x")</f>
        <v/>
      </c>
      <c r="M103" s="11" t="str" cm="1">
        <f t="array" ref="M103">IF(VLOOKUP(Etudiants[[#This Row],[ID réponse]:[ID réponse]],[1]!Etudiants[#Data],MATCH(Etudiants[[#Headers],[Soutien pédagogique]],[1]!Etudiants[#Headers],0),FALSE)="","","x")</f>
        <v/>
      </c>
      <c r="N103" s="11" t="str" cm="1">
        <f t="array" ref="N103">IF(VLOOKUP(Etudiants[[#This Row],[ID réponse]:[ID réponse]],[1]!Etudiants[#Data],MATCH(Etudiants[[#Headers],[Braille]],[1]!Etudiants[#Headers],0),FALSE)="","","x")</f>
        <v/>
      </c>
      <c r="O103" s="11" t="str" cm="1">
        <f t="array" ref="O103">IF(VLOOKUP(Etudiants[[#This Row],[ID réponse]:[ID réponse]],[1]!Etudiants[#Data],MATCH(Etudiants[[#Headers],[LSF/LPC]],[1]!Etudiants[#Headers],0),FALSE)="","","x")</f>
        <v/>
      </c>
      <c r="P103" s="11" t="str" cm="1">
        <f t="array" ref="P103">IF(VLOOKUP(Etudiants[[#This Row],[ID réponse]:[ID réponse]],[1]!Etudiants[#Data],MATCH(Etudiants[[#Headers],[Pas de support audio]],[1]!Etudiants[#Headers],0),FALSE)="","","x")</f>
        <v/>
      </c>
      <c r="Q103" s="11" t="str" cm="1">
        <f t="array" ref="Q103">IF(VLOOKUP(Etudiants[[#This Row],[ID réponse]:[ID réponse]],[1]!Etudiants[#Data],MATCH(Etudiants[[#Headers],[Assice confortable]],[1]!Etudiants[#Headers],0),FALSE)="","","x")</f>
        <v/>
      </c>
      <c r="R103" s="11" t="str" cm="1">
        <f t="array" ref="R103">IF(VLOOKUP(Etudiants[[#This Row],[ID réponse]:[ID réponse]],[1]!Etudiants[#Data],MATCH(Etudiants[[#Headers],[Micro HF]],[1]!Etudiants[#Headers],0),FALSE)="","","x")</f>
        <v/>
      </c>
      <c r="S103" s="11" t="str" cm="1">
        <f t="array" ref="S103">IF(VLOOKUP(Etudiants[[#This Row],[ID réponse]:[ID réponse]],[1]!Etudiants[#Data],MATCH(Etudiants[[#Headers],[Casier]],[1]!Etudiants[#Headers],0),FALSE)="","","x")</f>
        <v/>
      </c>
      <c r="T103" s="11" t="str" cm="1">
        <f t="array" ref="T103">IF(VLOOKUP(Etudiants[[#This Row],[ID réponse]:[ID réponse]],[1]!Etudiants[#Data],MATCH(Etudiants[[#Headers],[Ordinateur]],[1]!Etudiants[#Headers],0),FALSE)="","","x")</f>
        <v/>
      </c>
      <c r="U103" s="11" t="str" cm="1">
        <f t="array" ref="U103">IF(VLOOKUP(Etudiants[[#This Row],[ID réponse]:[ID réponse]],[1]!Etudiants[#Data],MATCH(Etudiants[[#Headers],[Mobilier spécifique : à détailler]],[1]!Etudiants[#Headers],0),FALSE)="","","x")</f>
        <v/>
      </c>
      <c r="V103" s="11" t="str" cm="1">
        <f t="array" ref="V103">IF(VLOOKUP(Etudiants[[#This Row],[ID réponse]:[ID réponse]],[1]!Etudiants[#Data],MATCH(Etudiants[[#Headers],[Logiciel spécifique : à détailler]],[1]!Etudiants[#Headers],0),FALSE)="","","x")</f>
        <v/>
      </c>
      <c r="W103" s="11" t="str" cm="1">
        <f t="array" ref="W103">IF(VLOOKUP(Etudiants[[#This Row],[ID réponse]:[ID réponse]],[1]!Etudiants[#Data],MATCH(Etudiants[[#Headers],[Aide en TP]],[1]!Etudiants[#Headers],0),FALSE)="","","x")</f>
        <v/>
      </c>
      <c r="X103" s="11" t="str" cm="1">
        <f t="array" ref="X103">IF(VLOOKUP(Etudiants[[#This Row],[ID réponse]:[ID réponse]],[1]!Etudiants[#Data],MATCH(Etudiants[[#Headers],[Aménagement de l''EDT]],[1]!Etudiants[#Headers],0),FALSE)="","","x")</f>
        <v/>
      </c>
      <c r="Y103" s="11" t="str" cm="1">
        <f t="array" ref="Y103">IF(VLOOKUP(Etudiants[[#This Row],[ID réponse]:[ID réponse]],[1]!Etudiants[#Data],MATCH(Etudiants[[#Headers],[Sanitaire à proximité]],[1]!Etudiants[#Headers],0),FALSE)="","","x")</f>
        <v/>
      </c>
      <c r="Z103" s="11" t="str" cm="1">
        <f t="array" ref="Z103">IF(VLOOKUP(Etudiants[[#This Row],[ID réponse]:[ID réponse]],[1]!Etudiants[#Data],MATCH(Etudiants[[#Headers],[QCM papier]],[1]!Etudiants[#Headers],0),FALSE)="","","x")</f>
        <v/>
      </c>
      <c r="AA103" s="11" t="str" cm="1">
        <f t="array" ref="AA103">IF(VLOOKUP(Etudiants[[#This Row],[ID réponse]:[ID réponse]],[1]!Etudiants[#Data],MATCH(Etudiants[[#Headers],[Absences eventuelles excusées]],[1]!Etudiants[#Headers],0),FALSE)="","","x")</f>
        <v/>
      </c>
      <c r="AB103" s="11" t="str" cm="1">
        <f t="array" ref="AB103">IF(VLOOKUP(Etudiants[[#This Row],[ID réponse]:[ID réponse]],[1]!Etudiants[#Data],MATCH(Etudiants[[#Headers],[Aménagement de l''année en 2 ans]],[1]!Etudiants[#Headers],0),FALSE)="","","x")</f>
        <v/>
      </c>
      <c r="AC103" s="11" t="str" cm="1">
        <f t="array" ref="AC103">IF(VLOOKUP(Etudiants[[#This Row],[ID réponse]:[ID réponse]],[1]!Etudiants[#Data],MATCH(Etudiants[[#Headers],[Passage des épreuves orales devant l''enseignant uniquement]],[1]!Etudiants[#Headers],0),FALSE)="","","x")</f>
        <v/>
      </c>
      <c r="AD103" s="11" t="str" cm="1">
        <f t="array" ref="AD103">IF(VLOOKUP(Etudiants[[#This Row],[ID réponse]:[ID réponse]],[1]!Etudiants[#Data],MATCH(Etudiants[[#Headers],[Dépénalisation des fautes d''orthographe]],[1]!Etudiants[#Headers],0),FALSE)="","","x")</f>
        <v/>
      </c>
      <c r="AE103" s="11" t="str" cm="1">
        <f t="array" ref="AE103">IF(VLOOKUP(Etudiants[[#This Row],[ID réponse]:[ID réponse]],[1]!Etudiants[#Data],MATCH(Etudiants[[#Headers],[Adaptation des écrits à l''oral]],[1]!Etudiants[#Headers],0),FALSE)="","","x")</f>
        <v/>
      </c>
      <c r="AF103" s="11" t="str" cm="1">
        <f t="array" ref="AF103">IF(VLOOKUP(Etudiants[[#This Row],[ID réponse]:[ID réponse]],[1]!Etudiants[#Data],MATCH(Etudiants[[#Headers],[Adaptation des oraux à l''écrit]],[1]!Etudiants[#Headers],0),FALSE)="","","x")</f>
        <v/>
      </c>
      <c r="AG103" s="11" t="str" cm="1">
        <f t="array" ref="AG103">IF(VLOOKUP(Etudiants[[#This Row],[ID réponse]:[ID réponse]],[1]!Etudiants[#Data],MATCH(Etudiants[[#Headers],[Compensation du temps de sortie]],[1]!Etudiants[#Headers],0),FALSE)="","","x")</f>
        <v/>
      </c>
      <c r="AH103" s="11" t="str" cm="1">
        <f t="array" ref="AH103">IF(VLOOKUP(Etudiants[[#This Row],[ID réponse]:[ID réponse]],[1]!Etudiants[#Data],MATCH(Etudiants[[#Headers],[Temps majoré]],[1]!Etudiants[#Headers],0),FALSE)="","","x")</f>
        <v/>
      </c>
      <c r="AI103" s="11" t="str" cm="1">
        <f t="array" ref="AI103">IF(VLOOKUP(Etudiants[[#This Row],[ID réponse]:[ID réponse]],[1]!Etudiants[#Data],MATCH(Etudiants[[#Headers],[1/4]],[1]!Etudiants[#Headers],0),FALSE)="","","x")</f>
        <v/>
      </c>
      <c r="AJ103" s="11" t="str" cm="1">
        <f t="array" ref="AJ103">IF(VLOOKUP(Etudiants[[#This Row],[ID réponse]:[ID réponse]],[1]!Etudiants[#Data],MATCH(Etudiants[[#Headers],[1/3]],[1]!Etudiants[#Headers],0),FALSE)="","","x")</f>
        <v/>
      </c>
      <c r="AK103" s="11" t="str" cm="1">
        <f t="array" ref="AK103">IF(VLOOKUP(Etudiants[[#This Row],[ID réponse]:[ID réponse]],[1]!Etudiants[#Data],MATCH(Etudiants[[#Headers],[1/2]],[1]!Etudiants[#Headers],0),FALSE)="","","x")</f>
        <v/>
      </c>
      <c r="AL103" s="11" t="str" cm="1">
        <f t="array" ref="AL103">IF(VLOOKUP(Etudiants[[#This Row],[ID réponse]:[ID réponse]],[1]!Etudiants[#Data],MATCH(Etudiants[[#Headers],[Ecrits]],[1]!Etudiants[#Headers],0),FALSE)="","","x")</f>
        <v/>
      </c>
      <c r="AM103" s="11" t="str" cm="1">
        <f t="array" ref="AM103">IF(VLOOKUP(Etudiants[[#This Row],[ID réponse]:[ID réponse]],[1]!Etudiants[#Data],MATCH(Etudiants[[#Headers],[Oraux]],[1]!Etudiants[#Headers],0),FALSE)="","","x")</f>
        <v/>
      </c>
      <c r="AN103" s="11" t="str" cm="1">
        <f t="array" ref="AN103">IF(VLOOKUP(Etudiants[[#This Row],[ID réponse]:[ID réponse]],[1]!Etudiants[#Data],MATCH(Etudiants[[#Headers],[Pratiques]],[1]!Etudiants[#Headers],0),FALSE)="","","x")</f>
        <v/>
      </c>
      <c r="AO103" s="11" t="str" cm="1">
        <f t="array" ref="AO103">IF(VLOOKUP(Etudiants[[#This Row],[ID réponse]:[ID réponse]],[1]!Etudiants[#Data],MATCH(Etudiants[[#Headers],[Préparations écrites des épreves orales]],[1]!Etudiants[#Headers],0),FALSE)="","","x")</f>
        <v/>
      </c>
      <c r="AP103" t="str" cm="1">
        <f t="array" ref="AP10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3" t="str" cm="1">
        <f t="array" ref="AQ10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3" t="str" cm="1">
        <f t="array" ref="AR10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3" t="str" cm="1">
        <f t="array" ref="AS10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3" t="str" cm="1">
        <f t="array" ref="AT10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3" t="str" cm="1">
        <f t="array" ref="AU10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4" spans="1:47" x14ac:dyDescent="0.25">
      <c r="A104" t="str">
        <f>IFERROR([1]!OfficeForms.Table[[#This Row],[Id]],"")</f>
        <v/>
      </c>
      <c r="B104" t="str" cm="1">
        <f t="array" ref="B10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4" t="str" cm="1">
        <f t="array" ref="C10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4" t="str" cm="1">
        <f t="array" ref="D10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4" t="str" cm="1">
        <f t="array" ref="E10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4" s="11" t="str" cm="1">
        <f t="array" ref="F104">IF(VLOOKUP(Etudiants[[#This Row],[ID réponse]:[ID réponse]],[1]!Etudiants[#Data],MATCH(Etudiants[[#Headers],[Aide en BU]],[1]!Etudiants[#Headers],0),FALSE)="","","x")</f>
        <v/>
      </c>
      <c r="G104" s="11" t="str" cm="1">
        <f t="array" ref="G104">IF(VLOOKUP(Etudiants[[#This Row],[ID réponse]:[ID réponse]],[1]!Etudiants[#Data],MATCH(Etudiants[[#Headers],[Tutorat d''intégration]],[1]!Etudiants[#Headers],0),FALSE)="","","x")</f>
        <v/>
      </c>
      <c r="H104" s="11" t="str" cm="1">
        <f t="array" ref="H104">IF(VLOOKUP(Etudiants[[#This Row],[ID réponse]:[ID réponse]],[1]!Etudiants[#Data],MATCH(Etudiants[[#Headers],[Secrétaire d''examens]],[1]!Etudiants[#Headers],0),FALSE)="","","x")</f>
        <v/>
      </c>
      <c r="I104" s="11" t="str" cm="1">
        <f t="array" ref="I104">IF(VLOOKUP(Etudiants[[#This Row],[ID réponse]:[ID réponse]],[1]!Etudiants[#Data],MATCH(Etudiants[[#Headers],[Sujets numériques]],[1]!Etudiants[#Headers],0),FALSE)="","","x")</f>
        <v/>
      </c>
      <c r="J104" s="11" t="str" cm="1">
        <f t="array" ref="J104">IF(VLOOKUP(Etudiants[[#This Row],[ID réponse]:[ID réponse]],[1]!Etudiants[#Data],MATCH(Etudiants[[#Headers],[Autorisation de sortie]],[1]!Etudiants[#Headers],0),FALSE)="","","x")</f>
        <v/>
      </c>
      <c r="K104" s="11" t="str" cm="1">
        <f t="array" ref="K104">IF(VLOOKUP(Etudiants[[#This Row],[ID réponse]:[ID réponse]],[1]!Etudiants[#Data],MATCH(Etudiants[[#Headers],[Prise de notes]],[1]!Etudiants[#Headers],0),FALSE)="","","x")</f>
        <v/>
      </c>
      <c r="L104" s="11" t="str" cm="1">
        <f t="array" ref="L104">IF(VLOOKUP(Etudiants[[#This Row],[ID réponse]:[ID réponse]],[1]!Etudiants[#Data],MATCH(Etudiants[[#Headers],[Rallonge des prêts en BU]],[1]!Etudiants[#Headers],0),FALSE)="","","x")</f>
        <v/>
      </c>
      <c r="M104" s="11" t="str" cm="1">
        <f t="array" ref="M104">IF(VLOOKUP(Etudiants[[#This Row],[ID réponse]:[ID réponse]],[1]!Etudiants[#Data],MATCH(Etudiants[[#Headers],[Soutien pédagogique]],[1]!Etudiants[#Headers],0),FALSE)="","","x")</f>
        <v/>
      </c>
      <c r="N104" s="11" t="str" cm="1">
        <f t="array" ref="N104">IF(VLOOKUP(Etudiants[[#This Row],[ID réponse]:[ID réponse]],[1]!Etudiants[#Data],MATCH(Etudiants[[#Headers],[Braille]],[1]!Etudiants[#Headers],0),FALSE)="","","x")</f>
        <v/>
      </c>
      <c r="O104" s="11" t="str" cm="1">
        <f t="array" ref="O104">IF(VLOOKUP(Etudiants[[#This Row],[ID réponse]:[ID réponse]],[1]!Etudiants[#Data],MATCH(Etudiants[[#Headers],[LSF/LPC]],[1]!Etudiants[#Headers],0),FALSE)="","","x")</f>
        <v/>
      </c>
      <c r="P104" s="11" t="str" cm="1">
        <f t="array" ref="P104">IF(VLOOKUP(Etudiants[[#This Row],[ID réponse]:[ID réponse]],[1]!Etudiants[#Data],MATCH(Etudiants[[#Headers],[Pas de support audio]],[1]!Etudiants[#Headers],0),FALSE)="","","x")</f>
        <v/>
      </c>
      <c r="Q104" s="11" t="str" cm="1">
        <f t="array" ref="Q104">IF(VLOOKUP(Etudiants[[#This Row],[ID réponse]:[ID réponse]],[1]!Etudiants[#Data],MATCH(Etudiants[[#Headers],[Assice confortable]],[1]!Etudiants[#Headers],0),FALSE)="","","x")</f>
        <v/>
      </c>
      <c r="R104" s="11" t="str" cm="1">
        <f t="array" ref="R104">IF(VLOOKUP(Etudiants[[#This Row],[ID réponse]:[ID réponse]],[1]!Etudiants[#Data],MATCH(Etudiants[[#Headers],[Micro HF]],[1]!Etudiants[#Headers],0),FALSE)="","","x")</f>
        <v/>
      </c>
      <c r="S104" s="11" t="str" cm="1">
        <f t="array" ref="S104">IF(VLOOKUP(Etudiants[[#This Row],[ID réponse]:[ID réponse]],[1]!Etudiants[#Data],MATCH(Etudiants[[#Headers],[Casier]],[1]!Etudiants[#Headers],0),FALSE)="","","x")</f>
        <v/>
      </c>
      <c r="T104" s="11" t="str" cm="1">
        <f t="array" ref="T104">IF(VLOOKUP(Etudiants[[#This Row],[ID réponse]:[ID réponse]],[1]!Etudiants[#Data],MATCH(Etudiants[[#Headers],[Ordinateur]],[1]!Etudiants[#Headers],0),FALSE)="","","x")</f>
        <v/>
      </c>
      <c r="U104" s="11" t="str" cm="1">
        <f t="array" ref="U104">IF(VLOOKUP(Etudiants[[#This Row],[ID réponse]:[ID réponse]],[1]!Etudiants[#Data],MATCH(Etudiants[[#Headers],[Mobilier spécifique : à détailler]],[1]!Etudiants[#Headers],0),FALSE)="","","x")</f>
        <v/>
      </c>
      <c r="V104" s="11" t="str" cm="1">
        <f t="array" ref="V104">IF(VLOOKUP(Etudiants[[#This Row],[ID réponse]:[ID réponse]],[1]!Etudiants[#Data],MATCH(Etudiants[[#Headers],[Logiciel spécifique : à détailler]],[1]!Etudiants[#Headers],0),FALSE)="","","x")</f>
        <v/>
      </c>
      <c r="W104" s="11" t="str" cm="1">
        <f t="array" ref="W104">IF(VLOOKUP(Etudiants[[#This Row],[ID réponse]:[ID réponse]],[1]!Etudiants[#Data],MATCH(Etudiants[[#Headers],[Aide en TP]],[1]!Etudiants[#Headers],0),FALSE)="","","x")</f>
        <v/>
      </c>
      <c r="X104" s="11" t="str" cm="1">
        <f t="array" ref="X104">IF(VLOOKUP(Etudiants[[#This Row],[ID réponse]:[ID réponse]],[1]!Etudiants[#Data],MATCH(Etudiants[[#Headers],[Aménagement de l''EDT]],[1]!Etudiants[#Headers],0),FALSE)="","","x")</f>
        <v/>
      </c>
      <c r="Y104" s="11" t="str" cm="1">
        <f t="array" ref="Y104">IF(VLOOKUP(Etudiants[[#This Row],[ID réponse]:[ID réponse]],[1]!Etudiants[#Data],MATCH(Etudiants[[#Headers],[Sanitaire à proximité]],[1]!Etudiants[#Headers],0),FALSE)="","","x")</f>
        <v/>
      </c>
      <c r="Z104" s="11" t="str" cm="1">
        <f t="array" ref="Z104">IF(VLOOKUP(Etudiants[[#This Row],[ID réponse]:[ID réponse]],[1]!Etudiants[#Data],MATCH(Etudiants[[#Headers],[QCM papier]],[1]!Etudiants[#Headers],0),FALSE)="","","x")</f>
        <v/>
      </c>
      <c r="AA104" s="11" t="str" cm="1">
        <f t="array" ref="AA104">IF(VLOOKUP(Etudiants[[#This Row],[ID réponse]:[ID réponse]],[1]!Etudiants[#Data],MATCH(Etudiants[[#Headers],[Absences eventuelles excusées]],[1]!Etudiants[#Headers],0),FALSE)="","","x")</f>
        <v/>
      </c>
      <c r="AB104" s="11" t="str" cm="1">
        <f t="array" ref="AB104">IF(VLOOKUP(Etudiants[[#This Row],[ID réponse]:[ID réponse]],[1]!Etudiants[#Data],MATCH(Etudiants[[#Headers],[Aménagement de l''année en 2 ans]],[1]!Etudiants[#Headers],0),FALSE)="","","x")</f>
        <v/>
      </c>
      <c r="AC104" s="11" t="str" cm="1">
        <f t="array" ref="AC104">IF(VLOOKUP(Etudiants[[#This Row],[ID réponse]:[ID réponse]],[1]!Etudiants[#Data],MATCH(Etudiants[[#Headers],[Passage des épreuves orales devant l''enseignant uniquement]],[1]!Etudiants[#Headers],0),FALSE)="","","x")</f>
        <v/>
      </c>
      <c r="AD104" s="11" t="str" cm="1">
        <f t="array" ref="AD104">IF(VLOOKUP(Etudiants[[#This Row],[ID réponse]:[ID réponse]],[1]!Etudiants[#Data],MATCH(Etudiants[[#Headers],[Dépénalisation des fautes d''orthographe]],[1]!Etudiants[#Headers],0),FALSE)="","","x")</f>
        <v/>
      </c>
      <c r="AE104" s="11" t="str" cm="1">
        <f t="array" ref="AE104">IF(VLOOKUP(Etudiants[[#This Row],[ID réponse]:[ID réponse]],[1]!Etudiants[#Data],MATCH(Etudiants[[#Headers],[Adaptation des écrits à l''oral]],[1]!Etudiants[#Headers],0),FALSE)="","","x")</f>
        <v/>
      </c>
      <c r="AF104" s="11" t="str" cm="1">
        <f t="array" ref="AF104">IF(VLOOKUP(Etudiants[[#This Row],[ID réponse]:[ID réponse]],[1]!Etudiants[#Data],MATCH(Etudiants[[#Headers],[Adaptation des oraux à l''écrit]],[1]!Etudiants[#Headers],0),FALSE)="","","x")</f>
        <v/>
      </c>
      <c r="AG104" s="11" t="str" cm="1">
        <f t="array" ref="AG104">IF(VLOOKUP(Etudiants[[#This Row],[ID réponse]:[ID réponse]],[1]!Etudiants[#Data],MATCH(Etudiants[[#Headers],[Compensation du temps de sortie]],[1]!Etudiants[#Headers],0),FALSE)="","","x")</f>
        <v/>
      </c>
      <c r="AH104" s="11" t="str" cm="1">
        <f t="array" ref="AH104">IF(VLOOKUP(Etudiants[[#This Row],[ID réponse]:[ID réponse]],[1]!Etudiants[#Data],MATCH(Etudiants[[#Headers],[Temps majoré]],[1]!Etudiants[#Headers],0),FALSE)="","","x")</f>
        <v/>
      </c>
      <c r="AI104" s="11" t="str" cm="1">
        <f t="array" ref="AI104">IF(VLOOKUP(Etudiants[[#This Row],[ID réponse]:[ID réponse]],[1]!Etudiants[#Data],MATCH(Etudiants[[#Headers],[1/4]],[1]!Etudiants[#Headers],0),FALSE)="","","x")</f>
        <v/>
      </c>
      <c r="AJ104" s="11" t="str" cm="1">
        <f t="array" ref="AJ104">IF(VLOOKUP(Etudiants[[#This Row],[ID réponse]:[ID réponse]],[1]!Etudiants[#Data],MATCH(Etudiants[[#Headers],[1/3]],[1]!Etudiants[#Headers],0),FALSE)="","","x")</f>
        <v/>
      </c>
      <c r="AK104" s="11" t="str" cm="1">
        <f t="array" ref="AK104">IF(VLOOKUP(Etudiants[[#This Row],[ID réponse]:[ID réponse]],[1]!Etudiants[#Data],MATCH(Etudiants[[#Headers],[1/2]],[1]!Etudiants[#Headers],0),FALSE)="","","x")</f>
        <v/>
      </c>
      <c r="AL104" s="11" t="str" cm="1">
        <f t="array" ref="AL104">IF(VLOOKUP(Etudiants[[#This Row],[ID réponse]:[ID réponse]],[1]!Etudiants[#Data],MATCH(Etudiants[[#Headers],[Ecrits]],[1]!Etudiants[#Headers],0),FALSE)="","","x")</f>
        <v/>
      </c>
      <c r="AM104" s="11" t="str" cm="1">
        <f t="array" ref="AM104">IF(VLOOKUP(Etudiants[[#This Row],[ID réponse]:[ID réponse]],[1]!Etudiants[#Data],MATCH(Etudiants[[#Headers],[Oraux]],[1]!Etudiants[#Headers],0),FALSE)="","","x")</f>
        <v/>
      </c>
      <c r="AN104" s="11" t="str" cm="1">
        <f t="array" ref="AN104">IF(VLOOKUP(Etudiants[[#This Row],[ID réponse]:[ID réponse]],[1]!Etudiants[#Data],MATCH(Etudiants[[#Headers],[Pratiques]],[1]!Etudiants[#Headers],0),FALSE)="","","x")</f>
        <v/>
      </c>
      <c r="AO104" s="11" t="str" cm="1">
        <f t="array" ref="AO104">IF(VLOOKUP(Etudiants[[#This Row],[ID réponse]:[ID réponse]],[1]!Etudiants[#Data],MATCH(Etudiants[[#Headers],[Préparations écrites des épreves orales]],[1]!Etudiants[#Headers],0),FALSE)="","","x")</f>
        <v/>
      </c>
      <c r="AP104" t="str" cm="1">
        <f t="array" ref="AP10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4" t="str" cm="1">
        <f t="array" ref="AQ10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4" t="str" cm="1">
        <f t="array" ref="AR10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4" t="str" cm="1">
        <f t="array" ref="AS10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4" t="str" cm="1">
        <f t="array" ref="AT10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4" t="str" cm="1">
        <f t="array" ref="AU10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5" spans="1:47" x14ac:dyDescent="0.25">
      <c r="A105" t="str">
        <f>IFERROR([1]!OfficeForms.Table[[#This Row],[Id]],"")</f>
        <v/>
      </c>
      <c r="B105" t="str" cm="1">
        <f t="array" ref="B10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5" t="str" cm="1">
        <f t="array" ref="C10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5" t="str" cm="1">
        <f t="array" ref="D10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5" t="str" cm="1">
        <f t="array" ref="E10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5" s="11" t="str" cm="1">
        <f t="array" ref="F105">IF(VLOOKUP(Etudiants[[#This Row],[ID réponse]:[ID réponse]],[1]!Etudiants[#Data],MATCH(Etudiants[[#Headers],[Aide en BU]],[1]!Etudiants[#Headers],0),FALSE)="","","x")</f>
        <v/>
      </c>
      <c r="G105" s="11" t="str" cm="1">
        <f t="array" ref="G105">IF(VLOOKUP(Etudiants[[#This Row],[ID réponse]:[ID réponse]],[1]!Etudiants[#Data],MATCH(Etudiants[[#Headers],[Tutorat d''intégration]],[1]!Etudiants[#Headers],0),FALSE)="","","x")</f>
        <v/>
      </c>
      <c r="H105" s="11" t="str" cm="1">
        <f t="array" ref="H105">IF(VLOOKUP(Etudiants[[#This Row],[ID réponse]:[ID réponse]],[1]!Etudiants[#Data],MATCH(Etudiants[[#Headers],[Secrétaire d''examens]],[1]!Etudiants[#Headers],0),FALSE)="","","x")</f>
        <v/>
      </c>
      <c r="I105" s="11" t="str" cm="1">
        <f t="array" ref="I105">IF(VLOOKUP(Etudiants[[#This Row],[ID réponse]:[ID réponse]],[1]!Etudiants[#Data],MATCH(Etudiants[[#Headers],[Sujets numériques]],[1]!Etudiants[#Headers],0),FALSE)="","","x")</f>
        <v/>
      </c>
      <c r="J105" s="11" t="str" cm="1">
        <f t="array" ref="J105">IF(VLOOKUP(Etudiants[[#This Row],[ID réponse]:[ID réponse]],[1]!Etudiants[#Data],MATCH(Etudiants[[#Headers],[Autorisation de sortie]],[1]!Etudiants[#Headers],0),FALSE)="","","x")</f>
        <v/>
      </c>
      <c r="K105" s="11" t="str" cm="1">
        <f t="array" ref="K105">IF(VLOOKUP(Etudiants[[#This Row],[ID réponse]:[ID réponse]],[1]!Etudiants[#Data],MATCH(Etudiants[[#Headers],[Prise de notes]],[1]!Etudiants[#Headers],0),FALSE)="","","x")</f>
        <v/>
      </c>
      <c r="L105" s="11" t="str" cm="1">
        <f t="array" ref="L105">IF(VLOOKUP(Etudiants[[#This Row],[ID réponse]:[ID réponse]],[1]!Etudiants[#Data],MATCH(Etudiants[[#Headers],[Rallonge des prêts en BU]],[1]!Etudiants[#Headers],0),FALSE)="","","x")</f>
        <v/>
      </c>
      <c r="M105" s="11" t="str" cm="1">
        <f t="array" ref="M105">IF(VLOOKUP(Etudiants[[#This Row],[ID réponse]:[ID réponse]],[1]!Etudiants[#Data],MATCH(Etudiants[[#Headers],[Soutien pédagogique]],[1]!Etudiants[#Headers],0),FALSE)="","","x")</f>
        <v/>
      </c>
      <c r="N105" s="11" t="str" cm="1">
        <f t="array" ref="N105">IF(VLOOKUP(Etudiants[[#This Row],[ID réponse]:[ID réponse]],[1]!Etudiants[#Data],MATCH(Etudiants[[#Headers],[Braille]],[1]!Etudiants[#Headers],0),FALSE)="","","x")</f>
        <v/>
      </c>
      <c r="O105" s="11" t="str" cm="1">
        <f t="array" ref="O105">IF(VLOOKUP(Etudiants[[#This Row],[ID réponse]:[ID réponse]],[1]!Etudiants[#Data],MATCH(Etudiants[[#Headers],[LSF/LPC]],[1]!Etudiants[#Headers],0),FALSE)="","","x")</f>
        <v/>
      </c>
      <c r="P105" s="11" t="str" cm="1">
        <f t="array" ref="P105">IF(VLOOKUP(Etudiants[[#This Row],[ID réponse]:[ID réponse]],[1]!Etudiants[#Data],MATCH(Etudiants[[#Headers],[Pas de support audio]],[1]!Etudiants[#Headers],0),FALSE)="","","x")</f>
        <v/>
      </c>
      <c r="Q105" s="11" t="str" cm="1">
        <f t="array" ref="Q105">IF(VLOOKUP(Etudiants[[#This Row],[ID réponse]:[ID réponse]],[1]!Etudiants[#Data],MATCH(Etudiants[[#Headers],[Assice confortable]],[1]!Etudiants[#Headers],0),FALSE)="","","x")</f>
        <v/>
      </c>
      <c r="R105" s="11" t="str" cm="1">
        <f t="array" ref="R105">IF(VLOOKUP(Etudiants[[#This Row],[ID réponse]:[ID réponse]],[1]!Etudiants[#Data],MATCH(Etudiants[[#Headers],[Micro HF]],[1]!Etudiants[#Headers],0),FALSE)="","","x")</f>
        <v/>
      </c>
      <c r="S105" s="11" t="str" cm="1">
        <f t="array" ref="S105">IF(VLOOKUP(Etudiants[[#This Row],[ID réponse]:[ID réponse]],[1]!Etudiants[#Data],MATCH(Etudiants[[#Headers],[Casier]],[1]!Etudiants[#Headers],0),FALSE)="","","x")</f>
        <v/>
      </c>
      <c r="T105" s="11" t="str" cm="1">
        <f t="array" ref="T105">IF(VLOOKUP(Etudiants[[#This Row],[ID réponse]:[ID réponse]],[1]!Etudiants[#Data],MATCH(Etudiants[[#Headers],[Ordinateur]],[1]!Etudiants[#Headers],0),FALSE)="","","x")</f>
        <v/>
      </c>
      <c r="U105" s="11" t="str" cm="1">
        <f t="array" ref="U105">IF(VLOOKUP(Etudiants[[#This Row],[ID réponse]:[ID réponse]],[1]!Etudiants[#Data],MATCH(Etudiants[[#Headers],[Mobilier spécifique : à détailler]],[1]!Etudiants[#Headers],0),FALSE)="","","x")</f>
        <v/>
      </c>
      <c r="V105" s="11" t="str" cm="1">
        <f t="array" ref="V105">IF(VLOOKUP(Etudiants[[#This Row],[ID réponse]:[ID réponse]],[1]!Etudiants[#Data],MATCH(Etudiants[[#Headers],[Logiciel spécifique : à détailler]],[1]!Etudiants[#Headers],0),FALSE)="","","x")</f>
        <v/>
      </c>
      <c r="W105" s="11" t="str" cm="1">
        <f t="array" ref="W105">IF(VLOOKUP(Etudiants[[#This Row],[ID réponse]:[ID réponse]],[1]!Etudiants[#Data],MATCH(Etudiants[[#Headers],[Aide en TP]],[1]!Etudiants[#Headers],0),FALSE)="","","x")</f>
        <v/>
      </c>
      <c r="X105" s="11" t="str" cm="1">
        <f t="array" ref="X105">IF(VLOOKUP(Etudiants[[#This Row],[ID réponse]:[ID réponse]],[1]!Etudiants[#Data],MATCH(Etudiants[[#Headers],[Aménagement de l''EDT]],[1]!Etudiants[#Headers],0),FALSE)="","","x")</f>
        <v/>
      </c>
      <c r="Y105" s="11" t="str" cm="1">
        <f t="array" ref="Y105">IF(VLOOKUP(Etudiants[[#This Row],[ID réponse]:[ID réponse]],[1]!Etudiants[#Data],MATCH(Etudiants[[#Headers],[Sanitaire à proximité]],[1]!Etudiants[#Headers],0),FALSE)="","","x")</f>
        <v/>
      </c>
      <c r="Z105" s="11" t="str" cm="1">
        <f t="array" ref="Z105">IF(VLOOKUP(Etudiants[[#This Row],[ID réponse]:[ID réponse]],[1]!Etudiants[#Data],MATCH(Etudiants[[#Headers],[QCM papier]],[1]!Etudiants[#Headers],0),FALSE)="","","x")</f>
        <v/>
      </c>
      <c r="AA105" s="11" t="str" cm="1">
        <f t="array" ref="AA105">IF(VLOOKUP(Etudiants[[#This Row],[ID réponse]:[ID réponse]],[1]!Etudiants[#Data],MATCH(Etudiants[[#Headers],[Absences eventuelles excusées]],[1]!Etudiants[#Headers],0),FALSE)="","","x")</f>
        <v/>
      </c>
      <c r="AB105" s="11" t="str" cm="1">
        <f t="array" ref="AB105">IF(VLOOKUP(Etudiants[[#This Row],[ID réponse]:[ID réponse]],[1]!Etudiants[#Data],MATCH(Etudiants[[#Headers],[Aménagement de l''année en 2 ans]],[1]!Etudiants[#Headers],0),FALSE)="","","x")</f>
        <v/>
      </c>
      <c r="AC105" s="11" t="str" cm="1">
        <f t="array" ref="AC105">IF(VLOOKUP(Etudiants[[#This Row],[ID réponse]:[ID réponse]],[1]!Etudiants[#Data],MATCH(Etudiants[[#Headers],[Passage des épreuves orales devant l''enseignant uniquement]],[1]!Etudiants[#Headers],0),FALSE)="","","x")</f>
        <v/>
      </c>
      <c r="AD105" s="11" t="str" cm="1">
        <f t="array" ref="AD105">IF(VLOOKUP(Etudiants[[#This Row],[ID réponse]:[ID réponse]],[1]!Etudiants[#Data],MATCH(Etudiants[[#Headers],[Dépénalisation des fautes d''orthographe]],[1]!Etudiants[#Headers],0),FALSE)="","","x")</f>
        <v/>
      </c>
      <c r="AE105" s="11" t="str" cm="1">
        <f t="array" ref="AE105">IF(VLOOKUP(Etudiants[[#This Row],[ID réponse]:[ID réponse]],[1]!Etudiants[#Data],MATCH(Etudiants[[#Headers],[Adaptation des écrits à l''oral]],[1]!Etudiants[#Headers],0),FALSE)="","","x")</f>
        <v/>
      </c>
      <c r="AF105" s="11" t="str" cm="1">
        <f t="array" ref="AF105">IF(VLOOKUP(Etudiants[[#This Row],[ID réponse]:[ID réponse]],[1]!Etudiants[#Data],MATCH(Etudiants[[#Headers],[Adaptation des oraux à l''écrit]],[1]!Etudiants[#Headers],0),FALSE)="","","x")</f>
        <v/>
      </c>
      <c r="AG105" s="11" t="str" cm="1">
        <f t="array" ref="AG105">IF(VLOOKUP(Etudiants[[#This Row],[ID réponse]:[ID réponse]],[1]!Etudiants[#Data],MATCH(Etudiants[[#Headers],[Compensation du temps de sortie]],[1]!Etudiants[#Headers],0),FALSE)="","","x")</f>
        <v/>
      </c>
      <c r="AH105" s="11" t="str" cm="1">
        <f t="array" ref="AH105">IF(VLOOKUP(Etudiants[[#This Row],[ID réponse]:[ID réponse]],[1]!Etudiants[#Data],MATCH(Etudiants[[#Headers],[Temps majoré]],[1]!Etudiants[#Headers],0),FALSE)="","","x")</f>
        <v/>
      </c>
      <c r="AI105" s="11" t="str" cm="1">
        <f t="array" ref="AI105">IF(VLOOKUP(Etudiants[[#This Row],[ID réponse]:[ID réponse]],[1]!Etudiants[#Data],MATCH(Etudiants[[#Headers],[1/4]],[1]!Etudiants[#Headers],0),FALSE)="","","x")</f>
        <v/>
      </c>
      <c r="AJ105" s="11" t="str" cm="1">
        <f t="array" ref="AJ105">IF(VLOOKUP(Etudiants[[#This Row],[ID réponse]:[ID réponse]],[1]!Etudiants[#Data],MATCH(Etudiants[[#Headers],[1/3]],[1]!Etudiants[#Headers],0),FALSE)="","","x")</f>
        <v/>
      </c>
      <c r="AK105" s="11" t="str" cm="1">
        <f t="array" ref="AK105">IF(VLOOKUP(Etudiants[[#This Row],[ID réponse]:[ID réponse]],[1]!Etudiants[#Data],MATCH(Etudiants[[#Headers],[1/2]],[1]!Etudiants[#Headers],0),FALSE)="","","x")</f>
        <v/>
      </c>
      <c r="AL105" s="11" t="str" cm="1">
        <f t="array" ref="AL105">IF(VLOOKUP(Etudiants[[#This Row],[ID réponse]:[ID réponse]],[1]!Etudiants[#Data],MATCH(Etudiants[[#Headers],[Ecrits]],[1]!Etudiants[#Headers],0),FALSE)="","","x")</f>
        <v/>
      </c>
      <c r="AM105" s="11" t="str" cm="1">
        <f t="array" ref="AM105">IF(VLOOKUP(Etudiants[[#This Row],[ID réponse]:[ID réponse]],[1]!Etudiants[#Data],MATCH(Etudiants[[#Headers],[Oraux]],[1]!Etudiants[#Headers],0),FALSE)="","","x")</f>
        <v/>
      </c>
      <c r="AN105" s="11" t="str" cm="1">
        <f t="array" ref="AN105">IF(VLOOKUP(Etudiants[[#This Row],[ID réponse]:[ID réponse]],[1]!Etudiants[#Data],MATCH(Etudiants[[#Headers],[Pratiques]],[1]!Etudiants[#Headers],0),FALSE)="","","x")</f>
        <v/>
      </c>
      <c r="AO105" s="11" t="str" cm="1">
        <f t="array" ref="AO105">IF(VLOOKUP(Etudiants[[#This Row],[ID réponse]:[ID réponse]],[1]!Etudiants[#Data],MATCH(Etudiants[[#Headers],[Préparations écrites des épreves orales]],[1]!Etudiants[#Headers],0),FALSE)="","","x")</f>
        <v/>
      </c>
      <c r="AP105" t="str" cm="1">
        <f t="array" ref="AP10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5" t="str" cm="1">
        <f t="array" ref="AQ10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5" t="str" cm="1">
        <f t="array" ref="AR10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5" t="str" cm="1">
        <f t="array" ref="AS10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5" t="str" cm="1">
        <f t="array" ref="AT10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5" t="str" cm="1">
        <f t="array" ref="AU10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6" spans="1:47" x14ac:dyDescent="0.25">
      <c r="A106" t="str">
        <f>IFERROR([1]!OfficeForms.Table[[#This Row],[Id]],"")</f>
        <v/>
      </c>
      <c r="B106" t="str" cm="1">
        <f t="array" ref="B10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6" t="str" cm="1">
        <f t="array" ref="C10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6" t="str" cm="1">
        <f t="array" ref="D10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6" t="str" cm="1">
        <f t="array" ref="E10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6" s="11" t="str" cm="1">
        <f t="array" ref="F106">IF(VLOOKUP(Etudiants[[#This Row],[ID réponse]:[ID réponse]],[1]!Etudiants[#Data],MATCH(Etudiants[[#Headers],[Aide en BU]],[1]!Etudiants[#Headers],0),FALSE)="","","x")</f>
        <v/>
      </c>
      <c r="G106" s="11" t="str" cm="1">
        <f t="array" ref="G106">IF(VLOOKUP(Etudiants[[#This Row],[ID réponse]:[ID réponse]],[1]!Etudiants[#Data],MATCH(Etudiants[[#Headers],[Tutorat d''intégration]],[1]!Etudiants[#Headers],0),FALSE)="","","x")</f>
        <v/>
      </c>
      <c r="H106" s="11" t="str" cm="1">
        <f t="array" ref="H106">IF(VLOOKUP(Etudiants[[#This Row],[ID réponse]:[ID réponse]],[1]!Etudiants[#Data],MATCH(Etudiants[[#Headers],[Secrétaire d''examens]],[1]!Etudiants[#Headers],0),FALSE)="","","x")</f>
        <v/>
      </c>
      <c r="I106" s="11" t="str" cm="1">
        <f t="array" ref="I106">IF(VLOOKUP(Etudiants[[#This Row],[ID réponse]:[ID réponse]],[1]!Etudiants[#Data],MATCH(Etudiants[[#Headers],[Sujets numériques]],[1]!Etudiants[#Headers],0),FALSE)="","","x")</f>
        <v/>
      </c>
      <c r="J106" s="11" t="str" cm="1">
        <f t="array" ref="J106">IF(VLOOKUP(Etudiants[[#This Row],[ID réponse]:[ID réponse]],[1]!Etudiants[#Data],MATCH(Etudiants[[#Headers],[Autorisation de sortie]],[1]!Etudiants[#Headers],0),FALSE)="","","x")</f>
        <v/>
      </c>
      <c r="K106" s="11" t="str" cm="1">
        <f t="array" ref="K106">IF(VLOOKUP(Etudiants[[#This Row],[ID réponse]:[ID réponse]],[1]!Etudiants[#Data],MATCH(Etudiants[[#Headers],[Prise de notes]],[1]!Etudiants[#Headers],0),FALSE)="","","x")</f>
        <v/>
      </c>
      <c r="L106" s="11" t="str" cm="1">
        <f t="array" ref="L106">IF(VLOOKUP(Etudiants[[#This Row],[ID réponse]:[ID réponse]],[1]!Etudiants[#Data],MATCH(Etudiants[[#Headers],[Rallonge des prêts en BU]],[1]!Etudiants[#Headers],0),FALSE)="","","x")</f>
        <v/>
      </c>
      <c r="M106" s="11" t="str" cm="1">
        <f t="array" ref="M106">IF(VLOOKUP(Etudiants[[#This Row],[ID réponse]:[ID réponse]],[1]!Etudiants[#Data],MATCH(Etudiants[[#Headers],[Soutien pédagogique]],[1]!Etudiants[#Headers],0),FALSE)="","","x")</f>
        <v/>
      </c>
      <c r="N106" s="11" t="str" cm="1">
        <f t="array" ref="N106">IF(VLOOKUP(Etudiants[[#This Row],[ID réponse]:[ID réponse]],[1]!Etudiants[#Data],MATCH(Etudiants[[#Headers],[Braille]],[1]!Etudiants[#Headers],0),FALSE)="","","x")</f>
        <v/>
      </c>
      <c r="O106" s="11" t="str" cm="1">
        <f t="array" ref="O106">IF(VLOOKUP(Etudiants[[#This Row],[ID réponse]:[ID réponse]],[1]!Etudiants[#Data],MATCH(Etudiants[[#Headers],[LSF/LPC]],[1]!Etudiants[#Headers],0),FALSE)="","","x")</f>
        <v/>
      </c>
      <c r="P106" s="11" t="str" cm="1">
        <f t="array" ref="P106">IF(VLOOKUP(Etudiants[[#This Row],[ID réponse]:[ID réponse]],[1]!Etudiants[#Data],MATCH(Etudiants[[#Headers],[Pas de support audio]],[1]!Etudiants[#Headers],0),FALSE)="","","x")</f>
        <v/>
      </c>
      <c r="Q106" s="11" t="str" cm="1">
        <f t="array" ref="Q106">IF(VLOOKUP(Etudiants[[#This Row],[ID réponse]:[ID réponse]],[1]!Etudiants[#Data],MATCH(Etudiants[[#Headers],[Assice confortable]],[1]!Etudiants[#Headers],0),FALSE)="","","x")</f>
        <v/>
      </c>
      <c r="R106" s="11" t="str" cm="1">
        <f t="array" ref="R106">IF(VLOOKUP(Etudiants[[#This Row],[ID réponse]:[ID réponse]],[1]!Etudiants[#Data],MATCH(Etudiants[[#Headers],[Micro HF]],[1]!Etudiants[#Headers],0),FALSE)="","","x")</f>
        <v/>
      </c>
      <c r="S106" s="11" t="str" cm="1">
        <f t="array" ref="S106">IF(VLOOKUP(Etudiants[[#This Row],[ID réponse]:[ID réponse]],[1]!Etudiants[#Data],MATCH(Etudiants[[#Headers],[Casier]],[1]!Etudiants[#Headers],0),FALSE)="","","x")</f>
        <v/>
      </c>
      <c r="T106" s="11" t="str" cm="1">
        <f t="array" ref="T106">IF(VLOOKUP(Etudiants[[#This Row],[ID réponse]:[ID réponse]],[1]!Etudiants[#Data],MATCH(Etudiants[[#Headers],[Ordinateur]],[1]!Etudiants[#Headers],0),FALSE)="","","x")</f>
        <v/>
      </c>
      <c r="U106" s="11" t="str" cm="1">
        <f t="array" ref="U106">IF(VLOOKUP(Etudiants[[#This Row],[ID réponse]:[ID réponse]],[1]!Etudiants[#Data],MATCH(Etudiants[[#Headers],[Mobilier spécifique : à détailler]],[1]!Etudiants[#Headers],0),FALSE)="","","x")</f>
        <v/>
      </c>
      <c r="V106" s="11" t="str" cm="1">
        <f t="array" ref="V106">IF(VLOOKUP(Etudiants[[#This Row],[ID réponse]:[ID réponse]],[1]!Etudiants[#Data],MATCH(Etudiants[[#Headers],[Logiciel spécifique : à détailler]],[1]!Etudiants[#Headers],0),FALSE)="","","x")</f>
        <v/>
      </c>
      <c r="W106" s="11" t="str" cm="1">
        <f t="array" ref="W106">IF(VLOOKUP(Etudiants[[#This Row],[ID réponse]:[ID réponse]],[1]!Etudiants[#Data],MATCH(Etudiants[[#Headers],[Aide en TP]],[1]!Etudiants[#Headers],0),FALSE)="","","x")</f>
        <v/>
      </c>
      <c r="X106" s="11" t="str" cm="1">
        <f t="array" ref="X106">IF(VLOOKUP(Etudiants[[#This Row],[ID réponse]:[ID réponse]],[1]!Etudiants[#Data],MATCH(Etudiants[[#Headers],[Aménagement de l''EDT]],[1]!Etudiants[#Headers],0),FALSE)="","","x")</f>
        <v/>
      </c>
      <c r="Y106" s="11" t="str" cm="1">
        <f t="array" ref="Y106">IF(VLOOKUP(Etudiants[[#This Row],[ID réponse]:[ID réponse]],[1]!Etudiants[#Data],MATCH(Etudiants[[#Headers],[Sanitaire à proximité]],[1]!Etudiants[#Headers],0),FALSE)="","","x")</f>
        <v/>
      </c>
      <c r="Z106" s="11" t="str" cm="1">
        <f t="array" ref="Z106">IF(VLOOKUP(Etudiants[[#This Row],[ID réponse]:[ID réponse]],[1]!Etudiants[#Data],MATCH(Etudiants[[#Headers],[QCM papier]],[1]!Etudiants[#Headers],0),FALSE)="","","x")</f>
        <v/>
      </c>
      <c r="AA106" s="11" t="str" cm="1">
        <f t="array" ref="AA106">IF(VLOOKUP(Etudiants[[#This Row],[ID réponse]:[ID réponse]],[1]!Etudiants[#Data],MATCH(Etudiants[[#Headers],[Absences eventuelles excusées]],[1]!Etudiants[#Headers],0),FALSE)="","","x")</f>
        <v/>
      </c>
      <c r="AB106" s="11" t="str" cm="1">
        <f t="array" ref="AB106">IF(VLOOKUP(Etudiants[[#This Row],[ID réponse]:[ID réponse]],[1]!Etudiants[#Data],MATCH(Etudiants[[#Headers],[Aménagement de l''année en 2 ans]],[1]!Etudiants[#Headers],0),FALSE)="","","x")</f>
        <v/>
      </c>
      <c r="AC106" s="11" t="str" cm="1">
        <f t="array" ref="AC106">IF(VLOOKUP(Etudiants[[#This Row],[ID réponse]:[ID réponse]],[1]!Etudiants[#Data],MATCH(Etudiants[[#Headers],[Passage des épreuves orales devant l''enseignant uniquement]],[1]!Etudiants[#Headers],0),FALSE)="","","x")</f>
        <v/>
      </c>
      <c r="AD106" s="11" t="str" cm="1">
        <f t="array" ref="AD106">IF(VLOOKUP(Etudiants[[#This Row],[ID réponse]:[ID réponse]],[1]!Etudiants[#Data],MATCH(Etudiants[[#Headers],[Dépénalisation des fautes d''orthographe]],[1]!Etudiants[#Headers],0),FALSE)="","","x")</f>
        <v/>
      </c>
      <c r="AE106" s="11" t="str" cm="1">
        <f t="array" ref="AE106">IF(VLOOKUP(Etudiants[[#This Row],[ID réponse]:[ID réponse]],[1]!Etudiants[#Data],MATCH(Etudiants[[#Headers],[Adaptation des écrits à l''oral]],[1]!Etudiants[#Headers],0),FALSE)="","","x")</f>
        <v/>
      </c>
      <c r="AF106" s="11" t="str" cm="1">
        <f t="array" ref="AF106">IF(VLOOKUP(Etudiants[[#This Row],[ID réponse]:[ID réponse]],[1]!Etudiants[#Data],MATCH(Etudiants[[#Headers],[Adaptation des oraux à l''écrit]],[1]!Etudiants[#Headers],0),FALSE)="","","x")</f>
        <v/>
      </c>
      <c r="AG106" s="11" t="str" cm="1">
        <f t="array" ref="AG106">IF(VLOOKUP(Etudiants[[#This Row],[ID réponse]:[ID réponse]],[1]!Etudiants[#Data],MATCH(Etudiants[[#Headers],[Compensation du temps de sortie]],[1]!Etudiants[#Headers],0),FALSE)="","","x")</f>
        <v/>
      </c>
      <c r="AH106" s="11" t="str" cm="1">
        <f t="array" ref="AH106">IF(VLOOKUP(Etudiants[[#This Row],[ID réponse]:[ID réponse]],[1]!Etudiants[#Data],MATCH(Etudiants[[#Headers],[Temps majoré]],[1]!Etudiants[#Headers],0),FALSE)="","","x")</f>
        <v/>
      </c>
      <c r="AI106" s="11" t="str" cm="1">
        <f t="array" ref="AI106">IF(VLOOKUP(Etudiants[[#This Row],[ID réponse]:[ID réponse]],[1]!Etudiants[#Data],MATCH(Etudiants[[#Headers],[1/4]],[1]!Etudiants[#Headers],0),FALSE)="","","x")</f>
        <v/>
      </c>
      <c r="AJ106" s="11" t="str" cm="1">
        <f t="array" ref="AJ106">IF(VLOOKUP(Etudiants[[#This Row],[ID réponse]:[ID réponse]],[1]!Etudiants[#Data],MATCH(Etudiants[[#Headers],[1/3]],[1]!Etudiants[#Headers],0),FALSE)="","","x")</f>
        <v/>
      </c>
      <c r="AK106" s="11" t="str" cm="1">
        <f t="array" ref="AK106">IF(VLOOKUP(Etudiants[[#This Row],[ID réponse]:[ID réponse]],[1]!Etudiants[#Data],MATCH(Etudiants[[#Headers],[1/2]],[1]!Etudiants[#Headers],0),FALSE)="","","x")</f>
        <v/>
      </c>
      <c r="AL106" s="11" t="str" cm="1">
        <f t="array" ref="AL106">IF(VLOOKUP(Etudiants[[#This Row],[ID réponse]:[ID réponse]],[1]!Etudiants[#Data],MATCH(Etudiants[[#Headers],[Ecrits]],[1]!Etudiants[#Headers],0),FALSE)="","","x")</f>
        <v/>
      </c>
      <c r="AM106" s="11" t="str" cm="1">
        <f t="array" ref="AM106">IF(VLOOKUP(Etudiants[[#This Row],[ID réponse]:[ID réponse]],[1]!Etudiants[#Data],MATCH(Etudiants[[#Headers],[Oraux]],[1]!Etudiants[#Headers],0),FALSE)="","","x")</f>
        <v/>
      </c>
      <c r="AN106" s="11" t="str" cm="1">
        <f t="array" ref="AN106">IF(VLOOKUP(Etudiants[[#This Row],[ID réponse]:[ID réponse]],[1]!Etudiants[#Data],MATCH(Etudiants[[#Headers],[Pratiques]],[1]!Etudiants[#Headers],0),FALSE)="","","x")</f>
        <v/>
      </c>
      <c r="AO106" s="11" t="str" cm="1">
        <f t="array" ref="AO106">IF(VLOOKUP(Etudiants[[#This Row],[ID réponse]:[ID réponse]],[1]!Etudiants[#Data],MATCH(Etudiants[[#Headers],[Préparations écrites des épreves orales]],[1]!Etudiants[#Headers],0),FALSE)="","","x")</f>
        <v/>
      </c>
      <c r="AP106" t="str" cm="1">
        <f t="array" ref="AP10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6" t="str" cm="1">
        <f t="array" ref="AQ10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6" t="str" cm="1">
        <f t="array" ref="AR10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6" t="str" cm="1">
        <f t="array" ref="AS10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6" t="str" cm="1">
        <f t="array" ref="AT10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6" t="str" cm="1">
        <f t="array" ref="AU10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7" spans="1:47" x14ac:dyDescent="0.25">
      <c r="A107" t="str">
        <f>IFERROR([1]!OfficeForms.Table[[#This Row],[Id]],"")</f>
        <v/>
      </c>
      <c r="B107" t="str" cm="1">
        <f t="array" ref="B10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7" t="str" cm="1">
        <f t="array" ref="C10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7" t="str" cm="1">
        <f t="array" ref="D10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7" t="str" cm="1">
        <f t="array" ref="E10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7" s="11" t="str" cm="1">
        <f t="array" ref="F107">IF(VLOOKUP(Etudiants[[#This Row],[ID réponse]:[ID réponse]],[1]!Etudiants[#Data],MATCH(Etudiants[[#Headers],[Aide en BU]],[1]!Etudiants[#Headers],0),FALSE)="","","x")</f>
        <v/>
      </c>
      <c r="G107" s="11" t="str" cm="1">
        <f t="array" ref="G107">IF(VLOOKUP(Etudiants[[#This Row],[ID réponse]:[ID réponse]],[1]!Etudiants[#Data],MATCH(Etudiants[[#Headers],[Tutorat d''intégration]],[1]!Etudiants[#Headers],0),FALSE)="","","x")</f>
        <v/>
      </c>
      <c r="H107" s="11" t="str" cm="1">
        <f t="array" ref="H107">IF(VLOOKUP(Etudiants[[#This Row],[ID réponse]:[ID réponse]],[1]!Etudiants[#Data],MATCH(Etudiants[[#Headers],[Secrétaire d''examens]],[1]!Etudiants[#Headers],0),FALSE)="","","x")</f>
        <v/>
      </c>
      <c r="I107" s="11" t="str" cm="1">
        <f t="array" ref="I107">IF(VLOOKUP(Etudiants[[#This Row],[ID réponse]:[ID réponse]],[1]!Etudiants[#Data],MATCH(Etudiants[[#Headers],[Sujets numériques]],[1]!Etudiants[#Headers],0),FALSE)="","","x")</f>
        <v/>
      </c>
      <c r="J107" s="11" t="str" cm="1">
        <f t="array" ref="J107">IF(VLOOKUP(Etudiants[[#This Row],[ID réponse]:[ID réponse]],[1]!Etudiants[#Data],MATCH(Etudiants[[#Headers],[Autorisation de sortie]],[1]!Etudiants[#Headers],0),FALSE)="","","x")</f>
        <v/>
      </c>
      <c r="K107" s="11" t="str" cm="1">
        <f t="array" ref="K107">IF(VLOOKUP(Etudiants[[#This Row],[ID réponse]:[ID réponse]],[1]!Etudiants[#Data],MATCH(Etudiants[[#Headers],[Prise de notes]],[1]!Etudiants[#Headers],0),FALSE)="","","x")</f>
        <v/>
      </c>
      <c r="L107" s="11" t="str" cm="1">
        <f t="array" ref="L107">IF(VLOOKUP(Etudiants[[#This Row],[ID réponse]:[ID réponse]],[1]!Etudiants[#Data],MATCH(Etudiants[[#Headers],[Rallonge des prêts en BU]],[1]!Etudiants[#Headers],0),FALSE)="","","x")</f>
        <v/>
      </c>
      <c r="M107" s="11" t="str" cm="1">
        <f t="array" ref="M107">IF(VLOOKUP(Etudiants[[#This Row],[ID réponse]:[ID réponse]],[1]!Etudiants[#Data],MATCH(Etudiants[[#Headers],[Soutien pédagogique]],[1]!Etudiants[#Headers],0),FALSE)="","","x")</f>
        <v/>
      </c>
      <c r="N107" s="11" t="str" cm="1">
        <f t="array" ref="N107">IF(VLOOKUP(Etudiants[[#This Row],[ID réponse]:[ID réponse]],[1]!Etudiants[#Data],MATCH(Etudiants[[#Headers],[Braille]],[1]!Etudiants[#Headers],0),FALSE)="","","x")</f>
        <v/>
      </c>
      <c r="O107" s="11" t="str" cm="1">
        <f t="array" ref="O107">IF(VLOOKUP(Etudiants[[#This Row],[ID réponse]:[ID réponse]],[1]!Etudiants[#Data],MATCH(Etudiants[[#Headers],[LSF/LPC]],[1]!Etudiants[#Headers],0),FALSE)="","","x")</f>
        <v/>
      </c>
      <c r="P107" s="11" t="str" cm="1">
        <f t="array" ref="P107">IF(VLOOKUP(Etudiants[[#This Row],[ID réponse]:[ID réponse]],[1]!Etudiants[#Data],MATCH(Etudiants[[#Headers],[Pas de support audio]],[1]!Etudiants[#Headers],0),FALSE)="","","x")</f>
        <v/>
      </c>
      <c r="Q107" s="11" t="str" cm="1">
        <f t="array" ref="Q107">IF(VLOOKUP(Etudiants[[#This Row],[ID réponse]:[ID réponse]],[1]!Etudiants[#Data],MATCH(Etudiants[[#Headers],[Assice confortable]],[1]!Etudiants[#Headers],0),FALSE)="","","x")</f>
        <v/>
      </c>
      <c r="R107" s="11" t="str" cm="1">
        <f t="array" ref="R107">IF(VLOOKUP(Etudiants[[#This Row],[ID réponse]:[ID réponse]],[1]!Etudiants[#Data],MATCH(Etudiants[[#Headers],[Micro HF]],[1]!Etudiants[#Headers],0),FALSE)="","","x")</f>
        <v/>
      </c>
      <c r="S107" s="11" t="str" cm="1">
        <f t="array" ref="S107">IF(VLOOKUP(Etudiants[[#This Row],[ID réponse]:[ID réponse]],[1]!Etudiants[#Data],MATCH(Etudiants[[#Headers],[Casier]],[1]!Etudiants[#Headers],0),FALSE)="","","x")</f>
        <v/>
      </c>
      <c r="T107" s="11" t="str" cm="1">
        <f t="array" ref="T107">IF(VLOOKUP(Etudiants[[#This Row],[ID réponse]:[ID réponse]],[1]!Etudiants[#Data],MATCH(Etudiants[[#Headers],[Ordinateur]],[1]!Etudiants[#Headers],0),FALSE)="","","x")</f>
        <v/>
      </c>
      <c r="U107" s="11" t="str" cm="1">
        <f t="array" ref="U107">IF(VLOOKUP(Etudiants[[#This Row],[ID réponse]:[ID réponse]],[1]!Etudiants[#Data],MATCH(Etudiants[[#Headers],[Mobilier spécifique : à détailler]],[1]!Etudiants[#Headers],0),FALSE)="","","x")</f>
        <v/>
      </c>
      <c r="V107" s="11" t="str" cm="1">
        <f t="array" ref="V107">IF(VLOOKUP(Etudiants[[#This Row],[ID réponse]:[ID réponse]],[1]!Etudiants[#Data],MATCH(Etudiants[[#Headers],[Logiciel spécifique : à détailler]],[1]!Etudiants[#Headers],0),FALSE)="","","x")</f>
        <v/>
      </c>
      <c r="W107" s="11" t="str" cm="1">
        <f t="array" ref="W107">IF(VLOOKUP(Etudiants[[#This Row],[ID réponse]:[ID réponse]],[1]!Etudiants[#Data],MATCH(Etudiants[[#Headers],[Aide en TP]],[1]!Etudiants[#Headers],0),FALSE)="","","x")</f>
        <v/>
      </c>
      <c r="X107" s="11" t="str" cm="1">
        <f t="array" ref="X107">IF(VLOOKUP(Etudiants[[#This Row],[ID réponse]:[ID réponse]],[1]!Etudiants[#Data],MATCH(Etudiants[[#Headers],[Aménagement de l''EDT]],[1]!Etudiants[#Headers],0),FALSE)="","","x")</f>
        <v/>
      </c>
      <c r="Y107" s="11" t="str" cm="1">
        <f t="array" ref="Y107">IF(VLOOKUP(Etudiants[[#This Row],[ID réponse]:[ID réponse]],[1]!Etudiants[#Data],MATCH(Etudiants[[#Headers],[Sanitaire à proximité]],[1]!Etudiants[#Headers],0),FALSE)="","","x")</f>
        <v/>
      </c>
      <c r="Z107" s="11" t="str" cm="1">
        <f t="array" ref="Z107">IF(VLOOKUP(Etudiants[[#This Row],[ID réponse]:[ID réponse]],[1]!Etudiants[#Data],MATCH(Etudiants[[#Headers],[QCM papier]],[1]!Etudiants[#Headers],0),FALSE)="","","x")</f>
        <v/>
      </c>
      <c r="AA107" s="11" t="str" cm="1">
        <f t="array" ref="AA107">IF(VLOOKUP(Etudiants[[#This Row],[ID réponse]:[ID réponse]],[1]!Etudiants[#Data],MATCH(Etudiants[[#Headers],[Absences eventuelles excusées]],[1]!Etudiants[#Headers],0),FALSE)="","","x")</f>
        <v/>
      </c>
      <c r="AB107" s="11" t="str" cm="1">
        <f t="array" ref="AB107">IF(VLOOKUP(Etudiants[[#This Row],[ID réponse]:[ID réponse]],[1]!Etudiants[#Data],MATCH(Etudiants[[#Headers],[Aménagement de l''année en 2 ans]],[1]!Etudiants[#Headers],0),FALSE)="","","x")</f>
        <v/>
      </c>
      <c r="AC107" s="11" t="str" cm="1">
        <f t="array" ref="AC107">IF(VLOOKUP(Etudiants[[#This Row],[ID réponse]:[ID réponse]],[1]!Etudiants[#Data],MATCH(Etudiants[[#Headers],[Passage des épreuves orales devant l''enseignant uniquement]],[1]!Etudiants[#Headers],0),FALSE)="","","x")</f>
        <v/>
      </c>
      <c r="AD107" s="11" t="str" cm="1">
        <f t="array" ref="AD107">IF(VLOOKUP(Etudiants[[#This Row],[ID réponse]:[ID réponse]],[1]!Etudiants[#Data],MATCH(Etudiants[[#Headers],[Dépénalisation des fautes d''orthographe]],[1]!Etudiants[#Headers],0),FALSE)="","","x")</f>
        <v/>
      </c>
      <c r="AE107" s="11" t="str" cm="1">
        <f t="array" ref="AE107">IF(VLOOKUP(Etudiants[[#This Row],[ID réponse]:[ID réponse]],[1]!Etudiants[#Data],MATCH(Etudiants[[#Headers],[Adaptation des écrits à l''oral]],[1]!Etudiants[#Headers],0),FALSE)="","","x")</f>
        <v/>
      </c>
      <c r="AF107" s="11" t="str" cm="1">
        <f t="array" ref="AF107">IF(VLOOKUP(Etudiants[[#This Row],[ID réponse]:[ID réponse]],[1]!Etudiants[#Data],MATCH(Etudiants[[#Headers],[Adaptation des oraux à l''écrit]],[1]!Etudiants[#Headers],0),FALSE)="","","x")</f>
        <v/>
      </c>
      <c r="AG107" s="11" t="str" cm="1">
        <f t="array" ref="AG107">IF(VLOOKUP(Etudiants[[#This Row],[ID réponse]:[ID réponse]],[1]!Etudiants[#Data],MATCH(Etudiants[[#Headers],[Compensation du temps de sortie]],[1]!Etudiants[#Headers],0),FALSE)="","","x")</f>
        <v/>
      </c>
      <c r="AH107" s="11" t="str" cm="1">
        <f t="array" ref="AH107">IF(VLOOKUP(Etudiants[[#This Row],[ID réponse]:[ID réponse]],[1]!Etudiants[#Data],MATCH(Etudiants[[#Headers],[Temps majoré]],[1]!Etudiants[#Headers],0),FALSE)="","","x")</f>
        <v/>
      </c>
      <c r="AI107" s="11" t="str" cm="1">
        <f t="array" ref="AI107">IF(VLOOKUP(Etudiants[[#This Row],[ID réponse]:[ID réponse]],[1]!Etudiants[#Data],MATCH(Etudiants[[#Headers],[1/4]],[1]!Etudiants[#Headers],0),FALSE)="","","x")</f>
        <v/>
      </c>
      <c r="AJ107" s="11" t="str" cm="1">
        <f t="array" ref="AJ107">IF(VLOOKUP(Etudiants[[#This Row],[ID réponse]:[ID réponse]],[1]!Etudiants[#Data],MATCH(Etudiants[[#Headers],[1/3]],[1]!Etudiants[#Headers],0),FALSE)="","","x")</f>
        <v/>
      </c>
      <c r="AK107" s="11" t="str" cm="1">
        <f t="array" ref="AK107">IF(VLOOKUP(Etudiants[[#This Row],[ID réponse]:[ID réponse]],[1]!Etudiants[#Data],MATCH(Etudiants[[#Headers],[1/2]],[1]!Etudiants[#Headers],0),FALSE)="","","x")</f>
        <v/>
      </c>
      <c r="AL107" s="11" t="str" cm="1">
        <f t="array" ref="AL107">IF(VLOOKUP(Etudiants[[#This Row],[ID réponse]:[ID réponse]],[1]!Etudiants[#Data],MATCH(Etudiants[[#Headers],[Ecrits]],[1]!Etudiants[#Headers],0),FALSE)="","","x")</f>
        <v/>
      </c>
      <c r="AM107" s="11" t="str" cm="1">
        <f t="array" ref="AM107">IF(VLOOKUP(Etudiants[[#This Row],[ID réponse]:[ID réponse]],[1]!Etudiants[#Data],MATCH(Etudiants[[#Headers],[Oraux]],[1]!Etudiants[#Headers],0),FALSE)="","","x")</f>
        <v/>
      </c>
      <c r="AN107" s="11" t="str" cm="1">
        <f t="array" ref="AN107">IF(VLOOKUP(Etudiants[[#This Row],[ID réponse]:[ID réponse]],[1]!Etudiants[#Data],MATCH(Etudiants[[#Headers],[Pratiques]],[1]!Etudiants[#Headers],0),FALSE)="","","x")</f>
        <v/>
      </c>
      <c r="AO107" s="11" t="str" cm="1">
        <f t="array" ref="AO107">IF(VLOOKUP(Etudiants[[#This Row],[ID réponse]:[ID réponse]],[1]!Etudiants[#Data],MATCH(Etudiants[[#Headers],[Préparations écrites des épreves orales]],[1]!Etudiants[#Headers],0),FALSE)="","","x")</f>
        <v/>
      </c>
      <c r="AP107" t="str" cm="1">
        <f t="array" ref="AP10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7" t="str" cm="1">
        <f t="array" ref="AQ10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7" t="str" cm="1">
        <f t="array" ref="AR10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7" t="str" cm="1">
        <f t="array" ref="AS10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7" t="str" cm="1">
        <f t="array" ref="AT10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7" t="str" cm="1">
        <f t="array" ref="AU10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8" spans="1:47" x14ac:dyDescent="0.25">
      <c r="A108" t="str">
        <f>IFERROR([1]!OfficeForms.Table[[#This Row],[Id]],"")</f>
        <v/>
      </c>
      <c r="B108" t="str" cm="1">
        <f t="array" ref="B10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8" t="str" cm="1">
        <f t="array" ref="C10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8" t="str" cm="1">
        <f t="array" ref="D10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8" t="str" cm="1">
        <f t="array" ref="E10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8" s="11" t="str" cm="1">
        <f t="array" ref="F108">IF(VLOOKUP(Etudiants[[#This Row],[ID réponse]:[ID réponse]],[1]!Etudiants[#Data],MATCH(Etudiants[[#Headers],[Aide en BU]],[1]!Etudiants[#Headers],0),FALSE)="","","x")</f>
        <v/>
      </c>
      <c r="G108" s="11" t="str" cm="1">
        <f t="array" ref="G108">IF(VLOOKUP(Etudiants[[#This Row],[ID réponse]:[ID réponse]],[1]!Etudiants[#Data],MATCH(Etudiants[[#Headers],[Tutorat d''intégration]],[1]!Etudiants[#Headers],0),FALSE)="","","x")</f>
        <v/>
      </c>
      <c r="H108" s="11" t="str" cm="1">
        <f t="array" ref="H108">IF(VLOOKUP(Etudiants[[#This Row],[ID réponse]:[ID réponse]],[1]!Etudiants[#Data],MATCH(Etudiants[[#Headers],[Secrétaire d''examens]],[1]!Etudiants[#Headers],0),FALSE)="","","x")</f>
        <v/>
      </c>
      <c r="I108" s="11" t="str" cm="1">
        <f t="array" ref="I108">IF(VLOOKUP(Etudiants[[#This Row],[ID réponse]:[ID réponse]],[1]!Etudiants[#Data],MATCH(Etudiants[[#Headers],[Sujets numériques]],[1]!Etudiants[#Headers],0),FALSE)="","","x")</f>
        <v/>
      </c>
      <c r="J108" s="11" t="str" cm="1">
        <f t="array" ref="J108">IF(VLOOKUP(Etudiants[[#This Row],[ID réponse]:[ID réponse]],[1]!Etudiants[#Data],MATCH(Etudiants[[#Headers],[Autorisation de sortie]],[1]!Etudiants[#Headers],0),FALSE)="","","x")</f>
        <v/>
      </c>
      <c r="K108" s="11" t="str" cm="1">
        <f t="array" ref="K108">IF(VLOOKUP(Etudiants[[#This Row],[ID réponse]:[ID réponse]],[1]!Etudiants[#Data],MATCH(Etudiants[[#Headers],[Prise de notes]],[1]!Etudiants[#Headers],0),FALSE)="","","x")</f>
        <v/>
      </c>
      <c r="L108" s="11" t="str" cm="1">
        <f t="array" ref="L108">IF(VLOOKUP(Etudiants[[#This Row],[ID réponse]:[ID réponse]],[1]!Etudiants[#Data],MATCH(Etudiants[[#Headers],[Rallonge des prêts en BU]],[1]!Etudiants[#Headers],0),FALSE)="","","x")</f>
        <v/>
      </c>
      <c r="M108" s="11" t="str" cm="1">
        <f t="array" ref="M108">IF(VLOOKUP(Etudiants[[#This Row],[ID réponse]:[ID réponse]],[1]!Etudiants[#Data],MATCH(Etudiants[[#Headers],[Soutien pédagogique]],[1]!Etudiants[#Headers],0),FALSE)="","","x")</f>
        <v/>
      </c>
      <c r="N108" s="11" t="str" cm="1">
        <f t="array" ref="N108">IF(VLOOKUP(Etudiants[[#This Row],[ID réponse]:[ID réponse]],[1]!Etudiants[#Data],MATCH(Etudiants[[#Headers],[Braille]],[1]!Etudiants[#Headers],0),FALSE)="","","x")</f>
        <v/>
      </c>
      <c r="O108" s="11" t="str" cm="1">
        <f t="array" ref="O108">IF(VLOOKUP(Etudiants[[#This Row],[ID réponse]:[ID réponse]],[1]!Etudiants[#Data],MATCH(Etudiants[[#Headers],[LSF/LPC]],[1]!Etudiants[#Headers],0),FALSE)="","","x")</f>
        <v/>
      </c>
      <c r="P108" s="11" t="str" cm="1">
        <f t="array" ref="P108">IF(VLOOKUP(Etudiants[[#This Row],[ID réponse]:[ID réponse]],[1]!Etudiants[#Data],MATCH(Etudiants[[#Headers],[Pas de support audio]],[1]!Etudiants[#Headers],0),FALSE)="","","x")</f>
        <v/>
      </c>
      <c r="Q108" s="11" t="str" cm="1">
        <f t="array" ref="Q108">IF(VLOOKUP(Etudiants[[#This Row],[ID réponse]:[ID réponse]],[1]!Etudiants[#Data],MATCH(Etudiants[[#Headers],[Assice confortable]],[1]!Etudiants[#Headers],0),FALSE)="","","x")</f>
        <v/>
      </c>
      <c r="R108" s="11" t="str" cm="1">
        <f t="array" ref="R108">IF(VLOOKUP(Etudiants[[#This Row],[ID réponse]:[ID réponse]],[1]!Etudiants[#Data],MATCH(Etudiants[[#Headers],[Micro HF]],[1]!Etudiants[#Headers],0),FALSE)="","","x")</f>
        <v/>
      </c>
      <c r="S108" s="11" t="str" cm="1">
        <f t="array" ref="S108">IF(VLOOKUP(Etudiants[[#This Row],[ID réponse]:[ID réponse]],[1]!Etudiants[#Data],MATCH(Etudiants[[#Headers],[Casier]],[1]!Etudiants[#Headers],0),FALSE)="","","x")</f>
        <v/>
      </c>
      <c r="T108" s="11" t="str" cm="1">
        <f t="array" ref="T108">IF(VLOOKUP(Etudiants[[#This Row],[ID réponse]:[ID réponse]],[1]!Etudiants[#Data],MATCH(Etudiants[[#Headers],[Ordinateur]],[1]!Etudiants[#Headers],0),FALSE)="","","x")</f>
        <v/>
      </c>
      <c r="U108" s="11" t="str" cm="1">
        <f t="array" ref="U108">IF(VLOOKUP(Etudiants[[#This Row],[ID réponse]:[ID réponse]],[1]!Etudiants[#Data],MATCH(Etudiants[[#Headers],[Mobilier spécifique : à détailler]],[1]!Etudiants[#Headers],0),FALSE)="","","x")</f>
        <v/>
      </c>
      <c r="V108" s="11" t="str" cm="1">
        <f t="array" ref="V108">IF(VLOOKUP(Etudiants[[#This Row],[ID réponse]:[ID réponse]],[1]!Etudiants[#Data],MATCH(Etudiants[[#Headers],[Logiciel spécifique : à détailler]],[1]!Etudiants[#Headers],0),FALSE)="","","x")</f>
        <v/>
      </c>
      <c r="W108" s="11" t="str" cm="1">
        <f t="array" ref="W108">IF(VLOOKUP(Etudiants[[#This Row],[ID réponse]:[ID réponse]],[1]!Etudiants[#Data],MATCH(Etudiants[[#Headers],[Aide en TP]],[1]!Etudiants[#Headers],0),FALSE)="","","x")</f>
        <v/>
      </c>
      <c r="X108" s="11" t="str" cm="1">
        <f t="array" ref="X108">IF(VLOOKUP(Etudiants[[#This Row],[ID réponse]:[ID réponse]],[1]!Etudiants[#Data],MATCH(Etudiants[[#Headers],[Aménagement de l''EDT]],[1]!Etudiants[#Headers],0),FALSE)="","","x")</f>
        <v/>
      </c>
      <c r="Y108" s="11" t="str" cm="1">
        <f t="array" ref="Y108">IF(VLOOKUP(Etudiants[[#This Row],[ID réponse]:[ID réponse]],[1]!Etudiants[#Data],MATCH(Etudiants[[#Headers],[Sanitaire à proximité]],[1]!Etudiants[#Headers],0),FALSE)="","","x")</f>
        <v/>
      </c>
      <c r="Z108" s="11" t="str" cm="1">
        <f t="array" ref="Z108">IF(VLOOKUP(Etudiants[[#This Row],[ID réponse]:[ID réponse]],[1]!Etudiants[#Data],MATCH(Etudiants[[#Headers],[QCM papier]],[1]!Etudiants[#Headers],0),FALSE)="","","x")</f>
        <v/>
      </c>
      <c r="AA108" s="11" t="str" cm="1">
        <f t="array" ref="AA108">IF(VLOOKUP(Etudiants[[#This Row],[ID réponse]:[ID réponse]],[1]!Etudiants[#Data],MATCH(Etudiants[[#Headers],[Absences eventuelles excusées]],[1]!Etudiants[#Headers],0),FALSE)="","","x")</f>
        <v/>
      </c>
      <c r="AB108" s="11" t="str" cm="1">
        <f t="array" ref="AB108">IF(VLOOKUP(Etudiants[[#This Row],[ID réponse]:[ID réponse]],[1]!Etudiants[#Data],MATCH(Etudiants[[#Headers],[Aménagement de l''année en 2 ans]],[1]!Etudiants[#Headers],0),FALSE)="","","x")</f>
        <v/>
      </c>
      <c r="AC108" s="11" t="str" cm="1">
        <f t="array" ref="AC108">IF(VLOOKUP(Etudiants[[#This Row],[ID réponse]:[ID réponse]],[1]!Etudiants[#Data],MATCH(Etudiants[[#Headers],[Passage des épreuves orales devant l''enseignant uniquement]],[1]!Etudiants[#Headers],0),FALSE)="","","x")</f>
        <v/>
      </c>
      <c r="AD108" s="11" t="str" cm="1">
        <f t="array" ref="AD108">IF(VLOOKUP(Etudiants[[#This Row],[ID réponse]:[ID réponse]],[1]!Etudiants[#Data],MATCH(Etudiants[[#Headers],[Dépénalisation des fautes d''orthographe]],[1]!Etudiants[#Headers],0),FALSE)="","","x")</f>
        <v/>
      </c>
      <c r="AE108" s="11" t="str" cm="1">
        <f t="array" ref="AE108">IF(VLOOKUP(Etudiants[[#This Row],[ID réponse]:[ID réponse]],[1]!Etudiants[#Data],MATCH(Etudiants[[#Headers],[Adaptation des écrits à l''oral]],[1]!Etudiants[#Headers],0),FALSE)="","","x")</f>
        <v/>
      </c>
      <c r="AF108" s="11" t="str" cm="1">
        <f t="array" ref="AF108">IF(VLOOKUP(Etudiants[[#This Row],[ID réponse]:[ID réponse]],[1]!Etudiants[#Data],MATCH(Etudiants[[#Headers],[Adaptation des oraux à l''écrit]],[1]!Etudiants[#Headers],0),FALSE)="","","x")</f>
        <v/>
      </c>
      <c r="AG108" s="11" t="str" cm="1">
        <f t="array" ref="AG108">IF(VLOOKUP(Etudiants[[#This Row],[ID réponse]:[ID réponse]],[1]!Etudiants[#Data],MATCH(Etudiants[[#Headers],[Compensation du temps de sortie]],[1]!Etudiants[#Headers],0),FALSE)="","","x")</f>
        <v/>
      </c>
      <c r="AH108" s="11" t="str" cm="1">
        <f t="array" ref="AH108">IF(VLOOKUP(Etudiants[[#This Row],[ID réponse]:[ID réponse]],[1]!Etudiants[#Data],MATCH(Etudiants[[#Headers],[Temps majoré]],[1]!Etudiants[#Headers],0),FALSE)="","","x")</f>
        <v/>
      </c>
      <c r="AI108" s="11" t="str" cm="1">
        <f t="array" ref="AI108">IF(VLOOKUP(Etudiants[[#This Row],[ID réponse]:[ID réponse]],[1]!Etudiants[#Data],MATCH(Etudiants[[#Headers],[1/4]],[1]!Etudiants[#Headers],0),FALSE)="","","x")</f>
        <v/>
      </c>
      <c r="AJ108" s="11" t="str" cm="1">
        <f t="array" ref="AJ108">IF(VLOOKUP(Etudiants[[#This Row],[ID réponse]:[ID réponse]],[1]!Etudiants[#Data],MATCH(Etudiants[[#Headers],[1/3]],[1]!Etudiants[#Headers],0),FALSE)="","","x")</f>
        <v/>
      </c>
      <c r="AK108" s="11" t="str" cm="1">
        <f t="array" ref="AK108">IF(VLOOKUP(Etudiants[[#This Row],[ID réponse]:[ID réponse]],[1]!Etudiants[#Data],MATCH(Etudiants[[#Headers],[1/2]],[1]!Etudiants[#Headers],0),FALSE)="","","x")</f>
        <v/>
      </c>
      <c r="AL108" s="11" t="str" cm="1">
        <f t="array" ref="AL108">IF(VLOOKUP(Etudiants[[#This Row],[ID réponse]:[ID réponse]],[1]!Etudiants[#Data],MATCH(Etudiants[[#Headers],[Ecrits]],[1]!Etudiants[#Headers],0),FALSE)="","","x")</f>
        <v/>
      </c>
      <c r="AM108" s="11" t="str" cm="1">
        <f t="array" ref="AM108">IF(VLOOKUP(Etudiants[[#This Row],[ID réponse]:[ID réponse]],[1]!Etudiants[#Data],MATCH(Etudiants[[#Headers],[Oraux]],[1]!Etudiants[#Headers],0),FALSE)="","","x")</f>
        <v/>
      </c>
      <c r="AN108" s="11" t="str" cm="1">
        <f t="array" ref="AN108">IF(VLOOKUP(Etudiants[[#This Row],[ID réponse]:[ID réponse]],[1]!Etudiants[#Data],MATCH(Etudiants[[#Headers],[Pratiques]],[1]!Etudiants[#Headers],0),FALSE)="","","x")</f>
        <v/>
      </c>
      <c r="AO108" s="11" t="str" cm="1">
        <f t="array" ref="AO108">IF(VLOOKUP(Etudiants[[#This Row],[ID réponse]:[ID réponse]],[1]!Etudiants[#Data],MATCH(Etudiants[[#Headers],[Préparations écrites des épreves orales]],[1]!Etudiants[#Headers],0),FALSE)="","","x")</f>
        <v/>
      </c>
      <c r="AP108" t="str" cm="1">
        <f t="array" ref="AP10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8" t="str" cm="1">
        <f t="array" ref="AQ10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8" t="str" cm="1">
        <f t="array" ref="AR10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8" t="str" cm="1">
        <f t="array" ref="AS10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8" t="str" cm="1">
        <f t="array" ref="AT10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8" t="str" cm="1">
        <f t="array" ref="AU10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09" spans="1:47" x14ac:dyDescent="0.25">
      <c r="A109" t="str">
        <f>IFERROR([1]!OfficeForms.Table[[#This Row],[Id]],"")</f>
        <v/>
      </c>
      <c r="B109" t="str" cm="1">
        <f t="array" ref="B10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09" t="str" cm="1">
        <f t="array" ref="C10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09" t="str" cm="1">
        <f t="array" ref="D10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09" t="str" cm="1">
        <f t="array" ref="E10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09" s="11" t="str" cm="1">
        <f t="array" ref="F109">IF(VLOOKUP(Etudiants[[#This Row],[ID réponse]:[ID réponse]],[1]!Etudiants[#Data],MATCH(Etudiants[[#Headers],[Aide en BU]],[1]!Etudiants[#Headers],0),FALSE)="","","x")</f>
        <v/>
      </c>
      <c r="G109" s="11" t="str" cm="1">
        <f t="array" ref="G109">IF(VLOOKUP(Etudiants[[#This Row],[ID réponse]:[ID réponse]],[1]!Etudiants[#Data],MATCH(Etudiants[[#Headers],[Tutorat d''intégration]],[1]!Etudiants[#Headers],0),FALSE)="","","x")</f>
        <v/>
      </c>
      <c r="H109" s="11" t="str" cm="1">
        <f t="array" ref="H109">IF(VLOOKUP(Etudiants[[#This Row],[ID réponse]:[ID réponse]],[1]!Etudiants[#Data],MATCH(Etudiants[[#Headers],[Secrétaire d''examens]],[1]!Etudiants[#Headers],0),FALSE)="","","x")</f>
        <v/>
      </c>
      <c r="I109" s="11" t="str" cm="1">
        <f t="array" ref="I109">IF(VLOOKUP(Etudiants[[#This Row],[ID réponse]:[ID réponse]],[1]!Etudiants[#Data],MATCH(Etudiants[[#Headers],[Sujets numériques]],[1]!Etudiants[#Headers],0),FALSE)="","","x")</f>
        <v/>
      </c>
      <c r="J109" s="11" t="str" cm="1">
        <f t="array" ref="J109">IF(VLOOKUP(Etudiants[[#This Row],[ID réponse]:[ID réponse]],[1]!Etudiants[#Data],MATCH(Etudiants[[#Headers],[Autorisation de sortie]],[1]!Etudiants[#Headers],0),FALSE)="","","x")</f>
        <v/>
      </c>
      <c r="K109" s="11" t="str" cm="1">
        <f t="array" ref="K109">IF(VLOOKUP(Etudiants[[#This Row],[ID réponse]:[ID réponse]],[1]!Etudiants[#Data],MATCH(Etudiants[[#Headers],[Prise de notes]],[1]!Etudiants[#Headers],0),FALSE)="","","x")</f>
        <v/>
      </c>
      <c r="L109" s="11" t="str" cm="1">
        <f t="array" ref="L109">IF(VLOOKUP(Etudiants[[#This Row],[ID réponse]:[ID réponse]],[1]!Etudiants[#Data],MATCH(Etudiants[[#Headers],[Rallonge des prêts en BU]],[1]!Etudiants[#Headers],0),FALSE)="","","x")</f>
        <v/>
      </c>
      <c r="M109" s="11" t="str" cm="1">
        <f t="array" ref="M109">IF(VLOOKUP(Etudiants[[#This Row],[ID réponse]:[ID réponse]],[1]!Etudiants[#Data],MATCH(Etudiants[[#Headers],[Soutien pédagogique]],[1]!Etudiants[#Headers],0),FALSE)="","","x")</f>
        <v/>
      </c>
      <c r="N109" s="11" t="str" cm="1">
        <f t="array" ref="N109">IF(VLOOKUP(Etudiants[[#This Row],[ID réponse]:[ID réponse]],[1]!Etudiants[#Data],MATCH(Etudiants[[#Headers],[Braille]],[1]!Etudiants[#Headers],0),FALSE)="","","x")</f>
        <v/>
      </c>
      <c r="O109" s="11" t="str" cm="1">
        <f t="array" ref="O109">IF(VLOOKUP(Etudiants[[#This Row],[ID réponse]:[ID réponse]],[1]!Etudiants[#Data],MATCH(Etudiants[[#Headers],[LSF/LPC]],[1]!Etudiants[#Headers],0),FALSE)="","","x")</f>
        <v/>
      </c>
      <c r="P109" s="11" t="str" cm="1">
        <f t="array" ref="P109">IF(VLOOKUP(Etudiants[[#This Row],[ID réponse]:[ID réponse]],[1]!Etudiants[#Data],MATCH(Etudiants[[#Headers],[Pas de support audio]],[1]!Etudiants[#Headers],0),FALSE)="","","x")</f>
        <v/>
      </c>
      <c r="Q109" s="11" t="str" cm="1">
        <f t="array" ref="Q109">IF(VLOOKUP(Etudiants[[#This Row],[ID réponse]:[ID réponse]],[1]!Etudiants[#Data],MATCH(Etudiants[[#Headers],[Assice confortable]],[1]!Etudiants[#Headers],0),FALSE)="","","x")</f>
        <v/>
      </c>
      <c r="R109" s="11" t="str" cm="1">
        <f t="array" ref="R109">IF(VLOOKUP(Etudiants[[#This Row],[ID réponse]:[ID réponse]],[1]!Etudiants[#Data],MATCH(Etudiants[[#Headers],[Micro HF]],[1]!Etudiants[#Headers],0),FALSE)="","","x")</f>
        <v/>
      </c>
      <c r="S109" s="11" t="str" cm="1">
        <f t="array" ref="S109">IF(VLOOKUP(Etudiants[[#This Row],[ID réponse]:[ID réponse]],[1]!Etudiants[#Data],MATCH(Etudiants[[#Headers],[Casier]],[1]!Etudiants[#Headers],0),FALSE)="","","x")</f>
        <v/>
      </c>
      <c r="T109" s="11" t="str" cm="1">
        <f t="array" ref="T109">IF(VLOOKUP(Etudiants[[#This Row],[ID réponse]:[ID réponse]],[1]!Etudiants[#Data],MATCH(Etudiants[[#Headers],[Ordinateur]],[1]!Etudiants[#Headers],0),FALSE)="","","x")</f>
        <v/>
      </c>
      <c r="U109" s="11" t="str" cm="1">
        <f t="array" ref="U109">IF(VLOOKUP(Etudiants[[#This Row],[ID réponse]:[ID réponse]],[1]!Etudiants[#Data],MATCH(Etudiants[[#Headers],[Mobilier spécifique : à détailler]],[1]!Etudiants[#Headers],0),FALSE)="","","x")</f>
        <v/>
      </c>
      <c r="V109" s="11" t="str" cm="1">
        <f t="array" ref="V109">IF(VLOOKUP(Etudiants[[#This Row],[ID réponse]:[ID réponse]],[1]!Etudiants[#Data],MATCH(Etudiants[[#Headers],[Logiciel spécifique : à détailler]],[1]!Etudiants[#Headers],0),FALSE)="","","x")</f>
        <v/>
      </c>
      <c r="W109" s="11" t="str" cm="1">
        <f t="array" ref="W109">IF(VLOOKUP(Etudiants[[#This Row],[ID réponse]:[ID réponse]],[1]!Etudiants[#Data],MATCH(Etudiants[[#Headers],[Aide en TP]],[1]!Etudiants[#Headers],0),FALSE)="","","x")</f>
        <v/>
      </c>
      <c r="X109" s="11" t="str" cm="1">
        <f t="array" ref="X109">IF(VLOOKUP(Etudiants[[#This Row],[ID réponse]:[ID réponse]],[1]!Etudiants[#Data],MATCH(Etudiants[[#Headers],[Aménagement de l''EDT]],[1]!Etudiants[#Headers],0),FALSE)="","","x")</f>
        <v/>
      </c>
      <c r="Y109" s="11" t="str" cm="1">
        <f t="array" ref="Y109">IF(VLOOKUP(Etudiants[[#This Row],[ID réponse]:[ID réponse]],[1]!Etudiants[#Data],MATCH(Etudiants[[#Headers],[Sanitaire à proximité]],[1]!Etudiants[#Headers],0),FALSE)="","","x")</f>
        <v/>
      </c>
      <c r="Z109" s="11" t="str" cm="1">
        <f t="array" ref="Z109">IF(VLOOKUP(Etudiants[[#This Row],[ID réponse]:[ID réponse]],[1]!Etudiants[#Data],MATCH(Etudiants[[#Headers],[QCM papier]],[1]!Etudiants[#Headers],0),FALSE)="","","x")</f>
        <v/>
      </c>
      <c r="AA109" s="11" t="str" cm="1">
        <f t="array" ref="AA109">IF(VLOOKUP(Etudiants[[#This Row],[ID réponse]:[ID réponse]],[1]!Etudiants[#Data],MATCH(Etudiants[[#Headers],[Absences eventuelles excusées]],[1]!Etudiants[#Headers],0),FALSE)="","","x")</f>
        <v/>
      </c>
      <c r="AB109" s="11" t="str" cm="1">
        <f t="array" ref="AB109">IF(VLOOKUP(Etudiants[[#This Row],[ID réponse]:[ID réponse]],[1]!Etudiants[#Data],MATCH(Etudiants[[#Headers],[Aménagement de l''année en 2 ans]],[1]!Etudiants[#Headers],0),FALSE)="","","x")</f>
        <v/>
      </c>
      <c r="AC109" s="11" t="str" cm="1">
        <f t="array" ref="AC109">IF(VLOOKUP(Etudiants[[#This Row],[ID réponse]:[ID réponse]],[1]!Etudiants[#Data],MATCH(Etudiants[[#Headers],[Passage des épreuves orales devant l''enseignant uniquement]],[1]!Etudiants[#Headers],0),FALSE)="","","x")</f>
        <v/>
      </c>
      <c r="AD109" s="11" t="str" cm="1">
        <f t="array" ref="AD109">IF(VLOOKUP(Etudiants[[#This Row],[ID réponse]:[ID réponse]],[1]!Etudiants[#Data],MATCH(Etudiants[[#Headers],[Dépénalisation des fautes d''orthographe]],[1]!Etudiants[#Headers],0),FALSE)="","","x")</f>
        <v/>
      </c>
      <c r="AE109" s="11" t="str" cm="1">
        <f t="array" ref="AE109">IF(VLOOKUP(Etudiants[[#This Row],[ID réponse]:[ID réponse]],[1]!Etudiants[#Data],MATCH(Etudiants[[#Headers],[Adaptation des écrits à l''oral]],[1]!Etudiants[#Headers],0),FALSE)="","","x")</f>
        <v/>
      </c>
      <c r="AF109" s="11" t="str" cm="1">
        <f t="array" ref="AF109">IF(VLOOKUP(Etudiants[[#This Row],[ID réponse]:[ID réponse]],[1]!Etudiants[#Data],MATCH(Etudiants[[#Headers],[Adaptation des oraux à l''écrit]],[1]!Etudiants[#Headers],0),FALSE)="","","x")</f>
        <v/>
      </c>
      <c r="AG109" s="11" t="str" cm="1">
        <f t="array" ref="AG109">IF(VLOOKUP(Etudiants[[#This Row],[ID réponse]:[ID réponse]],[1]!Etudiants[#Data],MATCH(Etudiants[[#Headers],[Compensation du temps de sortie]],[1]!Etudiants[#Headers],0),FALSE)="","","x")</f>
        <v/>
      </c>
      <c r="AH109" s="11" t="str" cm="1">
        <f t="array" ref="AH109">IF(VLOOKUP(Etudiants[[#This Row],[ID réponse]:[ID réponse]],[1]!Etudiants[#Data],MATCH(Etudiants[[#Headers],[Temps majoré]],[1]!Etudiants[#Headers],0),FALSE)="","","x")</f>
        <v/>
      </c>
      <c r="AI109" s="11" t="str" cm="1">
        <f t="array" ref="AI109">IF(VLOOKUP(Etudiants[[#This Row],[ID réponse]:[ID réponse]],[1]!Etudiants[#Data],MATCH(Etudiants[[#Headers],[1/4]],[1]!Etudiants[#Headers],0),FALSE)="","","x")</f>
        <v/>
      </c>
      <c r="AJ109" s="11" t="str" cm="1">
        <f t="array" ref="AJ109">IF(VLOOKUP(Etudiants[[#This Row],[ID réponse]:[ID réponse]],[1]!Etudiants[#Data],MATCH(Etudiants[[#Headers],[1/3]],[1]!Etudiants[#Headers],0),FALSE)="","","x")</f>
        <v/>
      </c>
      <c r="AK109" s="11" t="str" cm="1">
        <f t="array" ref="AK109">IF(VLOOKUP(Etudiants[[#This Row],[ID réponse]:[ID réponse]],[1]!Etudiants[#Data],MATCH(Etudiants[[#Headers],[1/2]],[1]!Etudiants[#Headers],0),FALSE)="","","x")</f>
        <v/>
      </c>
      <c r="AL109" s="11" t="str" cm="1">
        <f t="array" ref="AL109">IF(VLOOKUP(Etudiants[[#This Row],[ID réponse]:[ID réponse]],[1]!Etudiants[#Data],MATCH(Etudiants[[#Headers],[Ecrits]],[1]!Etudiants[#Headers],0),FALSE)="","","x")</f>
        <v/>
      </c>
      <c r="AM109" s="11" t="str" cm="1">
        <f t="array" ref="AM109">IF(VLOOKUP(Etudiants[[#This Row],[ID réponse]:[ID réponse]],[1]!Etudiants[#Data],MATCH(Etudiants[[#Headers],[Oraux]],[1]!Etudiants[#Headers],0),FALSE)="","","x")</f>
        <v/>
      </c>
      <c r="AN109" s="11" t="str" cm="1">
        <f t="array" ref="AN109">IF(VLOOKUP(Etudiants[[#This Row],[ID réponse]:[ID réponse]],[1]!Etudiants[#Data],MATCH(Etudiants[[#Headers],[Pratiques]],[1]!Etudiants[#Headers],0),FALSE)="","","x")</f>
        <v/>
      </c>
      <c r="AO109" s="11" t="str" cm="1">
        <f t="array" ref="AO109">IF(VLOOKUP(Etudiants[[#This Row],[ID réponse]:[ID réponse]],[1]!Etudiants[#Data],MATCH(Etudiants[[#Headers],[Préparations écrites des épreves orales]],[1]!Etudiants[#Headers],0),FALSE)="","","x")</f>
        <v/>
      </c>
      <c r="AP109" t="str" cm="1">
        <f t="array" ref="AP10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09" t="str" cm="1">
        <f t="array" ref="AQ10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09" t="str" cm="1">
        <f t="array" ref="AR10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09" t="str" cm="1">
        <f t="array" ref="AS10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09" t="str" cm="1">
        <f t="array" ref="AT10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09" t="str" cm="1">
        <f t="array" ref="AU10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0" spans="1:47" x14ac:dyDescent="0.25">
      <c r="A110" t="str">
        <f>IFERROR([1]!OfficeForms.Table[[#This Row],[Id]],"")</f>
        <v/>
      </c>
      <c r="B110" t="str" cm="1">
        <f t="array" ref="B11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0" t="str" cm="1">
        <f t="array" ref="C11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0" t="str" cm="1">
        <f t="array" ref="D11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0" t="str" cm="1">
        <f t="array" ref="E11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0" s="11" t="str" cm="1">
        <f t="array" ref="F110">IF(VLOOKUP(Etudiants[[#This Row],[ID réponse]:[ID réponse]],[1]!Etudiants[#Data],MATCH(Etudiants[[#Headers],[Aide en BU]],[1]!Etudiants[#Headers],0),FALSE)="","","x")</f>
        <v/>
      </c>
      <c r="G110" s="11" t="str" cm="1">
        <f t="array" ref="G110">IF(VLOOKUP(Etudiants[[#This Row],[ID réponse]:[ID réponse]],[1]!Etudiants[#Data],MATCH(Etudiants[[#Headers],[Tutorat d''intégration]],[1]!Etudiants[#Headers],0),FALSE)="","","x")</f>
        <v/>
      </c>
      <c r="H110" s="11" t="str" cm="1">
        <f t="array" ref="H110">IF(VLOOKUP(Etudiants[[#This Row],[ID réponse]:[ID réponse]],[1]!Etudiants[#Data],MATCH(Etudiants[[#Headers],[Secrétaire d''examens]],[1]!Etudiants[#Headers],0),FALSE)="","","x")</f>
        <v/>
      </c>
      <c r="I110" s="11" t="str" cm="1">
        <f t="array" ref="I110">IF(VLOOKUP(Etudiants[[#This Row],[ID réponse]:[ID réponse]],[1]!Etudiants[#Data],MATCH(Etudiants[[#Headers],[Sujets numériques]],[1]!Etudiants[#Headers],0),FALSE)="","","x")</f>
        <v/>
      </c>
      <c r="J110" s="11" t="str" cm="1">
        <f t="array" ref="J110">IF(VLOOKUP(Etudiants[[#This Row],[ID réponse]:[ID réponse]],[1]!Etudiants[#Data],MATCH(Etudiants[[#Headers],[Autorisation de sortie]],[1]!Etudiants[#Headers],0),FALSE)="","","x")</f>
        <v/>
      </c>
      <c r="K110" s="11" t="str" cm="1">
        <f t="array" ref="K110">IF(VLOOKUP(Etudiants[[#This Row],[ID réponse]:[ID réponse]],[1]!Etudiants[#Data],MATCH(Etudiants[[#Headers],[Prise de notes]],[1]!Etudiants[#Headers],0),FALSE)="","","x")</f>
        <v/>
      </c>
      <c r="L110" s="11" t="str" cm="1">
        <f t="array" ref="L110">IF(VLOOKUP(Etudiants[[#This Row],[ID réponse]:[ID réponse]],[1]!Etudiants[#Data],MATCH(Etudiants[[#Headers],[Rallonge des prêts en BU]],[1]!Etudiants[#Headers],0),FALSE)="","","x")</f>
        <v/>
      </c>
      <c r="M110" s="11" t="str" cm="1">
        <f t="array" ref="M110">IF(VLOOKUP(Etudiants[[#This Row],[ID réponse]:[ID réponse]],[1]!Etudiants[#Data],MATCH(Etudiants[[#Headers],[Soutien pédagogique]],[1]!Etudiants[#Headers],0),FALSE)="","","x")</f>
        <v/>
      </c>
      <c r="N110" s="11" t="str" cm="1">
        <f t="array" ref="N110">IF(VLOOKUP(Etudiants[[#This Row],[ID réponse]:[ID réponse]],[1]!Etudiants[#Data],MATCH(Etudiants[[#Headers],[Braille]],[1]!Etudiants[#Headers],0),FALSE)="","","x")</f>
        <v/>
      </c>
      <c r="O110" s="11" t="str" cm="1">
        <f t="array" ref="O110">IF(VLOOKUP(Etudiants[[#This Row],[ID réponse]:[ID réponse]],[1]!Etudiants[#Data],MATCH(Etudiants[[#Headers],[LSF/LPC]],[1]!Etudiants[#Headers],0),FALSE)="","","x")</f>
        <v/>
      </c>
      <c r="P110" s="11" t="str" cm="1">
        <f t="array" ref="P110">IF(VLOOKUP(Etudiants[[#This Row],[ID réponse]:[ID réponse]],[1]!Etudiants[#Data],MATCH(Etudiants[[#Headers],[Pas de support audio]],[1]!Etudiants[#Headers],0),FALSE)="","","x")</f>
        <v/>
      </c>
      <c r="Q110" s="11" t="str" cm="1">
        <f t="array" ref="Q110">IF(VLOOKUP(Etudiants[[#This Row],[ID réponse]:[ID réponse]],[1]!Etudiants[#Data],MATCH(Etudiants[[#Headers],[Assice confortable]],[1]!Etudiants[#Headers],0),FALSE)="","","x")</f>
        <v/>
      </c>
      <c r="R110" s="11" t="str" cm="1">
        <f t="array" ref="R110">IF(VLOOKUP(Etudiants[[#This Row],[ID réponse]:[ID réponse]],[1]!Etudiants[#Data],MATCH(Etudiants[[#Headers],[Micro HF]],[1]!Etudiants[#Headers],0),FALSE)="","","x")</f>
        <v/>
      </c>
      <c r="S110" s="11" t="str" cm="1">
        <f t="array" ref="S110">IF(VLOOKUP(Etudiants[[#This Row],[ID réponse]:[ID réponse]],[1]!Etudiants[#Data],MATCH(Etudiants[[#Headers],[Casier]],[1]!Etudiants[#Headers],0),FALSE)="","","x")</f>
        <v/>
      </c>
      <c r="T110" s="11" t="str" cm="1">
        <f t="array" ref="T110">IF(VLOOKUP(Etudiants[[#This Row],[ID réponse]:[ID réponse]],[1]!Etudiants[#Data],MATCH(Etudiants[[#Headers],[Ordinateur]],[1]!Etudiants[#Headers],0),FALSE)="","","x")</f>
        <v/>
      </c>
      <c r="U110" s="11" t="str" cm="1">
        <f t="array" ref="U110">IF(VLOOKUP(Etudiants[[#This Row],[ID réponse]:[ID réponse]],[1]!Etudiants[#Data],MATCH(Etudiants[[#Headers],[Mobilier spécifique : à détailler]],[1]!Etudiants[#Headers],0),FALSE)="","","x")</f>
        <v/>
      </c>
      <c r="V110" s="11" t="str" cm="1">
        <f t="array" ref="V110">IF(VLOOKUP(Etudiants[[#This Row],[ID réponse]:[ID réponse]],[1]!Etudiants[#Data],MATCH(Etudiants[[#Headers],[Logiciel spécifique : à détailler]],[1]!Etudiants[#Headers],0),FALSE)="","","x")</f>
        <v/>
      </c>
      <c r="W110" s="11" t="str" cm="1">
        <f t="array" ref="W110">IF(VLOOKUP(Etudiants[[#This Row],[ID réponse]:[ID réponse]],[1]!Etudiants[#Data],MATCH(Etudiants[[#Headers],[Aide en TP]],[1]!Etudiants[#Headers],0),FALSE)="","","x")</f>
        <v/>
      </c>
      <c r="X110" s="11" t="str" cm="1">
        <f t="array" ref="X110">IF(VLOOKUP(Etudiants[[#This Row],[ID réponse]:[ID réponse]],[1]!Etudiants[#Data],MATCH(Etudiants[[#Headers],[Aménagement de l''EDT]],[1]!Etudiants[#Headers],0),FALSE)="","","x")</f>
        <v/>
      </c>
      <c r="Y110" s="11" t="str" cm="1">
        <f t="array" ref="Y110">IF(VLOOKUP(Etudiants[[#This Row],[ID réponse]:[ID réponse]],[1]!Etudiants[#Data],MATCH(Etudiants[[#Headers],[Sanitaire à proximité]],[1]!Etudiants[#Headers],0),FALSE)="","","x")</f>
        <v/>
      </c>
      <c r="Z110" s="11" t="str" cm="1">
        <f t="array" ref="Z110">IF(VLOOKUP(Etudiants[[#This Row],[ID réponse]:[ID réponse]],[1]!Etudiants[#Data],MATCH(Etudiants[[#Headers],[QCM papier]],[1]!Etudiants[#Headers],0),FALSE)="","","x")</f>
        <v/>
      </c>
      <c r="AA110" s="11" t="str" cm="1">
        <f t="array" ref="AA110">IF(VLOOKUP(Etudiants[[#This Row],[ID réponse]:[ID réponse]],[1]!Etudiants[#Data],MATCH(Etudiants[[#Headers],[Absences eventuelles excusées]],[1]!Etudiants[#Headers],0),FALSE)="","","x")</f>
        <v/>
      </c>
      <c r="AB110" s="11" t="str" cm="1">
        <f t="array" ref="AB110">IF(VLOOKUP(Etudiants[[#This Row],[ID réponse]:[ID réponse]],[1]!Etudiants[#Data],MATCH(Etudiants[[#Headers],[Aménagement de l''année en 2 ans]],[1]!Etudiants[#Headers],0),FALSE)="","","x")</f>
        <v/>
      </c>
      <c r="AC110" s="11" t="str" cm="1">
        <f t="array" ref="AC110">IF(VLOOKUP(Etudiants[[#This Row],[ID réponse]:[ID réponse]],[1]!Etudiants[#Data],MATCH(Etudiants[[#Headers],[Passage des épreuves orales devant l''enseignant uniquement]],[1]!Etudiants[#Headers],0),FALSE)="","","x")</f>
        <v/>
      </c>
      <c r="AD110" s="11" t="str" cm="1">
        <f t="array" ref="AD110">IF(VLOOKUP(Etudiants[[#This Row],[ID réponse]:[ID réponse]],[1]!Etudiants[#Data],MATCH(Etudiants[[#Headers],[Dépénalisation des fautes d''orthographe]],[1]!Etudiants[#Headers],0),FALSE)="","","x")</f>
        <v/>
      </c>
      <c r="AE110" s="11" t="str" cm="1">
        <f t="array" ref="AE110">IF(VLOOKUP(Etudiants[[#This Row],[ID réponse]:[ID réponse]],[1]!Etudiants[#Data],MATCH(Etudiants[[#Headers],[Adaptation des écrits à l''oral]],[1]!Etudiants[#Headers],0),FALSE)="","","x")</f>
        <v/>
      </c>
      <c r="AF110" s="11" t="str" cm="1">
        <f t="array" ref="AF110">IF(VLOOKUP(Etudiants[[#This Row],[ID réponse]:[ID réponse]],[1]!Etudiants[#Data],MATCH(Etudiants[[#Headers],[Adaptation des oraux à l''écrit]],[1]!Etudiants[#Headers],0),FALSE)="","","x")</f>
        <v/>
      </c>
      <c r="AG110" s="11" t="str" cm="1">
        <f t="array" ref="AG110">IF(VLOOKUP(Etudiants[[#This Row],[ID réponse]:[ID réponse]],[1]!Etudiants[#Data],MATCH(Etudiants[[#Headers],[Compensation du temps de sortie]],[1]!Etudiants[#Headers],0),FALSE)="","","x")</f>
        <v/>
      </c>
      <c r="AH110" s="11" t="str" cm="1">
        <f t="array" ref="AH110">IF(VLOOKUP(Etudiants[[#This Row],[ID réponse]:[ID réponse]],[1]!Etudiants[#Data],MATCH(Etudiants[[#Headers],[Temps majoré]],[1]!Etudiants[#Headers],0),FALSE)="","","x")</f>
        <v/>
      </c>
      <c r="AI110" s="11" t="str" cm="1">
        <f t="array" ref="AI110">IF(VLOOKUP(Etudiants[[#This Row],[ID réponse]:[ID réponse]],[1]!Etudiants[#Data],MATCH(Etudiants[[#Headers],[1/4]],[1]!Etudiants[#Headers],0),FALSE)="","","x")</f>
        <v/>
      </c>
      <c r="AJ110" s="11" t="str" cm="1">
        <f t="array" ref="AJ110">IF(VLOOKUP(Etudiants[[#This Row],[ID réponse]:[ID réponse]],[1]!Etudiants[#Data],MATCH(Etudiants[[#Headers],[1/3]],[1]!Etudiants[#Headers],0),FALSE)="","","x")</f>
        <v/>
      </c>
      <c r="AK110" s="11" t="str" cm="1">
        <f t="array" ref="AK110">IF(VLOOKUP(Etudiants[[#This Row],[ID réponse]:[ID réponse]],[1]!Etudiants[#Data],MATCH(Etudiants[[#Headers],[1/2]],[1]!Etudiants[#Headers],0),FALSE)="","","x")</f>
        <v/>
      </c>
      <c r="AL110" s="11" t="str" cm="1">
        <f t="array" ref="AL110">IF(VLOOKUP(Etudiants[[#This Row],[ID réponse]:[ID réponse]],[1]!Etudiants[#Data],MATCH(Etudiants[[#Headers],[Ecrits]],[1]!Etudiants[#Headers],0),FALSE)="","","x")</f>
        <v/>
      </c>
      <c r="AM110" s="11" t="str" cm="1">
        <f t="array" ref="AM110">IF(VLOOKUP(Etudiants[[#This Row],[ID réponse]:[ID réponse]],[1]!Etudiants[#Data],MATCH(Etudiants[[#Headers],[Oraux]],[1]!Etudiants[#Headers],0),FALSE)="","","x")</f>
        <v/>
      </c>
      <c r="AN110" s="11" t="str" cm="1">
        <f t="array" ref="AN110">IF(VLOOKUP(Etudiants[[#This Row],[ID réponse]:[ID réponse]],[1]!Etudiants[#Data],MATCH(Etudiants[[#Headers],[Pratiques]],[1]!Etudiants[#Headers],0),FALSE)="","","x")</f>
        <v/>
      </c>
      <c r="AO110" s="11" t="str" cm="1">
        <f t="array" ref="AO110">IF(VLOOKUP(Etudiants[[#This Row],[ID réponse]:[ID réponse]],[1]!Etudiants[#Data],MATCH(Etudiants[[#Headers],[Préparations écrites des épreves orales]],[1]!Etudiants[#Headers],0),FALSE)="","","x")</f>
        <v/>
      </c>
      <c r="AP110" t="str" cm="1">
        <f t="array" ref="AP11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0" t="str" cm="1">
        <f t="array" ref="AQ11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0" t="str" cm="1">
        <f t="array" ref="AR11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0" t="str" cm="1">
        <f t="array" ref="AS11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0" t="str" cm="1">
        <f t="array" ref="AT11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0" t="str" cm="1">
        <f t="array" ref="AU11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1" spans="1:47" x14ac:dyDescent="0.25">
      <c r="A111" t="str">
        <f>IFERROR([1]!OfficeForms.Table[[#This Row],[Id]],"")</f>
        <v/>
      </c>
      <c r="B111" t="str" cm="1">
        <f t="array" ref="B11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1" t="str" cm="1">
        <f t="array" ref="C11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1" t="str" cm="1">
        <f t="array" ref="D11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1" t="str" cm="1">
        <f t="array" ref="E11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1" s="11" t="str" cm="1">
        <f t="array" ref="F111">IF(VLOOKUP(Etudiants[[#This Row],[ID réponse]:[ID réponse]],[1]!Etudiants[#Data],MATCH(Etudiants[[#Headers],[Aide en BU]],[1]!Etudiants[#Headers],0),FALSE)="","","x")</f>
        <v/>
      </c>
      <c r="G111" s="11" t="str" cm="1">
        <f t="array" ref="G111">IF(VLOOKUP(Etudiants[[#This Row],[ID réponse]:[ID réponse]],[1]!Etudiants[#Data],MATCH(Etudiants[[#Headers],[Tutorat d''intégration]],[1]!Etudiants[#Headers],0),FALSE)="","","x")</f>
        <v/>
      </c>
      <c r="H111" s="11" t="str" cm="1">
        <f t="array" ref="H111">IF(VLOOKUP(Etudiants[[#This Row],[ID réponse]:[ID réponse]],[1]!Etudiants[#Data],MATCH(Etudiants[[#Headers],[Secrétaire d''examens]],[1]!Etudiants[#Headers],0),FALSE)="","","x")</f>
        <v/>
      </c>
      <c r="I111" s="11" t="str" cm="1">
        <f t="array" ref="I111">IF(VLOOKUP(Etudiants[[#This Row],[ID réponse]:[ID réponse]],[1]!Etudiants[#Data],MATCH(Etudiants[[#Headers],[Sujets numériques]],[1]!Etudiants[#Headers],0),FALSE)="","","x")</f>
        <v/>
      </c>
      <c r="J111" s="11" t="str" cm="1">
        <f t="array" ref="J111">IF(VLOOKUP(Etudiants[[#This Row],[ID réponse]:[ID réponse]],[1]!Etudiants[#Data],MATCH(Etudiants[[#Headers],[Autorisation de sortie]],[1]!Etudiants[#Headers],0),FALSE)="","","x")</f>
        <v/>
      </c>
      <c r="K111" s="11" t="str" cm="1">
        <f t="array" ref="K111">IF(VLOOKUP(Etudiants[[#This Row],[ID réponse]:[ID réponse]],[1]!Etudiants[#Data],MATCH(Etudiants[[#Headers],[Prise de notes]],[1]!Etudiants[#Headers],0),FALSE)="","","x")</f>
        <v/>
      </c>
      <c r="L111" s="11" t="str" cm="1">
        <f t="array" ref="L111">IF(VLOOKUP(Etudiants[[#This Row],[ID réponse]:[ID réponse]],[1]!Etudiants[#Data],MATCH(Etudiants[[#Headers],[Rallonge des prêts en BU]],[1]!Etudiants[#Headers],0),FALSE)="","","x")</f>
        <v/>
      </c>
      <c r="M111" s="11" t="str" cm="1">
        <f t="array" ref="M111">IF(VLOOKUP(Etudiants[[#This Row],[ID réponse]:[ID réponse]],[1]!Etudiants[#Data],MATCH(Etudiants[[#Headers],[Soutien pédagogique]],[1]!Etudiants[#Headers],0),FALSE)="","","x")</f>
        <v/>
      </c>
      <c r="N111" s="11" t="str" cm="1">
        <f t="array" ref="N111">IF(VLOOKUP(Etudiants[[#This Row],[ID réponse]:[ID réponse]],[1]!Etudiants[#Data],MATCH(Etudiants[[#Headers],[Braille]],[1]!Etudiants[#Headers],0),FALSE)="","","x")</f>
        <v/>
      </c>
      <c r="O111" s="11" t="str" cm="1">
        <f t="array" ref="O111">IF(VLOOKUP(Etudiants[[#This Row],[ID réponse]:[ID réponse]],[1]!Etudiants[#Data],MATCH(Etudiants[[#Headers],[LSF/LPC]],[1]!Etudiants[#Headers],0),FALSE)="","","x")</f>
        <v/>
      </c>
      <c r="P111" s="11" t="str" cm="1">
        <f t="array" ref="P111">IF(VLOOKUP(Etudiants[[#This Row],[ID réponse]:[ID réponse]],[1]!Etudiants[#Data],MATCH(Etudiants[[#Headers],[Pas de support audio]],[1]!Etudiants[#Headers],0),FALSE)="","","x")</f>
        <v/>
      </c>
      <c r="Q111" s="11" t="str" cm="1">
        <f t="array" ref="Q111">IF(VLOOKUP(Etudiants[[#This Row],[ID réponse]:[ID réponse]],[1]!Etudiants[#Data],MATCH(Etudiants[[#Headers],[Assice confortable]],[1]!Etudiants[#Headers],0),FALSE)="","","x")</f>
        <v/>
      </c>
      <c r="R111" s="11" t="str" cm="1">
        <f t="array" ref="R111">IF(VLOOKUP(Etudiants[[#This Row],[ID réponse]:[ID réponse]],[1]!Etudiants[#Data],MATCH(Etudiants[[#Headers],[Micro HF]],[1]!Etudiants[#Headers],0),FALSE)="","","x")</f>
        <v/>
      </c>
      <c r="S111" s="11" t="str" cm="1">
        <f t="array" ref="S111">IF(VLOOKUP(Etudiants[[#This Row],[ID réponse]:[ID réponse]],[1]!Etudiants[#Data],MATCH(Etudiants[[#Headers],[Casier]],[1]!Etudiants[#Headers],0),FALSE)="","","x")</f>
        <v/>
      </c>
      <c r="T111" s="11" t="str" cm="1">
        <f t="array" ref="T111">IF(VLOOKUP(Etudiants[[#This Row],[ID réponse]:[ID réponse]],[1]!Etudiants[#Data],MATCH(Etudiants[[#Headers],[Ordinateur]],[1]!Etudiants[#Headers],0),FALSE)="","","x")</f>
        <v/>
      </c>
      <c r="U111" s="11" t="str" cm="1">
        <f t="array" ref="U111">IF(VLOOKUP(Etudiants[[#This Row],[ID réponse]:[ID réponse]],[1]!Etudiants[#Data],MATCH(Etudiants[[#Headers],[Mobilier spécifique : à détailler]],[1]!Etudiants[#Headers],0),FALSE)="","","x")</f>
        <v/>
      </c>
      <c r="V111" s="11" t="str" cm="1">
        <f t="array" ref="V111">IF(VLOOKUP(Etudiants[[#This Row],[ID réponse]:[ID réponse]],[1]!Etudiants[#Data],MATCH(Etudiants[[#Headers],[Logiciel spécifique : à détailler]],[1]!Etudiants[#Headers],0),FALSE)="","","x")</f>
        <v/>
      </c>
      <c r="W111" s="11" t="str" cm="1">
        <f t="array" ref="W111">IF(VLOOKUP(Etudiants[[#This Row],[ID réponse]:[ID réponse]],[1]!Etudiants[#Data],MATCH(Etudiants[[#Headers],[Aide en TP]],[1]!Etudiants[#Headers],0),FALSE)="","","x")</f>
        <v/>
      </c>
      <c r="X111" s="11" t="str" cm="1">
        <f t="array" ref="X111">IF(VLOOKUP(Etudiants[[#This Row],[ID réponse]:[ID réponse]],[1]!Etudiants[#Data],MATCH(Etudiants[[#Headers],[Aménagement de l''EDT]],[1]!Etudiants[#Headers],0),FALSE)="","","x")</f>
        <v/>
      </c>
      <c r="Y111" s="11" t="str" cm="1">
        <f t="array" ref="Y111">IF(VLOOKUP(Etudiants[[#This Row],[ID réponse]:[ID réponse]],[1]!Etudiants[#Data],MATCH(Etudiants[[#Headers],[Sanitaire à proximité]],[1]!Etudiants[#Headers],0),FALSE)="","","x")</f>
        <v/>
      </c>
      <c r="Z111" s="11" t="str" cm="1">
        <f t="array" ref="Z111">IF(VLOOKUP(Etudiants[[#This Row],[ID réponse]:[ID réponse]],[1]!Etudiants[#Data],MATCH(Etudiants[[#Headers],[QCM papier]],[1]!Etudiants[#Headers],0),FALSE)="","","x")</f>
        <v/>
      </c>
      <c r="AA111" s="11" t="str" cm="1">
        <f t="array" ref="AA111">IF(VLOOKUP(Etudiants[[#This Row],[ID réponse]:[ID réponse]],[1]!Etudiants[#Data],MATCH(Etudiants[[#Headers],[Absences eventuelles excusées]],[1]!Etudiants[#Headers],0),FALSE)="","","x")</f>
        <v/>
      </c>
      <c r="AB111" s="11" t="str" cm="1">
        <f t="array" ref="AB111">IF(VLOOKUP(Etudiants[[#This Row],[ID réponse]:[ID réponse]],[1]!Etudiants[#Data],MATCH(Etudiants[[#Headers],[Aménagement de l''année en 2 ans]],[1]!Etudiants[#Headers],0),FALSE)="","","x")</f>
        <v/>
      </c>
      <c r="AC111" s="11" t="str" cm="1">
        <f t="array" ref="AC111">IF(VLOOKUP(Etudiants[[#This Row],[ID réponse]:[ID réponse]],[1]!Etudiants[#Data],MATCH(Etudiants[[#Headers],[Passage des épreuves orales devant l''enseignant uniquement]],[1]!Etudiants[#Headers],0),FALSE)="","","x")</f>
        <v/>
      </c>
      <c r="AD111" s="11" t="str" cm="1">
        <f t="array" ref="AD111">IF(VLOOKUP(Etudiants[[#This Row],[ID réponse]:[ID réponse]],[1]!Etudiants[#Data],MATCH(Etudiants[[#Headers],[Dépénalisation des fautes d''orthographe]],[1]!Etudiants[#Headers],0),FALSE)="","","x")</f>
        <v/>
      </c>
      <c r="AE111" s="11" t="str" cm="1">
        <f t="array" ref="AE111">IF(VLOOKUP(Etudiants[[#This Row],[ID réponse]:[ID réponse]],[1]!Etudiants[#Data],MATCH(Etudiants[[#Headers],[Adaptation des écrits à l''oral]],[1]!Etudiants[#Headers],0),FALSE)="","","x")</f>
        <v/>
      </c>
      <c r="AF111" s="11" t="str" cm="1">
        <f t="array" ref="AF111">IF(VLOOKUP(Etudiants[[#This Row],[ID réponse]:[ID réponse]],[1]!Etudiants[#Data],MATCH(Etudiants[[#Headers],[Adaptation des oraux à l''écrit]],[1]!Etudiants[#Headers],0),FALSE)="","","x")</f>
        <v/>
      </c>
      <c r="AG111" s="11" t="str" cm="1">
        <f t="array" ref="AG111">IF(VLOOKUP(Etudiants[[#This Row],[ID réponse]:[ID réponse]],[1]!Etudiants[#Data],MATCH(Etudiants[[#Headers],[Compensation du temps de sortie]],[1]!Etudiants[#Headers],0),FALSE)="","","x")</f>
        <v/>
      </c>
      <c r="AH111" s="11" t="str" cm="1">
        <f t="array" ref="AH111">IF(VLOOKUP(Etudiants[[#This Row],[ID réponse]:[ID réponse]],[1]!Etudiants[#Data],MATCH(Etudiants[[#Headers],[Temps majoré]],[1]!Etudiants[#Headers],0),FALSE)="","","x")</f>
        <v/>
      </c>
      <c r="AI111" s="11" t="str" cm="1">
        <f t="array" ref="AI111">IF(VLOOKUP(Etudiants[[#This Row],[ID réponse]:[ID réponse]],[1]!Etudiants[#Data],MATCH(Etudiants[[#Headers],[1/4]],[1]!Etudiants[#Headers],0),FALSE)="","","x")</f>
        <v/>
      </c>
      <c r="AJ111" s="11" t="str" cm="1">
        <f t="array" ref="AJ111">IF(VLOOKUP(Etudiants[[#This Row],[ID réponse]:[ID réponse]],[1]!Etudiants[#Data],MATCH(Etudiants[[#Headers],[1/3]],[1]!Etudiants[#Headers],0),FALSE)="","","x")</f>
        <v/>
      </c>
      <c r="AK111" s="11" t="str" cm="1">
        <f t="array" ref="AK111">IF(VLOOKUP(Etudiants[[#This Row],[ID réponse]:[ID réponse]],[1]!Etudiants[#Data],MATCH(Etudiants[[#Headers],[1/2]],[1]!Etudiants[#Headers],0),FALSE)="","","x")</f>
        <v/>
      </c>
      <c r="AL111" s="11" t="str" cm="1">
        <f t="array" ref="AL111">IF(VLOOKUP(Etudiants[[#This Row],[ID réponse]:[ID réponse]],[1]!Etudiants[#Data],MATCH(Etudiants[[#Headers],[Ecrits]],[1]!Etudiants[#Headers],0),FALSE)="","","x")</f>
        <v/>
      </c>
      <c r="AM111" s="11" t="str" cm="1">
        <f t="array" ref="AM111">IF(VLOOKUP(Etudiants[[#This Row],[ID réponse]:[ID réponse]],[1]!Etudiants[#Data],MATCH(Etudiants[[#Headers],[Oraux]],[1]!Etudiants[#Headers],0),FALSE)="","","x")</f>
        <v/>
      </c>
      <c r="AN111" s="11" t="str" cm="1">
        <f t="array" ref="AN111">IF(VLOOKUP(Etudiants[[#This Row],[ID réponse]:[ID réponse]],[1]!Etudiants[#Data],MATCH(Etudiants[[#Headers],[Pratiques]],[1]!Etudiants[#Headers],0),FALSE)="","","x")</f>
        <v/>
      </c>
      <c r="AO111" s="11" t="str" cm="1">
        <f t="array" ref="AO111">IF(VLOOKUP(Etudiants[[#This Row],[ID réponse]:[ID réponse]],[1]!Etudiants[#Data],MATCH(Etudiants[[#Headers],[Préparations écrites des épreves orales]],[1]!Etudiants[#Headers],0),FALSE)="","","x")</f>
        <v/>
      </c>
      <c r="AP111" t="str" cm="1">
        <f t="array" ref="AP11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1" t="str" cm="1">
        <f t="array" ref="AQ11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1" t="str" cm="1">
        <f t="array" ref="AR11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1" t="str" cm="1">
        <f t="array" ref="AS11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1" t="str" cm="1">
        <f t="array" ref="AT11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1" t="str" cm="1">
        <f t="array" ref="AU11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2" spans="1:47" x14ac:dyDescent="0.25">
      <c r="A112" t="str">
        <f>IFERROR([1]!OfficeForms.Table[[#This Row],[Id]],"")</f>
        <v/>
      </c>
      <c r="B112" t="str" cm="1">
        <f t="array" ref="B11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2" t="str" cm="1">
        <f t="array" ref="C11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2" t="str" cm="1">
        <f t="array" ref="D11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2" t="str" cm="1">
        <f t="array" ref="E11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2" s="11" t="str" cm="1">
        <f t="array" ref="F112">IF(VLOOKUP(Etudiants[[#This Row],[ID réponse]:[ID réponse]],[1]!Etudiants[#Data],MATCH(Etudiants[[#Headers],[Aide en BU]],[1]!Etudiants[#Headers],0),FALSE)="","","x")</f>
        <v/>
      </c>
      <c r="G112" s="11" t="str" cm="1">
        <f t="array" ref="G112">IF(VLOOKUP(Etudiants[[#This Row],[ID réponse]:[ID réponse]],[1]!Etudiants[#Data],MATCH(Etudiants[[#Headers],[Tutorat d''intégration]],[1]!Etudiants[#Headers],0),FALSE)="","","x")</f>
        <v/>
      </c>
      <c r="H112" s="11" t="str" cm="1">
        <f t="array" ref="H112">IF(VLOOKUP(Etudiants[[#This Row],[ID réponse]:[ID réponse]],[1]!Etudiants[#Data],MATCH(Etudiants[[#Headers],[Secrétaire d''examens]],[1]!Etudiants[#Headers],0),FALSE)="","","x")</f>
        <v/>
      </c>
      <c r="I112" s="11" t="str" cm="1">
        <f t="array" ref="I112">IF(VLOOKUP(Etudiants[[#This Row],[ID réponse]:[ID réponse]],[1]!Etudiants[#Data],MATCH(Etudiants[[#Headers],[Sujets numériques]],[1]!Etudiants[#Headers],0),FALSE)="","","x")</f>
        <v/>
      </c>
      <c r="J112" s="11" t="str" cm="1">
        <f t="array" ref="J112">IF(VLOOKUP(Etudiants[[#This Row],[ID réponse]:[ID réponse]],[1]!Etudiants[#Data],MATCH(Etudiants[[#Headers],[Autorisation de sortie]],[1]!Etudiants[#Headers],0),FALSE)="","","x")</f>
        <v/>
      </c>
      <c r="K112" s="11" t="str" cm="1">
        <f t="array" ref="K112">IF(VLOOKUP(Etudiants[[#This Row],[ID réponse]:[ID réponse]],[1]!Etudiants[#Data],MATCH(Etudiants[[#Headers],[Prise de notes]],[1]!Etudiants[#Headers],0),FALSE)="","","x")</f>
        <v/>
      </c>
      <c r="L112" s="11" t="str" cm="1">
        <f t="array" ref="L112">IF(VLOOKUP(Etudiants[[#This Row],[ID réponse]:[ID réponse]],[1]!Etudiants[#Data],MATCH(Etudiants[[#Headers],[Rallonge des prêts en BU]],[1]!Etudiants[#Headers],0),FALSE)="","","x")</f>
        <v/>
      </c>
      <c r="M112" s="11" t="str" cm="1">
        <f t="array" ref="M112">IF(VLOOKUP(Etudiants[[#This Row],[ID réponse]:[ID réponse]],[1]!Etudiants[#Data],MATCH(Etudiants[[#Headers],[Soutien pédagogique]],[1]!Etudiants[#Headers],0),FALSE)="","","x")</f>
        <v/>
      </c>
      <c r="N112" s="11" t="str" cm="1">
        <f t="array" ref="N112">IF(VLOOKUP(Etudiants[[#This Row],[ID réponse]:[ID réponse]],[1]!Etudiants[#Data],MATCH(Etudiants[[#Headers],[Braille]],[1]!Etudiants[#Headers],0),FALSE)="","","x")</f>
        <v/>
      </c>
      <c r="O112" s="11" t="str" cm="1">
        <f t="array" ref="O112">IF(VLOOKUP(Etudiants[[#This Row],[ID réponse]:[ID réponse]],[1]!Etudiants[#Data],MATCH(Etudiants[[#Headers],[LSF/LPC]],[1]!Etudiants[#Headers],0),FALSE)="","","x")</f>
        <v/>
      </c>
      <c r="P112" s="11" t="str" cm="1">
        <f t="array" ref="P112">IF(VLOOKUP(Etudiants[[#This Row],[ID réponse]:[ID réponse]],[1]!Etudiants[#Data],MATCH(Etudiants[[#Headers],[Pas de support audio]],[1]!Etudiants[#Headers],0),FALSE)="","","x")</f>
        <v/>
      </c>
      <c r="Q112" s="11" t="str" cm="1">
        <f t="array" ref="Q112">IF(VLOOKUP(Etudiants[[#This Row],[ID réponse]:[ID réponse]],[1]!Etudiants[#Data],MATCH(Etudiants[[#Headers],[Assice confortable]],[1]!Etudiants[#Headers],0),FALSE)="","","x")</f>
        <v/>
      </c>
      <c r="R112" s="11" t="str" cm="1">
        <f t="array" ref="R112">IF(VLOOKUP(Etudiants[[#This Row],[ID réponse]:[ID réponse]],[1]!Etudiants[#Data],MATCH(Etudiants[[#Headers],[Micro HF]],[1]!Etudiants[#Headers],0),FALSE)="","","x")</f>
        <v/>
      </c>
      <c r="S112" s="11" t="str" cm="1">
        <f t="array" ref="S112">IF(VLOOKUP(Etudiants[[#This Row],[ID réponse]:[ID réponse]],[1]!Etudiants[#Data],MATCH(Etudiants[[#Headers],[Casier]],[1]!Etudiants[#Headers],0),FALSE)="","","x")</f>
        <v/>
      </c>
      <c r="T112" s="11" t="str" cm="1">
        <f t="array" ref="T112">IF(VLOOKUP(Etudiants[[#This Row],[ID réponse]:[ID réponse]],[1]!Etudiants[#Data],MATCH(Etudiants[[#Headers],[Ordinateur]],[1]!Etudiants[#Headers],0),FALSE)="","","x")</f>
        <v/>
      </c>
      <c r="U112" s="11" t="str" cm="1">
        <f t="array" ref="U112">IF(VLOOKUP(Etudiants[[#This Row],[ID réponse]:[ID réponse]],[1]!Etudiants[#Data],MATCH(Etudiants[[#Headers],[Mobilier spécifique : à détailler]],[1]!Etudiants[#Headers],0),FALSE)="","","x")</f>
        <v/>
      </c>
      <c r="V112" s="11" t="str" cm="1">
        <f t="array" ref="V112">IF(VLOOKUP(Etudiants[[#This Row],[ID réponse]:[ID réponse]],[1]!Etudiants[#Data],MATCH(Etudiants[[#Headers],[Logiciel spécifique : à détailler]],[1]!Etudiants[#Headers],0),FALSE)="","","x")</f>
        <v/>
      </c>
      <c r="W112" s="11" t="str" cm="1">
        <f t="array" ref="W112">IF(VLOOKUP(Etudiants[[#This Row],[ID réponse]:[ID réponse]],[1]!Etudiants[#Data],MATCH(Etudiants[[#Headers],[Aide en TP]],[1]!Etudiants[#Headers],0),FALSE)="","","x")</f>
        <v/>
      </c>
      <c r="X112" s="11" t="str" cm="1">
        <f t="array" ref="X112">IF(VLOOKUP(Etudiants[[#This Row],[ID réponse]:[ID réponse]],[1]!Etudiants[#Data],MATCH(Etudiants[[#Headers],[Aménagement de l''EDT]],[1]!Etudiants[#Headers],0),FALSE)="","","x")</f>
        <v/>
      </c>
      <c r="Y112" s="11" t="str" cm="1">
        <f t="array" ref="Y112">IF(VLOOKUP(Etudiants[[#This Row],[ID réponse]:[ID réponse]],[1]!Etudiants[#Data],MATCH(Etudiants[[#Headers],[Sanitaire à proximité]],[1]!Etudiants[#Headers],0),FALSE)="","","x")</f>
        <v/>
      </c>
      <c r="Z112" s="11" t="str" cm="1">
        <f t="array" ref="Z112">IF(VLOOKUP(Etudiants[[#This Row],[ID réponse]:[ID réponse]],[1]!Etudiants[#Data],MATCH(Etudiants[[#Headers],[QCM papier]],[1]!Etudiants[#Headers],0),FALSE)="","","x")</f>
        <v/>
      </c>
      <c r="AA112" s="11" t="str" cm="1">
        <f t="array" ref="AA112">IF(VLOOKUP(Etudiants[[#This Row],[ID réponse]:[ID réponse]],[1]!Etudiants[#Data],MATCH(Etudiants[[#Headers],[Absences eventuelles excusées]],[1]!Etudiants[#Headers],0),FALSE)="","","x")</f>
        <v/>
      </c>
      <c r="AB112" s="11" t="str" cm="1">
        <f t="array" ref="AB112">IF(VLOOKUP(Etudiants[[#This Row],[ID réponse]:[ID réponse]],[1]!Etudiants[#Data],MATCH(Etudiants[[#Headers],[Aménagement de l''année en 2 ans]],[1]!Etudiants[#Headers],0),FALSE)="","","x")</f>
        <v/>
      </c>
      <c r="AC112" s="11" t="str" cm="1">
        <f t="array" ref="AC112">IF(VLOOKUP(Etudiants[[#This Row],[ID réponse]:[ID réponse]],[1]!Etudiants[#Data],MATCH(Etudiants[[#Headers],[Passage des épreuves orales devant l''enseignant uniquement]],[1]!Etudiants[#Headers],0),FALSE)="","","x")</f>
        <v/>
      </c>
      <c r="AD112" s="11" t="str" cm="1">
        <f t="array" ref="AD112">IF(VLOOKUP(Etudiants[[#This Row],[ID réponse]:[ID réponse]],[1]!Etudiants[#Data],MATCH(Etudiants[[#Headers],[Dépénalisation des fautes d''orthographe]],[1]!Etudiants[#Headers],0),FALSE)="","","x")</f>
        <v/>
      </c>
      <c r="AE112" s="11" t="str" cm="1">
        <f t="array" ref="AE112">IF(VLOOKUP(Etudiants[[#This Row],[ID réponse]:[ID réponse]],[1]!Etudiants[#Data],MATCH(Etudiants[[#Headers],[Adaptation des écrits à l''oral]],[1]!Etudiants[#Headers],0),FALSE)="","","x")</f>
        <v/>
      </c>
      <c r="AF112" s="11" t="str" cm="1">
        <f t="array" ref="AF112">IF(VLOOKUP(Etudiants[[#This Row],[ID réponse]:[ID réponse]],[1]!Etudiants[#Data],MATCH(Etudiants[[#Headers],[Adaptation des oraux à l''écrit]],[1]!Etudiants[#Headers],0),FALSE)="","","x")</f>
        <v/>
      </c>
      <c r="AG112" s="11" t="str" cm="1">
        <f t="array" ref="AG112">IF(VLOOKUP(Etudiants[[#This Row],[ID réponse]:[ID réponse]],[1]!Etudiants[#Data],MATCH(Etudiants[[#Headers],[Compensation du temps de sortie]],[1]!Etudiants[#Headers],0),FALSE)="","","x")</f>
        <v/>
      </c>
      <c r="AH112" s="11" t="str" cm="1">
        <f t="array" ref="AH112">IF(VLOOKUP(Etudiants[[#This Row],[ID réponse]:[ID réponse]],[1]!Etudiants[#Data],MATCH(Etudiants[[#Headers],[Temps majoré]],[1]!Etudiants[#Headers],0),FALSE)="","","x")</f>
        <v/>
      </c>
      <c r="AI112" s="11" t="str" cm="1">
        <f t="array" ref="AI112">IF(VLOOKUP(Etudiants[[#This Row],[ID réponse]:[ID réponse]],[1]!Etudiants[#Data],MATCH(Etudiants[[#Headers],[1/4]],[1]!Etudiants[#Headers],0),FALSE)="","","x")</f>
        <v/>
      </c>
      <c r="AJ112" s="11" t="str" cm="1">
        <f t="array" ref="AJ112">IF(VLOOKUP(Etudiants[[#This Row],[ID réponse]:[ID réponse]],[1]!Etudiants[#Data],MATCH(Etudiants[[#Headers],[1/3]],[1]!Etudiants[#Headers],0),FALSE)="","","x")</f>
        <v/>
      </c>
      <c r="AK112" s="11" t="str" cm="1">
        <f t="array" ref="AK112">IF(VLOOKUP(Etudiants[[#This Row],[ID réponse]:[ID réponse]],[1]!Etudiants[#Data],MATCH(Etudiants[[#Headers],[1/2]],[1]!Etudiants[#Headers],0),FALSE)="","","x")</f>
        <v/>
      </c>
      <c r="AL112" s="11" t="str" cm="1">
        <f t="array" ref="AL112">IF(VLOOKUP(Etudiants[[#This Row],[ID réponse]:[ID réponse]],[1]!Etudiants[#Data],MATCH(Etudiants[[#Headers],[Ecrits]],[1]!Etudiants[#Headers],0),FALSE)="","","x")</f>
        <v/>
      </c>
      <c r="AM112" s="11" t="str" cm="1">
        <f t="array" ref="AM112">IF(VLOOKUP(Etudiants[[#This Row],[ID réponse]:[ID réponse]],[1]!Etudiants[#Data],MATCH(Etudiants[[#Headers],[Oraux]],[1]!Etudiants[#Headers],0),FALSE)="","","x")</f>
        <v/>
      </c>
      <c r="AN112" s="11" t="str" cm="1">
        <f t="array" ref="AN112">IF(VLOOKUP(Etudiants[[#This Row],[ID réponse]:[ID réponse]],[1]!Etudiants[#Data],MATCH(Etudiants[[#Headers],[Pratiques]],[1]!Etudiants[#Headers],0),FALSE)="","","x")</f>
        <v/>
      </c>
      <c r="AO112" s="11" t="str" cm="1">
        <f t="array" ref="AO112">IF(VLOOKUP(Etudiants[[#This Row],[ID réponse]:[ID réponse]],[1]!Etudiants[#Data],MATCH(Etudiants[[#Headers],[Préparations écrites des épreves orales]],[1]!Etudiants[#Headers],0),FALSE)="","","x")</f>
        <v/>
      </c>
      <c r="AP112" t="str" cm="1">
        <f t="array" ref="AP11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2" t="str" cm="1">
        <f t="array" ref="AQ11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2" t="str" cm="1">
        <f t="array" ref="AR11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2" t="str" cm="1">
        <f t="array" ref="AS11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2" t="str" cm="1">
        <f t="array" ref="AT11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2" t="str" cm="1">
        <f t="array" ref="AU11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3" spans="1:47" x14ac:dyDescent="0.25">
      <c r="A113" t="str">
        <f>IFERROR([1]!OfficeForms.Table[[#This Row],[Id]],"")</f>
        <v/>
      </c>
      <c r="B113" t="str" cm="1">
        <f t="array" ref="B11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3" t="str" cm="1">
        <f t="array" ref="C11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3" t="str" cm="1">
        <f t="array" ref="D11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3" t="str" cm="1">
        <f t="array" ref="E11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3" s="11" t="str" cm="1">
        <f t="array" ref="F113">IF(VLOOKUP(Etudiants[[#This Row],[ID réponse]:[ID réponse]],[1]!Etudiants[#Data],MATCH(Etudiants[[#Headers],[Aide en BU]],[1]!Etudiants[#Headers],0),FALSE)="","","x")</f>
        <v/>
      </c>
      <c r="G113" s="11" t="str" cm="1">
        <f t="array" ref="G113">IF(VLOOKUP(Etudiants[[#This Row],[ID réponse]:[ID réponse]],[1]!Etudiants[#Data],MATCH(Etudiants[[#Headers],[Tutorat d''intégration]],[1]!Etudiants[#Headers],0),FALSE)="","","x")</f>
        <v/>
      </c>
      <c r="H113" s="11" t="str" cm="1">
        <f t="array" ref="H113">IF(VLOOKUP(Etudiants[[#This Row],[ID réponse]:[ID réponse]],[1]!Etudiants[#Data],MATCH(Etudiants[[#Headers],[Secrétaire d''examens]],[1]!Etudiants[#Headers],0),FALSE)="","","x")</f>
        <v/>
      </c>
      <c r="I113" s="11" t="str" cm="1">
        <f t="array" ref="I113">IF(VLOOKUP(Etudiants[[#This Row],[ID réponse]:[ID réponse]],[1]!Etudiants[#Data],MATCH(Etudiants[[#Headers],[Sujets numériques]],[1]!Etudiants[#Headers],0),FALSE)="","","x")</f>
        <v/>
      </c>
      <c r="J113" s="11" t="str" cm="1">
        <f t="array" ref="J113">IF(VLOOKUP(Etudiants[[#This Row],[ID réponse]:[ID réponse]],[1]!Etudiants[#Data],MATCH(Etudiants[[#Headers],[Autorisation de sortie]],[1]!Etudiants[#Headers],0),FALSE)="","","x")</f>
        <v/>
      </c>
      <c r="K113" s="11" t="str" cm="1">
        <f t="array" ref="K113">IF(VLOOKUP(Etudiants[[#This Row],[ID réponse]:[ID réponse]],[1]!Etudiants[#Data],MATCH(Etudiants[[#Headers],[Prise de notes]],[1]!Etudiants[#Headers],0),FALSE)="","","x")</f>
        <v/>
      </c>
      <c r="L113" s="11" t="str" cm="1">
        <f t="array" ref="L113">IF(VLOOKUP(Etudiants[[#This Row],[ID réponse]:[ID réponse]],[1]!Etudiants[#Data],MATCH(Etudiants[[#Headers],[Rallonge des prêts en BU]],[1]!Etudiants[#Headers],0),FALSE)="","","x")</f>
        <v/>
      </c>
      <c r="M113" s="11" t="str" cm="1">
        <f t="array" ref="M113">IF(VLOOKUP(Etudiants[[#This Row],[ID réponse]:[ID réponse]],[1]!Etudiants[#Data],MATCH(Etudiants[[#Headers],[Soutien pédagogique]],[1]!Etudiants[#Headers],0),FALSE)="","","x")</f>
        <v/>
      </c>
      <c r="N113" s="11" t="str" cm="1">
        <f t="array" ref="N113">IF(VLOOKUP(Etudiants[[#This Row],[ID réponse]:[ID réponse]],[1]!Etudiants[#Data],MATCH(Etudiants[[#Headers],[Braille]],[1]!Etudiants[#Headers],0),FALSE)="","","x")</f>
        <v/>
      </c>
      <c r="O113" s="11" t="str" cm="1">
        <f t="array" ref="O113">IF(VLOOKUP(Etudiants[[#This Row],[ID réponse]:[ID réponse]],[1]!Etudiants[#Data],MATCH(Etudiants[[#Headers],[LSF/LPC]],[1]!Etudiants[#Headers],0),FALSE)="","","x")</f>
        <v/>
      </c>
      <c r="P113" s="11" t="str" cm="1">
        <f t="array" ref="P113">IF(VLOOKUP(Etudiants[[#This Row],[ID réponse]:[ID réponse]],[1]!Etudiants[#Data],MATCH(Etudiants[[#Headers],[Pas de support audio]],[1]!Etudiants[#Headers],0),FALSE)="","","x")</f>
        <v/>
      </c>
      <c r="Q113" s="11" t="str" cm="1">
        <f t="array" ref="Q113">IF(VLOOKUP(Etudiants[[#This Row],[ID réponse]:[ID réponse]],[1]!Etudiants[#Data],MATCH(Etudiants[[#Headers],[Assice confortable]],[1]!Etudiants[#Headers],0),FALSE)="","","x")</f>
        <v/>
      </c>
      <c r="R113" s="11" t="str" cm="1">
        <f t="array" ref="R113">IF(VLOOKUP(Etudiants[[#This Row],[ID réponse]:[ID réponse]],[1]!Etudiants[#Data],MATCH(Etudiants[[#Headers],[Micro HF]],[1]!Etudiants[#Headers],0),FALSE)="","","x")</f>
        <v/>
      </c>
      <c r="S113" s="11" t="str" cm="1">
        <f t="array" ref="S113">IF(VLOOKUP(Etudiants[[#This Row],[ID réponse]:[ID réponse]],[1]!Etudiants[#Data],MATCH(Etudiants[[#Headers],[Casier]],[1]!Etudiants[#Headers],0),FALSE)="","","x")</f>
        <v/>
      </c>
      <c r="T113" s="11" t="str" cm="1">
        <f t="array" ref="T113">IF(VLOOKUP(Etudiants[[#This Row],[ID réponse]:[ID réponse]],[1]!Etudiants[#Data],MATCH(Etudiants[[#Headers],[Ordinateur]],[1]!Etudiants[#Headers],0),FALSE)="","","x")</f>
        <v/>
      </c>
      <c r="U113" s="11" t="str" cm="1">
        <f t="array" ref="U113">IF(VLOOKUP(Etudiants[[#This Row],[ID réponse]:[ID réponse]],[1]!Etudiants[#Data],MATCH(Etudiants[[#Headers],[Mobilier spécifique : à détailler]],[1]!Etudiants[#Headers],0),FALSE)="","","x")</f>
        <v/>
      </c>
      <c r="V113" s="11" t="str" cm="1">
        <f t="array" ref="V113">IF(VLOOKUP(Etudiants[[#This Row],[ID réponse]:[ID réponse]],[1]!Etudiants[#Data],MATCH(Etudiants[[#Headers],[Logiciel spécifique : à détailler]],[1]!Etudiants[#Headers],0),FALSE)="","","x")</f>
        <v/>
      </c>
      <c r="W113" s="11" t="str" cm="1">
        <f t="array" ref="W113">IF(VLOOKUP(Etudiants[[#This Row],[ID réponse]:[ID réponse]],[1]!Etudiants[#Data],MATCH(Etudiants[[#Headers],[Aide en TP]],[1]!Etudiants[#Headers],0),FALSE)="","","x")</f>
        <v/>
      </c>
      <c r="X113" s="11" t="str" cm="1">
        <f t="array" ref="X113">IF(VLOOKUP(Etudiants[[#This Row],[ID réponse]:[ID réponse]],[1]!Etudiants[#Data],MATCH(Etudiants[[#Headers],[Aménagement de l''EDT]],[1]!Etudiants[#Headers],0),FALSE)="","","x")</f>
        <v/>
      </c>
      <c r="Y113" s="11" t="str" cm="1">
        <f t="array" ref="Y113">IF(VLOOKUP(Etudiants[[#This Row],[ID réponse]:[ID réponse]],[1]!Etudiants[#Data],MATCH(Etudiants[[#Headers],[Sanitaire à proximité]],[1]!Etudiants[#Headers],0),FALSE)="","","x")</f>
        <v/>
      </c>
      <c r="Z113" s="11" t="str" cm="1">
        <f t="array" ref="Z113">IF(VLOOKUP(Etudiants[[#This Row],[ID réponse]:[ID réponse]],[1]!Etudiants[#Data],MATCH(Etudiants[[#Headers],[QCM papier]],[1]!Etudiants[#Headers],0),FALSE)="","","x")</f>
        <v/>
      </c>
      <c r="AA113" s="11" t="str" cm="1">
        <f t="array" ref="AA113">IF(VLOOKUP(Etudiants[[#This Row],[ID réponse]:[ID réponse]],[1]!Etudiants[#Data],MATCH(Etudiants[[#Headers],[Absences eventuelles excusées]],[1]!Etudiants[#Headers],0),FALSE)="","","x")</f>
        <v/>
      </c>
      <c r="AB113" s="11" t="str" cm="1">
        <f t="array" ref="AB113">IF(VLOOKUP(Etudiants[[#This Row],[ID réponse]:[ID réponse]],[1]!Etudiants[#Data],MATCH(Etudiants[[#Headers],[Aménagement de l''année en 2 ans]],[1]!Etudiants[#Headers],0),FALSE)="","","x")</f>
        <v/>
      </c>
      <c r="AC113" s="11" t="str" cm="1">
        <f t="array" ref="AC113">IF(VLOOKUP(Etudiants[[#This Row],[ID réponse]:[ID réponse]],[1]!Etudiants[#Data],MATCH(Etudiants[[#Headers],[Passage des épreuves orales devant l''enseignant uniquement]],[1]!Etudiants[#Headers],0),FALSE)="","","x")</f>
        <v/>
      </c>
      <c r="AD113" s="11" t="str" cm="1">
        <f t="array" ref="AD113">IF(VLOOKUP(Etudiants[[#This Row],[ID réponse]:[ID réponse]],[1]!Etudiants[#Data],MATCH(Etudiants[[#Headers],[Dépénalisation des fautes d''orthographe]],[1]!Etudiants[#Headers],0),FALSE)="","","x")</f>
        <v/>
      </c>
      <c r="AE113" s="11" t="str" cm="1">
        <f t="array" ref="AE113">IF(VLOOKUP(Etudiants[[#This Row],[ID réponse]:[ID réponse]],[1]!Etudiants[#Data],MATCH(Etudiants[[#Headers],[Adaptation des écrits à l''oral]],[1]!Etudiants[#Headers],0),FALSE)="","","x")</f>
        <v/>
      </c>
      <c r="AF113" s="11" t="str" cm="1">
        <f t="array" ref="AF113">IF(VLOOKUP(Etudiants[[#This Row],[ID réponse]:[ID réponse]],[1]!Etudiants[#Data],MATCH(Etudiants[[#Headers],[Adaptation des oraux à l''écrit]],[1]!Etudiants[#Headers],0),FALSE)="","","x")</f>
        <v/>
      </c>
      <c r="AG113" s="11" t="str" cm="1">
        <f t="array" ref="AG113">IF(VLOOKUP(Etudiants[[#This Row],[ID réponse]:[ID réponse]],[1]!Etudiants[#Data],MATCH(Etudiants[[#Headers],[Compensation du temps de sortie]],[1]!Etudiants[#Headers],0),FALSE)="","","x")</f>
        <v/>
      </c>
      <c r="AH113" s="11" t="str" cm="1">
        <f t="array" ref="AH113">IF(VLOOKUP(Etudiants[[#This Row],[ID réponse]:[ID réponse]],[1]!Etudiants[#Data],MATCH(Etudiants[[#Headers],[Temps majoré]],[1]!Etudiants[#Headers],0),FALSE)="","","x")</f>
        <v/>
      </c>
      <c r="AI113" s="11" t="str" cm="1">
        <f t="array" ref="AI113">IF(VLOOKUP(Etudiants[[#This Row],[ID réponse]:[ID réponse]],[1]!Etudiants[#Data],MATCH(Etudiants[[#Headers],[1/4]],[1]!Etudiants[#Headers],0),FALSE)="","","x")</f>
        <v/>
      </c>
      <c r="AJ113" s="11" t="str" cm="1">
        <f t="array" ref="AJ113">IF(VLOOKUP(Etudiants[[#This Row],[ID réponse]:[ID réponse]],[1]!Etudiants[#Data],MATCH(Etudiants[[#Headers],[1/3]],[1]!Etudiants[#Headers],0),FALSE)="","","x")</f>
        <v/>
      </c>
      <c r="AK113" s="11" t="str" cm="1">
        <f t="array" ref="AK113">IF(VLOOKUP(Etudiants[[#This Row],[ID réponse]:[ID réponse]],[1]!Etudiants[#Data],MATCH(Etudiants[[#Headers],[1/2]],[1]!Etudiants[#Headers],0),FALSE)="","","x")</f>
        <v/>
      </c>
      <c r="AL113" s="11" t="str" cm="1">
        <f t="array" ref="AL113">IF(VLOOKUP(Etudiants[[#This Row],[ID réponse]:[ID réponse]],[1]!Etudiants[#Data],MATCH(Etudiants[[#Headers],[Ecrits]],[1]!Etudiants[#Headers],0),FALSE)="","","x")</f>
        <v/>
      </c>
      <c r="AM113" s="11" t="str" cm="1">
        <f t="array" ref="AM113">IF(VLOOKUP(Etudiants[[#This Row],[ID réponse]:[ID réponse]],[1]!Etudiants[#Data],MATCH(Etudiants[[#Headers],[Oraux]],[1]!Etudiants[#Headers],0),FALSE)="","","x")</f>
        <v/>
      </c>
      <c r="AN113" s="11" t="str" cm="1">
        <f t="array" ref="AN113">IF(VLOOKUP(Etudiants[[#This Row],[ID réponse]:[ID réponse]],[1]!Etudiants[#Data],MATCH(Etudiants[[#Headers],[Pratiques]],[1]!Etudiants[#Headers],0),FALSE)="","","x")</f>
        <v/>
      </c>
      <c r="AO113" s="11" t="str" cm="1">
        <f t="array" ref="AO113">IF(VLOOKUP(Etudiants[[#This Row],[ID réponse]:[ID réponse]],[1]!Etudiants[#Data],MATCH(Etudiants[[#Headers],[Préparations écrites des épreves orales]],[1]!Etudiants[#Headers],0),FALSE)="","","x")</f>
        <v/>
      </c>
      <c r="AP113" t="str" cm="1">
        <f t="array" ref="AP11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3" t="str" cm="1">
        <f t="array" ref="AQ11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3" t="str" cm="1">
        <f t="array" ref="AR11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3" t="str" cm="1">
        <f t="array" ref="AS11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3" t="str" cm="1">
        <f t="array" ref="AT11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3" t="str" cm="1">
        <f t="array" ref="AU11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4" spans="1:47" x14ac:dyDescent="0.25">
      <c r="A114" t="str">
        <f>IFERROR([1]!OfficeForms.Table[[#This Row],[Id]],"")</f>
        <v/>
      </c>
      <c r="B114" t="str" cm="1">
        <f t="array" ref="B11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4" t="str" cm="1">
        <f t="array" ref="C11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4" t="str" cm="1">
        <f t="array" ref="D11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4" t="str" cm="1">
        <f t="array" ref="E11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4" s="11" t="str" cm="1">
        <f t="array" ref="F114">IF(VLOOKUP(Etudiants[[#This Row],[ID réponse]:[ID réponse]],[1]!Etudiants[#Data],MATCH(Etudiants[[#Headers],[Aide en BU]],[1]!Etudiants[#Headers],0),FALSE)="","","x")</f>
        <v/>
      </c>
      <c r="G114" s="11" t="str" cm="1">
        <f t="array" ref="G114">IF(VLOOKUP(Etudiants[[#This Row],[ID réponse]:[ID réponse]],[1]!Etudiants[#Data],MATCH(Etudiants[[#Headers],[Tutorat d''intégration]],[1]!Etudiants[#Headers],0),FALSE)="","","x")</f>
        <v/>
      </c>
      <c r="H114" s="11" t="str" cm="1">
        <f t="array" ref="H114">IF(VLOOKUP(Etudiants[[#This Row],[ID réponse]:[ID réponse]],[1]!Etudiants[#Data],MATCH(Etudiants[[#Headers],[Secrétaire d''examens]],[1]!Etudiants[#Headers],0),FALSE)="","","x")</f>
        <v/>
      </c>
      <c r="I114" s="11" t="str" cm="1">
        <f t="array" ref="I114">IF(VLOOKUP(Etudiants[[#This Row],[ID réponse]:[ID réponse]],[1]!Etudiants[#Data],MATCH(Etudiants[[#Headers],[Sujets numériques]],[1]!Etudiants[#Headers],0),FALSE)="","","x")</f>
        <v/>
      </c>
      <c r="J114" s="11" t="str" cm="1">
        <f t="array" ref="J114">IF(VLOOKUP(Etudiants[[#This Row],[ID réponse]:[ID réponse]],[1]!Etudiants[#Data],MATCH(Etudiants[[#Headers],[Autorisation de sortie]],[1]!Etudiants[#Headers],0),FALSE)="","","x")</f>
        <v/>
      </c>
      <c r="K114" s="11" t="str" cm="1">
        <f t="array" ref="K114">IF(VLOOKUP(Etudiants[[#This Row],[ID réponse]:[ID réponse]],[1]!Etudiants[#Data],MATCH(Etudiants[[#Headers],[Prise de notes]],[1]!Etudiants[#Headers],0),FALSE)="","","x")</f>
        <v/>
      </c>
      <c r="L114" s="11" t="str" cm="1">
        <f t="array" ref="L114">IF(VLOOKUP(Etudiants[[#This Row],[ID réponse]:[ID réponse]],[1]!Etudiants[#Data],MATCH(Etudiants[[#Headers],[Rallonge des prêts en BU]],[1]!Etudiants[#Headers],0),FALSE)="","","x")</f>
        <v/>
      </c>
      <c r="M114" s="11" t="str" cm="1">
        <f t="array" ref="M114">IF(VLOOKUP(Etudiants[[#This Row],[ID réponse]:[ID réponse]],[1]!Etudiants[#Data],MATCH(Etudiants[[#Headers],[Soutien pédagogique]],[1]!Etudiants[#Headers],0),FALSE)="","","x")</f>
        <v/>
      </c>
      <c r="N114" s="11" t="str" cm="1">
        <f t="array" ref="N114">IF(VLOOKUP(Etudiants[[#This Row],[ID réponse]:[ID réponse]],[1]!Etudiants[#Data],MATCH(Etudiants[[#Headers],[Braille]],[1]!Etudiants[#Headers],0),FALSE)="","","x")</f>
        <v/>
      </c>
      <c r="O114" s="11" t="str" cm="1">
        <f t="array" ref="O114">IF(VLOOKUP(Etudiants[[#This Row],[ID réponse]:[ID réponse]],[1]!Etudiants[#Data],MATCH(Etudiants[[#Headers],[LSF/LPC]],[1]!Etudiants[#Headers],0),FALSE)="","","x")</f>
        <v/>
      </c>
      <c r="P114" s="11" t="str" cm="1">
        <f t="array" ref="P114">IF(VLOOKUP(Etudiants[[#This Row],[ID réponse]:[ID réponse]],[1]!Etudiants[#Data],MATCH(Etudiants[[#Headers],[Pas de support audio]],[1]!Etudiants[#Headers],0),FALSE)="","","x")</f>
        <v/>
      </c>
      <c r="Q114" s="11" t="str" cm="1">
        <f t="array" ref="Q114">IF(VLOOKUP(Etudiants[[#This Row],[ID réponse]:[ID réponse]],[1]!Etudiants[#Data],MATCH(Etudiants[[#Headers],[Assice confortable]],[1]!Etudiants[#Headers],0),FALSE)="","","x")</f>
        <v/>
      </c>
      <c r="R114" s="11" t="str" cm="1">
        <f t="array" ref="R114">IF(VLOOKUP(Etudiants[[#This Row],[ID réponse]:[ID réponse]],[1]!Etudiants[#Data],MATCH(Etudiants[[#Headers],[Micro HF]],[1]!Etudiants[#Headers],0),FALSE)="","","x")</f>
        <v/>
      </c>
      <c r="S114" s="11" t="str" cm="1">
        <f t="array" ref="S114">IF(VLOOKUP(Etudiants[[#This Row],[ID réponse]:[ID réponse]],[1]!Etudiants[#Data],MATCH(Etudiants[[#Headers],[Casier]],[1]!Etudiants[#Headers],0),FALSE)="","","x")</f>
        <v/>
      </c>
      <c r="T114" s="11" t="str" cm="1">
        <f t="array" ref="T114">IF(VLOOKUP(Etudiants[[#This Row],[ID réponse]:[ID réponse]],[1]!Etudiants[#Data],MATCH(Etudiants[[#Headers],[Ordinateur]],[1]!Etudiants[#Headers],0),FALSE)="","","x")</f>
        <v/>
      </c>
      <c r="U114" s="11" t="str" cm="1">
        <f t="array" ref="U114">IF(VLOOKUP(Etudiants[[#This Row],[ID réponse]:[ID réponse]],[1]!Etudiants[#Data],MATCH(Etudiants[[#Headers],[Mobilier spécifique : à détailler]],[1]!Etudiants[#Headers],0),FALSE)="","","x")</f>
        <v/>
      </c>
      <c r="V114" s="11" t="str" cm="1">
        <f t="array" ref="V114">IF(VLOOKUP(Etudiants[[#This Row],[ID réponse]:[ID réponse]],[1]!Etudiants[#Data],MATCH(Etudiants[[#Headers],[Logiciel spécifique : à détailler]],[1]!Etudiants[#Headers],0),FALSE)="","","x")</f>
        <v/>
      </c>
      <c r="W114" s="11" t="str" cm="1">
        <f t="array" ref="W114">IF(VLOOKUP(Etudiants[[#This Row],[ID réponse]:[ID réponse]],[1]!Etudiants[#Data],MATCH(Etudiants[[#Headers],[Aide en TP]],[1]!Etudiants[#Headers],0),FALSE)="","","x")</f>
        <v/>
      </c>
      <c r="X114" s="11" t="str" cm="1">
        <f t="array" ref="X114">IF(VLOOKUP(Etudiants[[#This Row],[ID réponse]:[ID réponse]],[1]!Etudiants[#Data],MATCH(Etudiants[[#Headers],[Aménagement de l''EDT]],[1]!Etudiants[#Headers],0),FALSE)="","","x")</f>
        <v/>
      </c>
      <c r="Y114" s="11" t="str" cm="1">
        <f t="array" ref="Y114">IF(VLOOKUP(Etudiants[[#This Row],[ID réponse]:[ID réponse]],[1]!Etudiants[#Data],MATCH(Etudiants[[#Headers],[Sanitaire à proximité]],[1]!Etudiants[#Headers],0),FALSE)="","","x")</f>
        <v/>
      </c>
      <c r="Z114" s="11" t="str" cm="1">
        <f t="array" ref="Z114">IF(VLOOKUP(Etudiants[[#This Row],[ID réponse]:[ID réponse]],[1]!Etudiants[#Data],MATCH(Etudiants[[#Headers],[QCM papier]],[1]!Etudiants[#Headers],0),FALSE)="","","x")</f>
        <v/>
      </c>
      <c r="AA114" s="11" t="str" cm="1">
        <f t="array" ref="AA114">IF(VLOOKUP(Etudiants[[#This Row],[ID réponse]:[ID réponse]],[1]!Etudiants[#Data],MATCH(Etudiants[[#Headers],[Absences eventuelles excusées]],[1]!Etudiants[#Headers],0),FALSE)="","","x")</f>
        <v/>
      </c>
      <c r="AB114" s="11" t="str" cm="1">
        <f t="array" ref="AB114">IF(VLOOKUP(Etudiants[[#This Row],[ID réponse]:[ID réponse]],[1]!Etudiants[#Data],MATCH(Etudiants[[#Headers],[Aménagement de l''année en 2 ans]],[1]!Etudiants[#Headers],0),FALSE)="","","x")</f>
        <v/>
      </c>
      <c r="AC114" s="11" t="str" cm="1">
        <f t="array" ref="AC114">IF(VLOOKUP(Etudiants[[#This Row],[ID réponse]:[ID réponse]],[1]!Etudiants[#Data],MATCH(Etudiants[[#Headers],[Passage des épreuves orales devant l''enseignant uniquement]],[1]!Etudiants[#Headers],0),FALSE)="","","x")</f>
        <v/>
      </c>
      <c r="AD114" s="11" t="str" cm="1">
        <f t="array" ref="AD114">IF(VLOOKUP(Etudiants[[#This Row],[ID réponse]:[ID réponse]],[1]!Etudiants[#Data],MATCH(Etudiants[[#Headers],[Dépénalisation des fautes d''orthographe]],[1]!Etudiants[#Headers],0),FALSE)="","","x")</f>
        <v/>
      </c>
      <c r="AE114" s="11" t="str" cm="1">
        <f t="array" ref="AE114">IF(VLOOKUP(Etudiants[[#This Row],[ID réponse]:[ID réponse]],[1]!Etudiants[#Data],MATCH(Etudiants[[#Headers],[Adaptation des écrits à l''oral]],[1]!Etudiants[#Headers],0),FALSE)="","","x")</f>
        <v/>
      </c>
      <c r="AF114" s="11" t="str" cm="1">
        <f t="array" ref="AF114">IF(VLOOKUP(Etudiants[[#This Row],[ID réponse]:[ID réponse]],[1]!Etudiants[#Data],MATCH(Etudiants[[#Headers],[Adaptation des oraux à l''écrit]],[1]!Etudiants[#Headers],0),FALSE)="","","x")</f>
        <v/>
      </c>
      <c r="AG114" s="11" t="str" cm="1">
        <f t="array" ref="AG114">IF(VLOOKUP(Etudiants[[#This Row],[ID réponse]:[ID réponse]],[1]!Etudiants[#Data],MATCH(Etudiants[[#Headers],[Compensation du temps de sortie]],[1]!Etudiants[#Headers],0),FALSE)="","","x")</f>
        <v/>
      </c>
      <c r="AH114" s="11" t="str" cm="1">
        <f t="array" ref="AH114">IF(VLOOKUP(Etudiants[[#This Row],[ID réponse]:[ID réponse]],[1]!Etudiants[#Data],MATCH(Etudiants[[#Headers],[Temps majoré]],[1]!Etudiants[#Headers],0),FALSE)="","","x")</f>
        <v/>
      </c>
      <c r="AI114" s="11" t="str" cm="1">
        <f t="array" ref="AI114">IF(VLOOKUP(Etudiants[[#This Row],[ID réponse]:[ID réponse]],[1]!Etudiants[#Data],MATCH(Etudiants[[#Headers],[1/4]],[1]!Etudiants[#Headers],0),FALSE)="","","x")</f>
        <v/>
      </c>
      <c r="AJ114" s="11" t="str" cm="1">
        <f t="array" ref="AJ114">IF(VLOOKUP(Etudiants[[#This Row],[ID réponse]:[ID réponse]],[1]!Etudiants[#Data],MATCH(Etudiants[[#Headers],[1/3]],[1]!Etudiants[#Headers],0),FALSE)="","","x")</f>
        <v/>
      </c>
      <c r="AK114" s="11" t="str" cm="1">
        <f t="array" ref="AK114">IF(VLOOKUP(Etudiants[[#This Row],[ID réponse]:[ID réponse]],[1]!Etudiants[#Data],MATCH(Etudiants[[#Headers],[1/2]],[1]!Etudiants[#Headers],0),FALSE)="","","x")</f>
        <v/>
      </c>
      <c r="AL114" s="11" t="str" cm="1">
        <f t="array" ref="AL114">IF(VLOOKUP(Etudiants[[#This Row],[ID réponse]:[ID réponse]],[1]!Etudiants[#Data],MATCH(Etudiants[[#Headers],[Ecrits]],[1]!Etudiants[#Headers],0),FALSE)="","","x")</f>
        <v/>
      </c>
      <c r="AM114" s="11" t="str" cm="1">
        <f t="array" ref="AM114">IF(VLOOKUP(Etudiants[[#This Row],[ID réponse]:[ID réponse]],[1]!Etudiants[#Data],MATCH(Etudiants[[#Headers],[Oraux]],[1]!Etudiants[#Headers],0),FALSE)="","","x")</f>
        <v/>
      </c>
      <c r="AN114" s="11" t="str" cm="1">
        <f t="array" ref="AN114">IF(VLOOKUP(Etudiants[[#This Row],[ID réponse]:[ID réponse]],[1]!Etudiants[#Data],MATCH(Etudiants[[#Headers],[Pratiques]],[1]!Etudiants[#Headers],0),FALSE)="","","x")</f>
        <v/>
      </c>
      <c r="AO114" s="11" t="str" cm="1">
        <f t="array" ref="AO114">IF(VLOOKUP(Etudiants[[#This Row],[ID réponse]:[ID réponse]],[1]!Etudiants[#Data],MATCH(Etudiants[[#Headers],[Préparations écrites des épreves orales]],[1]!Etudiants[#Headers],0),FALSE)="","","x")</f>
        <v/>
      </c>
      <c r="AP114" t="str" cm="1">
        <f t="array" ref="AP11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4" t="str" cm="1">
        <f t="array" ref="AQ11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4" t="str" cm="1">
        <f t="array" ref="AR11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4" t="str" cm="1">
        <f t="array" ref="AS11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4" t="str" cm="1">
        <f t="array" ref="AT11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4" t="str" cm="1">
        <f t="array" ref="AU11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5" spans="1:47" x14ac:dyDescent="0.25">
      <c r="A115" t="str">
        <f>IFERROR([1]!OfficeForms.Table[[#This Row],[Id]],"")</f>
        <v/>
      </c>
      <c r="B115" t="str" cm="1">
        <f t="array" ref="B11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5" t="str" cm="1">
        <f t="array" ref="C11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5" t="str" cm="1">
        <f t="array" ref="D11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5" t="str" cm="1">
        <f t="array" ref="E11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5" s="11" t="str" cm="1">
        <f t="array" ref="F115">IF(VLOOKUP(Etudiants[[#This Row],[ID réponse]:[ID réponse]],[1]!Etudiants[#Data],MATCH(Etudiants[[#Headers],[Aide en BU]],[1]!Etudiants[#Headers],0),FALSE)="","","x")</f>
        <v/>
      </c>
      <c r="G115" s="11" t="str" cm="1">
        <f t="array" ref="G115">IF(VLOOKUP(Etudiants[[#This Row],[ID réponse]:[ID réponse]],[1]!Etudiants[#Data],MATCH(Etudiants[[#Headers],[Tutorat d''intégration]],[1]!Etudiants[#Headers],0),FALSE)="","","x")</f>
        <v/>
      </c>
      <c r="H115" s="11" t="str" cm="1">
        <f t="array" ref="H115">IF(VLOOKUP(Etudiants[[#This Row],[ID réponse]:[ID réponse]],[1]!Etudiants[#Data],MATCH(Etudiants[[#Headers],[Secrétaire d''examens]],[1]!Etudiants[#Headers],0),FALSE)="","","x")</f>
        <v/>
      </c>
      <c r="I115" s="11" t="str" cm="1">
        <f t="array" ref="I115">IF(VLOOKUP(Etudiants[[#This Row],[ID réponse]:[ID réponse]],[1]!Etudiants[#Data],MATCH(Etudiants[[#Headers],[Sujets numériques]],[1]!Etudiants[#Headers],0),FALSE)="","","x")</f>
        <v/>
      </c>
      <c r="J115" s="11" t="str" cm="1">
        <f t="array" ref="J115">IF(VLOOKUP(Etudiants[[#This Row],[ID réponse]:[ID réponse]],[1]!Etudiants[#Data],MATCH(Etudiants[[#Headers],[Autorisation de sortie]],[1]!Etudiants[#Headers],0),FALSE)="","","x")</f>
        <v/>
      </c>
      <c r="K115" s="11" t="str" cm="1">
        <f t="array" ref="K115">IF(VLOOKUP(Etudiants[[#This Row],[ID réponse]:[ID réponse]],[1]!Etudiants[#Data],MATCH(Etudiants[[#Headers],[Prise de notes]],[1]!Etudiants[#Headers],0),FALSE)="","","x")</f>
        <v/>
      </c>
      <c r="L115" s="11" t="str" cm="1">
        <f t="array" ref="L115">IF(VLOOKUP(Etudiants[[#This Row],[ID réponse]:[ID réponse]],[1]!Etudiants[#Data],MATCH(Etudiants[[#Headers],[Rallonge des prêts en BU]],[1]!Etudiants[#Headers],0),FALSE)="","","x")</f>
        <v/>
      </c>
      <c r="M115" s="11" t="str" cm="1">
        <f t="array" ref="M115">IF(VLOOKUP(Etudiants[[#This Row],[ID réponse]:[ID réponse]],[1]!Etudiants[#Data],MATCH(Etudiants[[#Headers],[Soutien pédagogique]],[1]!Etudiants[#Headers],0),FALSE)="","","x")</f>
        <v/>
      </c>
      <c r="N115" s="11" t="str" cm="1">
        <f t="array" ref="N115">IF(VLOOKUP(Etudiants[[#This Row],[ID réponse]:[ID réponse]],[1]!Etudiants[#Data],MATCH(Etudiants[[#Headers],[Braille]],[1]!Etudiants[#Headers],0),FALSE)="","","x")</f>
        <v/>
      </c>
      <c r="O115" s="11" t="str" cm="1">
        <f t="array" ref="O115">IF(VLOOKUP(Etudiants[[#This Row],[ID réponse]:[ID réponse]],[1]!Etudiants[#Data],MATCH(Etudiants[[#Headers],[LSF/LPC]],[1]!Etudiants[#Headers],0),FALSE)="","","x")</f>
        <v/>
      </c>
      <c r="P115" s="11" t="str" cm="1">
        <f t="array" ref="P115">IF(VLOOKUP(Etudiants[[#This Row],[ID réponse]:[ID réponse]],[1]!Etudiants[#Data],MATCH(Etudiants[[#Headers],[Pas de support audio]],[1]!Etudiants[#Headers],0),FALSE)="","","x")</f>
        <v/>
      </c>
      <c r="Q115" s="11" t="str" cm="1">
        <f t="array" ref="Q115">IF(VLOOKUP(Etudiants[[#This Row],[ID réponse]:[ID réponse]],[1]!Etudiants[#Data],MATCH(Etudiants[[#Headers],[Assice confortable]],[1]!Etudiants[#Headers],0),FALSE)="","","x")</f>
        <v/>
      </c>
      <c r="R115" s="11" t="str" cm="1">
        <f t="array" ref="R115">IF(VLOOKUP(Etudiants[[#This Row],[ID réponse]:[ID réponse]],[1]!Etudiants[#Data],MATCH(Etudiants[[#Headers],[Micro HF]],[1]!Etudiants[#Headers],0),FALSE)="","","x")</f>
        <v/>
      </c>
      <c r="S115" s="11" t="str" cm="1">
        <f t="array" ref="S115">IF(VLOOKUP(Etudiants[[#This Row],[ID réponse]:[ID réponse]],[1]!Etudiants[#Data],MATCH(Etudiants[[#Headers],[Casier]],[1]!Etudiants[#Headers],0),FALSE)="","","x")</f>
        <v/>
      </c>
      <c r="T115" s="11" t="str" cm="1">
        <f t="array" ref="T115">IF(VLOOKUP(Etudiants[[#This Row],[ID réponse]:[ID réponse]],[1]!Etudiants[#Data],MATCH(Etudiants[[#Headers],[Ordinateur]],[1]!Etudiants[#Headers],0),FALSE)="","","x")</f>
        <v/>
      </c>
      <c r="U115" s="11" t="str" cm="1">
        <f t="array" ref="U115">IF(VLOOKUP(Etudiants[[#This Row],[ID réponse]:[ID réponse]],[1]!Etudiants[#Data],MATCH(Etudiants[[#Headers],[Mobilier spécifique : à détailler]],[1]!Etudiants[#Headers],0),FALSE)="","","x")</f>
        <v/>
      </c>
      <c r="V115" s="11" t="str" cm="1">
        <f t="array" ref="V115">IF(VLOOKUP(Etudiants[[#This Row],[ID réponse]:[ID réponse]],[1]!Etudiants[#Data],MATCH(Etudiants[[#Headers],[Logiciel spécifique : à détailler]],[1]!Etudiants[#Headers],0),FALSE)="","","x")</f>
        <v/>
      </c>
      <c r="W115" s="11" t="str" cm="1">
        <f t="array" ref="W115">IF(VLOOKUP(Etudiants[[#This Row],[ID réponse]:[ID réponse]],[1]!Etudiants[#Data],MATCH(Etudiants[[#Headers],[Aide en TP]],[1]!Etudiants[#Headers],0),FALSE)="","","x")</f>
        <v/>
      </c>
      <c r="X115" s="11" t="str" cm="1">
        <f t="array" ref="X115">IF(VLOOKUP(Etudiants[[#This Row],[ID réponse]:[ID réponse]],[1]!Etudiants[#Data],MATCH(Etudiants[[#Headers],[Aménagement de l''EDT]],[1]!Etudiants[#Headers],0),FALSE)="","","x")</f>
        <v/>
      </c>
      <c r="Y115" s="11" t="str" cm="1">
        <f t="array" ref="Y115">IF(VLOOKUP(Etudiants[[#This Row],[ID réponse]:[ID réponse]],[1]!Etudiants[#Data],MATCH(Etudiants[[#Headers],[Sanitaire à proximité]],[1]!Etudiants[#Headers],0),FALSE)="","","x")</f>
        <v/>
      </c>
      <c r="Z115" s="11" t="str" cm="1">
        <f t="array" ref="Z115">IF(VLOOKUP(Etudiants[[#This Row],[ID réponse]:[ID réponse]],[1]!Etudiants[#Data],MATCH(Etudiants[[#Headers],[QCM papier]],[1]!Etudiants[#Headers],0),FALSE)="","","x")</f>
        <v/>
      </c>
      <c r="AA115" s="11" t="str" cm="1">
        <f t="array" ref="AA115">IF(VLOOKUP(Etudiants[[#This Row],[ID réponse]:[ID réponse]],[1]!Etudiants[#Data],MATCH(Etudiants[[#Headers],[Absences eventuelles excusées]],[1]!Etudiants[#Headers],0),FALSE)="","","x")</f>
        <v/>
      </c>
      <c r="AB115" s="11" t="str" cm="1">
        <f t="array" ref="AB115">IF(VLOOKUP(Etudiants[[#This Row],[ID réponse]:[ID réponse]],[1]!Etudiants[#Data],MATCH(Etudiants[[#Headers],[Aménagement de l''année en 2 ans]],[1]!Etudiants[#Headers],0),FALSE)="","","x")</f>
        <v/>
      </c>
      <c r="AC115" s="11" t="str" cm="1">
        <f t="array" ref="AC115">IF(VLOOKUP(Etudiants[[#This Row],[ID réponse]:[ID réponse]],[1]!Etudiants[#Data],MATCH(Etudiants[[#Headers],[Passage des épreuves orales devant l''enseignant uniquement]],[1]!Etudiants[#Headers],0),FALSE)="","","x")</f>
        <v/>
      </c>
      <c r="AD115" s="11" t="str" cm="1">
        <f t="array" ref="AD115">IF(VLOOKUP(Etudiants[[#This Row],[ID réponse]:[ID réponse]],[1]!Etudiants[#Data],MATCH(Etudiants[[#Headers],[Dépénalisation des fautes d''orthographe]],[1]!Etudiants[#Headers],0),FALSE)="","","x")</f>
        <v/>
      </c>
      <c r="AE115" s="11" t="str" cm="1">
        <f t="array" ref="AE115">IF(VLOOKUP(Etudiants[[#This Row],[ID réponse]:[ID réponse]],[1]!Etudiants[#Data],MATCH(Etudiants[[#Headers],[Adaptation des écrits à l''oral]],[1]!Etudiants[#Headers],0),FALSE)="","","x")</f>
        <v/>
      </c>
      <c r="AF115" s="11" t="str" cm="1">
        <f t="array" ref="AF115">IF(VLOOKUP(Etudiants[[#This Row],[ID réponse]:[ID réponse]],[1]!Etudiants[#Data],MATCH(Etudiants[[#Headers],[Adaptation des oraux à l''écrit]],[1]!Etudiants[#Headers],0),FALSE)="","","x")</f>
        <v/>
      </c>
      <c r="AG115" s="11" t="str" cm="1">
        <f t="array" ref="AG115">IF(VLOOKUP(Etudiants[[#This Row],[ID réponse]:[ID réponse]],[1]!Etudiants[#Data],MATCH(Etudiants[[#Headers],[Compensation du temps de sortie]],[1]!Etudiants[#Headers],0),FALSE)="","","x")</f>
        <v/>
      </c>
      <c r="AH115" s="11" t="str" cm="1">
        <f t="array" ref="AH115">IF(VLOOKUP(Etudiants[[#This Row],[ID réponse]:[ID réponse]],[1]!Etudiants[#Data],MATCH(Etudiants[[#Headers],[Temps majoré]],[1]!Etudiants[#Headers],0),FALSE)="","","x")</f>
        <v/>
      </c>
      <c r="AI115" s="11" t="str" cm="1">
        <f t="array" ref="AI115">IF(VLOOKUP(Etudiants[[#This Row],[ID réponse]:[ID réponse]],[1]!Etudiants[#Data],MATCH(Etudiants[[#Headers],[1/4]],[1]!Etudiants[#Headers],0),FALSE)="","","x")</f>
        <v/>
      </c>
      <c r="AJ115" s="11" t="str" cm="1">
        <f t="array" ref="AJ115">IF(VLOOKUP(Etudiants[[#This Row],[ID réponse]:[ID réponse]],[1]!Etudiants[#Data],MATCH(Etudiants[[#Headers],[1/3]],[1]!Etudiants[#Headers],0),FALSE)="","","x")</f>
        <v/>
      </c>
      <c r="AK115" s="11" t="str" cm="1">
        <f t="array" ref="AK115">IF(VLOOKUP(Etudiants[[#This Row],[ID réponse]:[ID réponse]],[1]!Etudiants[#Data],MATCH(Etudiants[[#Headers],[1/2]],[1]!Etudiants[#Headers],0),FALSE)="","","x")</f>
        <v/>
      </c>
      <c r="AL115" s="11" t="str" cm="1">
        <f t="array" ref="AL115">IF(VLOOKUP(Etudiants[[#This Row],[ID réponse]:[ID réponse]],[1]!Etudiants[#Data],MATCH(Etudiants[[#Headers],[Ecrits]],[1]!Etudiants[#Headers],0),FALSE)="","","x")</f>
        <v/>
      </c>
      <c r="AM115" s="11" t="str" cm="1">
        <f t="array" ref="AM115">IF(VLOOKUP(Etudiants[[#This Row],[ID réponse]:[ID réponse]],[1]!Etudiants[#Data],MATCH(Etudiants[[#Headers],[Oraux]],[1]!Etudiants[#Headers],0),FALSE)="","","x")</f>
        <v/>
      </c>
      <c r="AN115" s="11" t="str" cm="1">
        <f t="array" ref="AN115">IF(VLOOKUP(Etudiants[[#This Row],[ID réponse]:[ID réponse]],[1]!Etudiants[#Data],MATCH(Etudiants[[#Headers],[Pratiques]],[1]!Etudiants[#Headers],0),FALSE)="","","x")</f>
        <v/>
      </c>
      <c r="AO115" s="11" t="str" cm="1">
        <f t="array" ref="AO115">IF(VLOOKUP(Etudiants[[#This Row],[ID réponse]:[ID réponse]],[1]!Etudiants[#Data],MATCH(Etudiants[[#Headers],[Préparations écrites des épreves orales]],[1]!Etudiants[#Headers],0),FALSE)="","","x")</f>
        <v/>
      </c>
      <c r="AP115" t="str" cm="1">
        <f t="array" ref="AP11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5" t="str" cm="1">
        <f t="array" ref="AQ11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5" t="str" cm="1">
        <f t="array" ref="AR11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5" t="str" cm="1">
        <f t="array" ref="AS11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5" t="str" cm="1">
        <f t="array" ref="AT11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5" t="str" cm="1">
        <f t="array" ref="AU11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6" spans="1:47" x14ac:dyDescent="0.25">
      <c r="A116" t="str">
        <f>IFERROR([1]!OfficeForms.Table[[#This Row],[Id]],"")</f>
        <v/>
      </c>
      <c r="B116" t="str" cm="1">
        <f t="array" ref="B11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6" t="str" cm="1">
        <f t="array" ref="C11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6" t="str" cm="1">
        <f t="array" ref="D11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6" t="str" cm="1">
        <f t="array" ref="E11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6" s="11" t="str" cm="1">
        <f t="array" ref="F116">IF(VLOOKUP(Etudiants[[#This Row],[ID réponse]:[ID réponse]],[1]!Etudiants[#Data],MATCH(Etudiants[[#Headers],[Aide en BU]],[1]!Etudiants[#Headers],0),FALSE)="","","x")</f>
        <v/>
      </c>
      <c r="G116" s="11" t="str" cm="1">
        <f t="array" ref="G116">IF(VLOOKUP(Etudiants[[#This Row],[ID réponse]:[ID réponse]],[1]!Etudiants[#Data],MATCH(Etudiants[[#Headers],[Tutorat d''intégration]],[1]!Etudiants[#Headers],0),FALSE)="","","x")</f>
        <v/>
      </c>
      <c r="H116" s="11" t="str" cm="1">
        <f t="array" ref="H116">IF(VLOOKUP(Etudiants[[#This Row],[ID réponse]:[ID réponse]],[1]!Etudiants[#Data],MATCH(Etudiants[[#Headers],[Secrétaire d''examens]],[1]!Etudiants[#Headers],0),FALSE)="","","x")</f>
        <v/>
      </c>
      <c r="I116" s="11" t="str" cm="1">
        <f t="array" ref="I116">IF(VLOOKUP(Etudiants[[#This Row],[ID réponse]:[ID réponse]],[1]!Etudiants[#Data],MATCH(Etudiants[[#Headers],[Sujets numériques]],[1]!Etudiants[#Headers],0),FALSE)="","","x")</f>
        <v/>
      </c>
      <c r="J116" s="11" t="str" cm="1">
        <f t="array" ref="J116">IF(VLOOKUP(Etudiants[[#This Row],[ID réponse]:[ID réponse]],[1]!Etudiants[#Data],MATCH(Etudiants[[#Headers],[Autorisation de sortie]],[1]!Etudiants[#Headers],0),FALSE)="","","x")</f>
        <v/>
      </c>
      <c r="K116" s="11" t="str" cm="1">
        <f t="array" ref="K116">IF(VLOOKUP(Etudiants[[#This Row],[ID réponse]:[ID réponse]],[1]!Etudiants[#Data],MATCH(Etudiants[[#Headers],[Prise de notes]],[1]!Etudiants[#Headers],0),FALSE)="","","x")</f>
        <v/>
      </c>
      <c r="L116" s="11" t="str" cm="1">
        <f t="array" ref="L116">IF(VLOOKUP(Etudiants[[#This Row],[ID réponse]:[ID réponse]],[1]!Etudiants[#Data],MATCH(Etudiants[[#Headers],[Rallonge des prêts en BU]],[1]!Etudiants[#Headers],0),FALSE)="","","x")</f>
        <v/>
      </c>
      <c r="M116" s="11" t="str" cm="1">
        <f t="array" ref="M116">IF(VLOOKUP(Etudiants[[#This Row],[ID réponse]:[ID réponse]],[1]!Etudiants[#Data],MATCH(Etudiants[[#Headers],[Soutien pédagogique]],[1]!Etudiants[#Headers],0),FALSE)="","","x")</f>
        <v/>
      </c>
      <c r="N116" s="11" t="str" cm="1">
        <f t="array" ref="N116">IF(VLOOKUP(Etudiants[[#This Row],[ID réponse]:[ID réponse]],[1]!Etudiants[#Data],MATCH(Etudiants[[#Headers],[Braille]],[1]!Etudiants[#Headers],0),FALSE)="","","x")</f>
        <v/>
      </c>
      <c r="O116" s="11" t="str" cm="1">
        <f t="array" ref="O116">IF(VLOOKUP(Etudiants[[#This Row],[ID réponse]:[ID réponse]],[1]!Etudiants[#Data],MATCH(Etudiants[[#Headers],[LSF/LPC]],[1]!Etudiants[#Headers],0),FALSE)="","","x")</f>
        <v/>
      </c>
      <c r="P116" s="11" t="str" cm="1">
        <f t="array" ref="P116">IF(VLOOKUP(Etudiants[[#This Row],[ID réponse]:[ID réponse]],[1]!Etudiants[#Data],MATCH(Etudiants[[#Headers],[Pas de support audio]],[1]!Etudiants[#Headers],0),FALSE)="","","x")</f>
        <v/>
      </c>
      <c r="Q116" s="11" t="str" cm="1">
        <f t="array" ref="Q116">IF(VLOOKUP(Etudiants[[#This Row],[ID réponse]:[ID réponse]],[1]!Etudiants[#Data],MATCH(Etudiants[[#Headers],[Assice confortable]],[1]!Etudiants[#Headers],0),FALSE)="","","x")</f>
        <v/>
      </c>
      <c r="R116" s="11" t="str" cm="1">
        <f t="array" ref="R116">IF(VLOOKUP(Etudiants[[#This Row],[ID réponse]:[ID réponse]],[1]!Etudiants[#Data],MATCH(Etudiants[[#Headers],[Micro HF]],[1]!Etudiants[#Headers],0),FALSE)="","","x")</f>
        <v/>
      </c>
      <c r="S116" s="11" t="str" cm="1">
        <f t="array" ref="S116">IF(VLOOKUP(Etudiants[[#This Row],[ID réponse]:[ID réponse]],[1]!Etudiants[#Data],MATCH(Etudiants[[#Headers],[Casier]],[1]!Etudiants[#Headers],0),FALSE)="","","x")</f>
        <v/>
      </c>
      <c r="T116" s="11" t="str" cm="1">
        <f t="array" ref="T116">IF(VLOOKUP(Etudiants[[#This Row],[ID réponse]:[ID réponse]],[1]!Etudiants[#Data],MATCH(Etudiants[[#Headers],[Ordinateur]],[1]!Etudiants[#Headers],0),FALSE)="","","x")</f>
        <v/>
      </c>
      <c r="U116" s="11" t="str" cm="1">
        <f t="array" ref="U116">IF(VLOOKUP(Etudiants[[#This Row],[ID réponse]:[ID réponse]],[1]!Etudiants[#Data],MATCH(Etudiants[[#Headers],[Mobilier spécifique : à détailler]],[1]!Etudiants[#Headers],0),FALSE)="","","x")</f>
        <v/>
      </c>
      <c r="V116" s="11" t="str" cm="1">
        <f t="array" ref="V116">IF(VLOOKUP(Etudiants[[#This Row],[ID réponse]:[ID réponse]],[1]!Etudiants[#Data],MATCH(Etudiants[[#Headers],[Logiciel spécifique : à détailler]],[1]!Etudiants[#Headers],0),FALSE)="","","x")</f>
        <v/>
      </c>
      <c r="W116" s="11" t="str" cm="1">
        <f t="array" ref="W116">IF(VLOOKUP(Etudiants[[#This Row],[ID réponse]:[ID réponse]],[1]!Etudiants[#Data],MATCH(Etudiants[[#Headers],[Aide en TP]],[1]!Etudiants[#Headers],0),FALSE)="","","x")</f>
        <v/>
      </c>
      <c r="X116" s="11" t="str" cm="1">
        <f t="array" ref="X116">IF(VLOOKUP(Etudiants[[#This Row],[ID réponse]:[ID réponse]],[1]!Etudiants[#Data],MATCH(Etudiants[[#Headers],[Aménagement de l''EDT]],[1]!Etudiants[#Headers],0),FALSE)="","","x")</f>
        <v/>
      </c>
      <c r="Y116" s="11" t="str" cm="1">
        <f t="array" ref="Y116">IF(VLOOKUP(Etudiants[[#This Row],[ID réponse]:[ID réponse]],[1]!Etudiants[#Data],MATCH(Etudiants[[#Headers],[Sanitaire à proximité]],[1]!Etudiants[#Headers],0),FALSE)="","","x")</f>
        <v/>
      </c>
      <c r="Z116" s="11" t="str" cm="1">
        <f t="array" ref="Z116">IF(VLOOKUP(Etudiants[[#This Row],[ID réponse]:[ID réponse]],[1]!Etudiants[#Data],MATCH(Etudiants[[#Headers],[QCM papier]],[1]!Etudiants[#Headers],0),FALSE)="","","x")</f>
        <v/>
      </c>
      <c r="AA116" s="11" t="str" cm="1">
        <f t="array" ref="AA116">IF(VLOOKUP(Etudiants[[#This Row],[ID réponse]:[ID réponse]],[1]!Etudiants[#Data],MATCH(Etudiants[[#Headers],[Absences eventuelles excusées]],[1]!Etudiants[#Headers],0),FALSE)="","","x")</f>
        <v/>
      </c>
      <c r="AB116" s="11" t="str" cm="1">
        <f t="array" ref="AB116">IF(VLOOKUP(Etudiants[[#This Row],[ID réponse]:[ID réponse]],[1]!Etudiants[#Data],MATCH(Etudiants[[#Headers],[Aménagement de l''année en 2 ans]],[1]!Etudiants[#Headers],0),FALSE)="","","x")</f>
        <v/>
      </c>
      <c r="AC116" s="11" t="str" cm="1">
        <f t="array" ref="AC116">IF(VLOOKUP(Etudiants[[#This Row],[ID réponse]:[ID réponse]],[1]!Etudiants[#Data],MATCH(Etudiants[[#Headers],[Passage des épreuves orales devant l''enseignant uniquement]],[1]!Etudiants[#Headers],0),FALSE)="","","x")</f>
        <v/>
      </c>
      <c r="AD116" s="11" t="str" cm="1">
        <f t="array" ref="AD116">IF(VLOOKUP(Etudiants[[#This Row],[ID réponse]:[ID réponse]],[1]!Etudiants[#Data],MATCH(Etudiants[[#Headers],[Dépénalisation des fautes d''orthographe]],[1]!Etudiants[#Headers],0),FALSE)="","","x")</f>
        <v/>
      </c>
      <c r="AE116" s="11" t="str" cm="1">
        <f t="array" ref="AE116">IF(VLOOKUP(Etudiants[[#This Row],[ID réponse]:[ID réponse]],[1]!Etudiants[#Data],MATCH(Etudiants[[#Headers],[Adaptation des écrits à l''oral]],[1]!Etudiants[#Headers],0),FALSE)="","","x")</f>
        <v/>
      </c>
      <c r="AF116" s="11" t="str" cm="1">
        <f t="array" ref="AF116">IF(VLOOKUP(Etudiants[[#This Row],[ID réponse]:[ID réponse]],[1]!Etudiants[#Data],MATCH(Etudiants[[#Headers],[Adaptation des oraux à l''écrit]],[1]!Etudiants[#Headers],0),FALSE)="","","x")</f>
        <v/>
      </c>
      <c r="AG116" s="11" t="str" cm="1">
        <f t="array" ref="AG116">IF(VLOOKUP(Etudiants[[#This Row],[ID réponse]:[ID réponse]],[1]!Etudiants[#Data],MATCH(Etudiants[[#Headers],[Compensation du temps de sortie]],[1]!Etudiants[#Headers],0),FALSE)="","","x")</f>
        <v/>
      </c>
      <c r="AH116" s="11" t="str" cm="1">
        <f t="array" ref="AH116">IF(VLOOKUP(Etudiants[[#This Row],[ID réponse]:[ID réponse]],[1]!Etudiants[#Data],MATCH(Etudiants[[#Headers],[Temps majoré]],[1]!Etudiants[#Headers],0),FALSE)="","","x")</f>
        <v/>
      </c>
      <c r="AI116" s="11" t="str" cm="1">
        <f t="array" ref="AI116">IF(VLOOKUP(Etudiants[[#This Row],[ID réponse]:[ID réponse]],[1]!Etudiants[#Data],MATCH(Etudiants[[#Headers],[1/4]],[1]!Etudiants[#Headers],0),FALSE)="","","x")</f>
        <v/>
      </c>
      <c r="AJ116" s="11" t="str" cm="1">
        <f t="array" ref="AJ116">IF(VLOOKUP(Etudiants[[#This Row],[ID réponse]:[ID réponse]],[1]!Etudiants[#Data],MATCH(Etudiants[[#Headers],[1/3]],[1]!Etudiants[#Headers],0),FALSE)="","","x")</f>
        <v/>
      </c>
      <c r="AK116" s="11" t="str" cm="1">
        <f t="array" ref="AK116">IF(VLOOKUP(Etudiants[[#This Row],[ID réponse]:[ID réponse]],[1]!Etudiants[#Data],MATCH(Etudiants[[#Headers],[1/2]],[1]!Etudiants[#Headers],0),FALSE)="","","x")</f>
        <v/>
      </c>
      <c r="AL116" s="11" t="str" cm="1">
        <f t="array" ref="AL116">IF(VLOOKUP(Etudiants[[#This Row],[ID réponse]:[ID réponse]],[1]!Etudiants[#Data],MATCH(Etudiants[[#Headers],[Ecrits]],[1]!Etudiants[#Headers],0),FALSE)="","","x")</f>
        <v/>
      </c>
      <c r="AM116" s="11" t="str" cm="1">
        <f t="array" ref="AM116">IF(VLOOKUP(Etudiants[[#This Row],[ID réponse]:[ID réponse]],[1]!Etudiants[#Data],MATCH(Etudiants[[#Headers],[Oraux]],[1]!Etudiants[#Headers],0),FALSE)="","","x")</f>
        <v/>
      </c>
      <c r="AN116" s="11" t="str" cm="1">
        <f t="array" ref="AN116">IF(VLOOKUP(Etudiants[[#This Row],[ID réponse]:[ID réponse]],[1]!Etudiants[#Data],MATCH(Etudiants[[#Headers],[Pratiques]],[1]!Etudiants[#Headers],0),FALSE)="","","x")</f>
        <v/>
      </c>
      <c r="AO116" s="11" t="str" cm="1">
        <f t="array" ref="AO116">IF(VLOOKUP(Etudiants[[#This Row],[ID réponse]:[ID réponse]],[1]!Etudiants[#Data],MATCH(Etudiants[[#Headers],[Préparations écrites des épreves orales]],[1]!Etudiants[#Headers],0),FALSE)="","","x")</f>
        <v/>
      </c>
      <c r="AP116" t="str" cm="1">
        <f t="array" ref="AP11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6" t="str" cm="1">
        <f t="array" ref="AQ11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6" t="str" cm="1">
        <f t="array" ref="AR11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6" t="str" cm="1">
        <f t="array" ref="AS11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6" t="str" cm="1">
        <f t="array" ref="AT11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6" t="str" cm="1">
        <f t="array" ref="AU11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7" spans="1:47" x14ac:dyDescent="0.25">
      <c r="A117" t="str">
        <f>IFERROR([1]!OfficeForms.Table[[#This Row],[Id]],"")</f>
        <v/>
      </c>
      <c r="B117" t="str" cm="1">
        <f t="array" ref="B11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7" t="str" cm="1">
        <f t="array" ref="C11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7" t="str" cm="1">
        <f t="array" ref="D11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7" t="str" cm="1">
        <f t="array" ref="E11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7" s="11" t="str" cm="1">
        <f t="array" ref="F117">IF(VLOOKUP(Etudiants[[#This Row],[ID réponse]:[ID réponse]],[1]!Etudiants[#Data],MATCH(Etudiants[[#Headers],[Aide en BU]],[1]!Etudiants[#Headers],0),FALSE)="","","x")</f>
        <v/>
      </c>
      <c r="G117" s="11" t="str" cm="1">
        <f t="array" ref="G117">IF(VLOOKUP(Etudiants[[#This Row],[ID réponse]:[ID réponse]],[1]!Etudiants[#Data],MATCH(Etudiants[[#Headers],[Tutorat d''intégration]],[1]!Etudiants[#Headers],0),FALSE)="","","x")</f>
        <v/>
      </c>
      <c r="H117" s="11" t="str" cm="1">
        <f t="array" ref="H117">IF(VLOOKUP(Etudiants[[#This Row],[ID réponse]:[ID réponse]],[1]!Etudiants[#Data],MATCH(Etudiants[[#Headers],[Secrétaire d''examens]],[1]!Etudiants[#Headers],0),FALSE)="","","x")</f>
        <v/>
      </c>
      <c r="I117" s="11" t="str" cm="1">
        <f t="array" ref="I117">IF(VLOOKUP(Etudiants[[#This Row],[ID réponse]:[ID réponse]],[1]!Etudiants[#Data],MATCH(Etudiants[[#Headers],[Sujets numériques]],[1]!Etudiants[#Headers],0),FALSE)="","","x")</f>
        <v/>
      </c>
      <c r="J117" s="11" t="str" cm="1">
        <f t="array" ref="J117">IF(VLOOKUP(Etudiants[[#This Row],[ID réponse]:[ID réponse]],[1]!Etudiants[#Data],MATCH(Etudiants[[#Headers],[Autorisation de sortie]],[1]!Etudiants[#Headers],0),FALSE)="","","x")</f>
        <v/>
      </c>
      <c r="K117" s="11" t="str" cm="1">
        <f t="array" ref="K117">IF(VLOOKUP(Etudiants[[#This Row],[ID réponse]:[ID réponse]],[1]!Etudiants[#Data],MATCH(Etudiants[[#Headers],[Prise de notes]],[1]!Etudiants[#Headers],0),FALSE)="","","x")</f>
        <v/>
      </c>
      <c r="L117" s="11" t="str" cm="1">
        <f t="array" ref="L117">IF(VLOOKUP(Etudiants[[#This Row],[ID réponse]:[ID réponse]],[1]!Etudiants[#Data],MATCH(Etudiants[[#Headers],[Rallonge des prêts en BU]],[1]!Etudiants[#Headers],0),FALSE)="","","x")</f>
        <v/>
      </c>
      <c r="M117" s="11" t="str" cm="1">
        <f t="array" ref="M117">IF(VLOOKUP(Etudiants[[#This Row],[ID réponse]:[ID réponse]],[1]!Etudiants[#Data],MATCH(Etudiants[[#Headers],[Soutien pédagogique]],[1]!Etudiants[#Headers],0),FALSE)="","","x")</f>
        <v/>
      </c>
      <c r="N117" s="11" t="str" cm="1">
        <f t="array" ref="N117">IF(VLOOKUP(Etudiants[[#This Row],[ID réponse]:[ID réponse]],[1]!Etudiants[#Data],MATCH(Etudiants[[#Headers],[Braille]],[1]!Etudiants[#Headers],0),FALSE)="","","x")</f>
        <v/>
      </c>
      <c r="O117" s="11" t="str" cm="1">
        <f t="array" ref="O117">IF(VLOOKUP(Etudiants[[#This Row],[ID réponse]:[ID réponse]],[1]!Etudiants[#Data],MATCH(Etudiants[[#Headers],[LSF/LPC]],[1]!Etudiants[#Headers],0),FALSE)="","","x")</f>
        <v/>
      </c>
      <c r="P117" s="11" t="str" cm="1">
        <f t="array" ref="P117">IF(VLOOKUP(Etudiants[[#This Row],[ID réponse]:[ID réponse]],[1]!Etudiants[#Data],MATCH(Etudiants[[#Headers],[Pas de support audio]],[1]!Etudiants[#Headers],0),FALSE)="","","x")</f>
        <v/>
      </c>
      <c r="Q117" s="11" t="str" cm="1">
        <f t="array" ref="Q117">IF(VLOOKUP(Etudiants[[#This Row],[ID réponse]:[ID réponse]],[1]!Etudiants[#Data],MATCH(Etudiants[[#Headers],[Assice confortable]],[1]!Etudiants[#Headers],0),FALSE)="","","x")</f>
        <v/>
      </c>
      <c r="R117" s="11" t="str" cm="1">
        <f t="array" ref="R117">IF(VLOOKUP(Etudiants[[#This Row],[ID réponse]:[ID réponse]],[1]!Etudiants[#Data],MATCH(Etudiants[[#Headers],[Micro HF]],[1]!Etudiants[#Headers],0),FALSE)="","","x")</f>
        <v/>
      </c>
      <c r="S117" s="11" t="str" cm="1">
        <f t="array" ref="S117">IF(VLOOKUP(Etudiants[[#This Row],[ID réponse]:[ID réponse]],[1]!Etudiants[#Data],MATCH(Etudiants[[#Headers],[Casier]],[1]!Etudiants[#Headers],0),FALSE)="","","x")</f>
        <v/>
      </c>
      <c r="T117" s="11" t="str" cm="1">
        <f t="array" ref="T117">IF(VLOOKUP(Etudiants[[#This Row],[ID réponse]:[ID réponse]],[1]!Etudiants[#Data],MATCH(Etudiants[[#Headers],[Ordinateur]],[1]!Etudiants[#Headers],0),FALSE)="","","x")</f>
        <v/>
      </c>
      <c r="U117" s="11" t="str" cm="1">
        <f t="array" ref="U117">IF(VLOOKUP(Etudiants[[#This Row],[ID réponse]:[ID réponse]],[1]!Etudiants[#Data],MATCH(Etudiants[[#Headers],[Mobilier spécifique : à détailler]],[1]!Etudiants[#Headers],0),FALSE)="","","x")</f>
        <v/>
      </c>
      <c r="V117" s="11" t="str" cm="1">
        <f t="array" ref="V117">IF(VLOOKUP(Etudiants[[#This Row],[ID réponse]:[ID réponse]],[1]!Etudiants[#Data],MATCH(Etudiants[[#Headers],[Logiciel spécifique : à détailler]],[1]!Etudiants[#Headers],0),FALSE)="","","x")</f>
        <v/>
      </c>
      <c r="W117" s="11" t="str" cm="1">
        <f t="array" ref="W117">IF(VLOOKUP(Etudiants[[#This Row],[ID réponse]:[ID réponse]],[1]!Etudiants[#Data],MATCH(Etudiants[[#Headers],[Aide en TP]],[1]!Etudiants[#Headers],0),FALSE)="","","x")</f>
        <v/>
      </c>
      <c r="X117" s="11" t="str" cm="1">
        <f t="array" ref="X117">IF(VLOOKUP(Etudiants[[#This Row],[ID réponse]:[ID réponse]],[1]!Etudiants[#Data],MATCH(Etudiants[[#Headers],[Aménagement de l''EDT]],[1]!Etudiants[#Headers],0),FALSE)="","","x")</f>
        <v/>
      </c>
      <c r="Y117" s="11" t="str" cm="1">
        <f t="array" ref="Y117">IF(VLOOKUP(Etudiants[[#This Row],[ID réponse]:[ID réponse]],[1]!Etudiants[#Data],MATCH(Etudiants[[#Headers],[Sanitaire à proximité]],[1]!Etudiants[#Headers],0),FALSE)="","","x")</f>
        <v/>
      </c>
      <c r="Z117" s="11" t="str" cm="1">
        <f t="array" ref="Z117">IF(VLOOKUP(Etudiants[[#This Row],[ID réponse]:[ID réponse]],[1]!Etudiants[#Data],MATCH(Etudiants[[#Headers],[QCM papier]],[1]!Etudiants[#Headers],0),FALSE)="","","x")</f>
        <v/>
      </c>
      <c r="AA117" s="11" t="str" cm="1">
        <f t="array" ref="AA117">IF(VLOOKUP(Etudiants[[#This Row],[ID réponse]:[ID réponse]],[1]!Etudiants[#Data],MATCH(Etudiants[[#Headers],[Absences eventuelles excusées]],[1]!Etudiants[#Headers],0),FALSE)="","","x")</f>
        <v/>
      </c>
      <c r="AB117" s="11" t="str" cm="1">
        <f t="array" ref="AB117">IF(VLOOKUP(Etudiants[[#This Row],[ID réponse]:[ID réponse]],[1]!Etudiants[#Data],MATCH(Etudiants[[#Headers],[Aménagement de l''année en 2 ans]],[1]!Etudiants[#Headers],0),FALSE)="","","x")</f>
        <v/>
      </c>
      <c r="AC117" s="11" t="str" cm="1">
        <f t="array" ref="AC117">IF(VLOOKUP(Etudiants[[#This Row],[ID réponse]:[ID réponse]],[1]!Etudiants[#Data],MATCH(Etudiants[[#Headers],[Passage des épreuves orales devant l''enseignant uniquement]],[1]!Etudiants[#Headers],0),FALSE)="","","x")</f>
        <v/>
      </c>
      <c r="AD117" s="11" t="str" cm="1">
        <f t="array" ref="AD117">IF(VLOOKUP(Etudiants[[#This Row],[ID réponse]:[ID réponse]],[1]!Etudiants[#Data],MATCH(Etudiants[[#Headers],[Dépénalisation des fautes d''orthographe]],[1]!Etudiants[#Headers],0),FALSE)="","","x")</f>
        <v/>
      </c>
      <c r="AE117" s="11" t="str" cm="1">
        <f t="array" ref="AE117">IF(VLOOKUP(Etudiants[[#This Row],[ID réponse]:[ID réponse]],[1]!Etudiants[#Data],MATCH(Etudiants[[#Headers],[Adaptation des écrits à l''oral]],[1]!Etudiants[#Headers],0),FALSE)="","","x")</f>
        <v/>
      </c>
      <c r="AF117" s="11" t="str" cm="1">
        <f t="array" ref="AF117">IF(VLOOKUP(Etudiants[[#This Row],[ID réponse]:[ID réponse]],[1]!Etudiants[#Data],MATCH(Etudiants[[#Headers],[Adaptation des oraux à l''écrit]],[1]!Etudiants[#Headers],0),FALSE)="","","x")</f>
        <v/>
      </c>
      <c r="AG117" s="11" t="str" cm="1">
        <f t="array" ref="AG117">IF(VLOOKUP(Etudiants[[#This Row],[ID réponse]:[ID réponse]],[1]!Etudiants[#Data],MATCH(Etudiants[[#Headers],[Compensation du temps de sortie]],[1]!Etudiants[#Headers],0),FALSE)="","","x")</f>
        <v/>
      </c>
      <c r="AH117" s="11" t="str" cm="1">
        <f t="array" ref="AH117">IF(VLOOKUP(Etudiants[[#This Row],[ID réponse]:[ID réponse]],[1]!Etudiants[#Data],MATCH(Etudiants[[#Headers],[Temps majoré]],[1]!Etudiants[#Headers],0),FALSE)="","","x")</f>
        <v/>
      </c>
      <c r="AI117" s="11" t="str" cm="1">
        <f t="array" ref="AI117">IF(VLOOKUP(Etudiants[[#This Row],[ID réponse]:[ID réponse]],[1]!Etudiants[#Data],MATCH(Etudiants[[#Headers],[1/4]],[1]!Etudiants[#Headers],0),FALSE)="","","x")</f>
        <v/>
      </c>
      <c r="AJ117" s="11" t="str" cm="1">
        <f t="array" ref="AJ117">IF(VLOOKUP(Etudiants[[#This Row],[ID réponse]:[ID réponse]],[1]!Etudiants[#Data],MATCH(Etudiants[[#Headers],[1/3]],[1]!Etudiants[#Headers],0),FALSE)="","","x")</f>
        <v/>
      </c>
      <c r="AK117" s="11" t="str" cm="1">
        <f t="array" ref="AK117">IF(VLOOKUP(Etudiants[[#This Row],[ID réponse]:[ID réponse]],[1]!Etudiants[#Data],MATCH(Etudiants[[#Headers],[1/2]],[1]!Etudiants[#Headers],0),FALSE)="","","x")</f>
        <v/>
      </c>
      <c r="AL117" s="11" t="str" cm="1">
        <f t="array" ref="AL117">IF(VLOOKUP(Etudiants[[#This Row],[ID réponse]:[ID réponse]],[1]!Etudiants[#Data],MATCH(Etudiants[[#Headers],[Ecrits]],[1]!Etudiants[#Headers],0),FALSE)="","","x")</f>
        <v/>
      </c>
      <c r="AM117" s="11" t="str" cm="1">
        <f t="array" ref="AM117">IF(VLOOKUP(Etudiants[[#This Row],[ID réponse]:[ID réponse]],[1]!Etudiants[#Data],MATCH(Etudiants[[#Headers],[Oraux]],[1]!Etudiants[#Headers],0),FALSE)="","","x")</f>
        <v/>
      </c>
      <c r="AN117" s="11" t="str" cm="1">
        <f t="array" ref="AN117">IF(VLOOKUP(Etudiants[[#This Row],[ID réponse]:[ID réponse]],[1]!Etudiants[#Data],MATCH(Etudiants[[#Headers],[Pratiques]],[1]!Etudiants[#Headers],0),FALSE)="","","x")</f>
        <v/>
      </c>
      <c r="AO117" s="11" t="str" cm="1">
        <f t="array" ref="AO117">IF(VLOOKUP(Etudiants[[#This Row],[ID réponse]:[ID réponse]],[1]!Etudiants[#Data],MATCH(Etudiants[[#Headers],[Préparations écrites des épreves orales]],[1]!Etudiants[#Headers],0),FALSE)="","","x")</f>
        <v/>
      </c>
      <c r="AP117" t="str" cm="1">
        <f t="array" ref="AP11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7" t="str" cm="1">
        <f t="array" ref="AQ11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7" t="str" cm="1">
        <f t="array" ref="AR11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7" t="str" cm="1">
        <f t="array" ref="AS11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7" t="str" cm="1">
        <f t="array" ref="AT11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7" t="str" cm="1">
        <f t="array" ref="AU11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8" spans="1:47" x14ac:dyDescent="0.25">
      <c r="A118" t="str">
        <f>IFERROR([1]!OfficeForms.Table[[#This Row],[Id]],"")</f>
        <v/>
      </c>
      <c r="B118" t="str" cm="1">
        <f t="array" ref="B11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8" t="str" cm="1">
        <f t="array" ref="C11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8" t="str" cm="1">
        <f t="array" ref="D11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8" t="str" cm="1">
        <f t="array" ref="E11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8" s="11" t="str" cm="1">
        <f t="array" ref="F118">IF(VLOOKUP(Etudiants[[#This Row],[ID réponse]:[ID réponse]],[1]!Etudiants[#Data],MATCH(Etudiants[[#Headers],[Aide en BU]],[1]!Etudiants[#Headers],0),FALSE)="","","x")</f>
        <v/>
      </c>
      <c r="G118" s="11" t="str" cm="1">
        <f t="array" ref="G118">IF(VLOOKUP(Etudiants[[#This Row],[ID réponse]:[ID réponse]],[1]!Etudiants[#Data],MATCH(Etudiants[[#Headers],[Tutorat d''intégration]],[1]!Etudiants[#Headers],0),FALSE)="","","x")</f>
        <v/>
      </c>
      <c r="H118" s="11" t="str" cm="1">
        <f t="array" ref="H118">IF(VLOOKUP(Etudiants[[#This Row],[ID réponse]:[ID réponse]],[1]!Etudiants[#Data],MATCH(Etudiants[[#Headers],[Secrétaire d''examens]],[1]!Etudiants[#Headers],0),FALSE)="","","x")</f>
        <v/>
      </c>
      <c r="I118" s="11" t="str" cm="1">
        <f t="array" ref="I118">IF(VLOOKUP(Etudiants[[#This Row],[ID réponse]:[ID réponse]],[1]!Etudiants[#Data],MATCH(Etudiants[[#Headers],[Sujets numériques]],[1]!Etudiants[#Headers],0),FALSE)="","","x")</f>
        <v/>
      </c>
      <c r="J118" s="11" t="str" cm="1">
        <f t="array" ref="J118">IF(VLOOKUP(Etudiants[[#This Row],[ID réponse]:[ID réponse]],[1]!Etudiants[#Data],MATCH(Etudiants[[#Headers],[Autorisation de sortie]],[1]!Etudiants[#Headers],0),FALSE)="","","x")</f>
        <v/>
      </c>
      <c r="K118" s="11" t="str" cm="1">
        <f t="array" ref="K118">IF(VLOOKUP(Etudiants[[#This Row],[ID réponse]:[ID réponse]],[1]!Etudiants[#Data],MATCH(Etudiants[[#Headers],[Prise de notes]],[1]!Etudiants[#Headers],0),FALSE)="","","x")</f>
        <v/>
      </c>
      <c r="L118" s="11" t="str" cm="1">
        <f t="array" ref="L118">IF(VLOOKUP(Etudiants[[#This Row],[ID réponse]:[ID réponse]],[1]!Etudiants[#Data],MATCH(Etudiants[[#Headers],[Rallonge des prêts en BU]],[1]!Etudiants[#Headers],0),FALSE)="","","x")</f>
        <v/>
      </c>
      <c r="M118" s="11" t="str" cm="1">
        <f t="array" ref="M118">IF(VLOOKUP(Etudiants[[#This Row],[ID réponse]:[ID réponse]],[1]!Etudiants[#Data],MATCH(Etudiants[[#Headers],[Soutien pédagogique]],[1]!Etudiants[#Headers],0),FALSE)="","","x")</f>
        <v/>
      </c>
      <c r="N118" s="11" t="str" cm="1">
        <f t="array" ref="N118">IF(VLOOKUP(Etudiants[[#This Row],[ID réponse]:[ID réponse]],[1]!Etudiants[#Data],MATCH(Etudiants[[#Headers],[Braille]],[1]!Etudiants[#Headers],0),FALSE)="","","x")</f>
        <v/>
      </c>
      <c r="O118" s="11" t="str" cm="1">
        <f t="array" ref="O118">IF(VLOOKUP(Etudiants[[#This Row],[ID réponse]:[ID réponse]],[1]!Etudiants[#Data],MATCH(Etudiants[[#Headers],[LSF/LPC]],[1]!Etudiants[#Headers],0),FALSE)="","","x")</f>
        <v/>
      </c>
      <c r="P118" s="11" t="str" cm="1">
        <f t="array" ref="P118">IF(VLOOKUP(Etudiants[[#This Row],[ID réponse]:[ID réponse]],[1]!Etudiants[#Data],MATCH(Etudiants[[#Headers],[Pas de support audio]],[1]!Etudiants[#Headers],0),FALSE)="","","x")</f>
        <v/>
      </c>
      <c r="Q118" s="11" t="str" cm="1">
        <f t="array" ref="Q118">IF(VLOOKUP(Etudiants[[#This Row],[ID réponse]:[ID réponse]],[1]!Etudiants[#Data],MATCH(Etudiants[[#Headers],[Assice confortable]],[1]!Etudiants[#Headers],0),FALSE)="","","x")</f>
        <v/>
      </c>
      <c r="R118" s="11" t="str" cm="1">
        <f t="array" ref="R118">IF(VLOOKUP(Etudiants[[#This Row],[ID réponse]:[ID réponse]],[1]!Etudiants[#Data],MATCH(Etudiants[[#Headers],[Micro HF]],[1]!Etudiants[#Headers],0),FALSE)="","","x")</f>
        <v/>
      </c>
      <c r="S118" s="11" t="str" cm="1">
        <f t="array" ref="S118">IF(VLOOKUP(Etudiants[[#This Row],[ID réponse]:[ID réponse]],[1]!Etudiants[#Data],MATCH(Etudiants[[#Headers],[Casier]],[1]!Etudiants[#Headers],0),FALSE)="","","x")</f>
        <v/>
      </c>
      <c r="T118" s="11" t="str" cm="1">
        <f t="array" ref="T118">IF(VLOOKUP(Etudiants[[#This Row],[ID réponse]:[ID réponse]],[1]!Etudiants[#Data],MATCH(Etudiants[[#Headers],[Ordinateur]],[1]!Etudiants[#Headers],0),FALSE)="","","x")</f>
        <v/>
      </c>
      <c r="U118" s="11" t="str" cm="1">
        <f t="array" ref="U118">IF(VLOOKUP(Etudiants[[#This Row],[ID réponse]:[ID réponse]],[1]!Etudiants[#Data],MATCH(Etudiants[[#Headers],[Mobilier spécifique : à détailler]],[1]!Etudiants[#Headers],0),FALSE)="","","x")</f>
        <v/>
      </c>
      <c r="V118" s="11" t="str" cm="1">
        <f t="array" ref="V118">IF(VLOOKUP(Etudiants[[#This Row],[ID réponse]:[ID réponse]],[1]!Etudiants[#Data],MATCH(Etudiants[[#Headers],[Logiciel spécifique : à détailler]],[1]!Etudiants[#Headers],0),FALSE)="","","x")</f>
        <v/>
      </c>
      <c r="W118" s="11" t="str" cm="1">
        <f t="array" ref="W118">IF(VLOOKUP(Etudiants[[#This Row],[ID réponse]:[ID réponse]],[1]!Etudiants[#Data],MATCH(Etudiants[[#Headers],[Aide en TP]],[1]!Etudiants[#Headers],0),FALSE)="","","x")</f>
        <v/>
      </c>
      <c r="X118" s="11" t="str" cm="1">
        <f t="array" ref="X118">IF(VLOOKUP(Etudiants[[#This Row],[ID réponse]:[ID réponse]],[1]!Etudiants[#Data],MATCH(Etudiants[[#Headers],[Aménagement de l''EDT]],[1]!Etudiants[#Headers],0),FALSE)="","","x")</f>
        <v/>
      </c>
      <c r="Y118" s="11" t="str" cm="1">
        <f t="array" ref="Y118">IF(VLOOKUP(Etudiants[[#This Row],[ID réponse]:[ID réponse]],[1]!Etudiants[#Data],MATCH(Etudiants[[#Headers],[Sanitaire à proximité]],[1]!Etudiants[#Headers],0),FALSE)="","","x")</f>
        <v/>
      </c>
      <c r="Z118" s="11" t="str" cm="1">
        <f t="array" ref="Z118">IF(VLOOKUP(Etudiants[[#This Row],[ID réponse]:[ID réponse]],[1]!Etudiants[#Data],MATCH(Etudiants[[#Headers],[QCM papier]],[1]!Etudiants[#Headers],0),FALSE)="","","x")</f>
        <v/>
      </c>
      <c r="AA118" s="11" t="str" cm="1">
        <f t="array" ref="AA118">IF(VLOOKUP(Etudiants[[#This Row],[ID réponse]:[ID réponse]],[1]!Etudiants[#Data],MATCH(Etudiants[[#Headers],[Absences eventuelles excusées]],[1]!Etudiants[#Headers],0),FALSE)="","","x")</f>
        <v/>
      </c>
      <c r="AB118" s="11" t="str" cm="1">
        <f t="array" ref="AB118">IF(VLOOKUP(Etudiants[[#This Row],[ID réponse]:[ID réponse]],[1]!Etudiants[#Data],MATCH(Etudiants[[#Headers],[Aménagement de l''année en 2 ans]],[1]!Etudiants[#Headers],0),FALSE)="","","x")</f>
        <v/>
      </c>
      <c r="AC118" s="11" t="str" cm="1">
        <f t="array" ref="AC118">IF(VLOOKUP(Etudiants[[#This Row],[ID réponse]:[ID réponse]],[1]!Etudiants[#Data],MATCH(Etudiants[[#Headers],[Passage des épreuves orales devant l''enseignant uniquement]],[1]!Etudiants[#Headers],0),FALSE)="","","x")</f>
        <v/>
      </c>
      <c r="AD118" s="11" t="str" cm="1">
        <f t="array" ref="AD118">IF(VLOOKUP(Etudiants[[#This Row],[ID réponse]:[ID réponse]],[1]!Etudiants[#Data],MATCH(Etudiants[[#Headers],[Dépénalisation des fautes d''orthographe]],[1]!Etudiants[#Headers],0),FALSE)="","","x")</f>
        <v/>
      </c>
      <c r="AE118" s="11" t="str" cm="1">
        <f t="array" ref="AE118">IF(VLOOKUP(Etudiants[[#This Row],[ID réponse]:[ID réponse]],[1]!Etudiants[#Data],MATCH(Etudiants[[#Headers],[Adaptation des écrits à l''oral]],[1]!Etudiants[#Headers],0),FALSE)="","","x")</f>
        <v/>
      </c>
      <c r="AF118" s="11" t="str" cm="1">
        <f t="array" ref="AF118">IF(VLOOKUP(Etudiants[[#This Row],[ID réponse]:[ID réponse]],[1]!Etudiants[#Data],MATCH(Etudiants[[#Headers],[Adaptation des oraux à l''écrit]],[1]!Etudiants[#Headers],0),FALSE)="","","x")</f>
        <v/>
      </c>
      <c r="AG118" s="11" t="str" cm="1">
        <f t="array" ref="AG118">IF(VLOOKUP(Etudiants[[#This Row],[ID réponse]:[ID réponse]],[1]!Etudiants[#Data],MATCH(Etudiants[[#Headers],[Compensation du temps de sortie]],[1]!Etudiants[#Headers],0),FALSE)="","","x")</f>
        <v/>
      </c>
      <c r="AH118" s="11" t="str" cm="1">
        <f t="array" ref="AH118">IF(VLOOKUP(Etudiants[[#This Row],[ID réponse]:[ID réponse]],[1]!Etudiants[#Data],MATCH(Etudiants[[#Headers],[Temps majoré]],[1]!Etudiants[#Headers],0),FALSE)="","","x")</f>
        <v/>
      </c>
      <c r="AI118" s="11" t="str" cm="1">
        <f t="array" ref="AI118">IF(VLOOKUP(Etudiants[[#This Row],[ID réponse]:[ID réponse]],[1]!Etudiants[#Data],MATCH(Etudiants[[#Headers],[1/4]],[1]!Etudiants[#Headers],0),FALSE)="","","x")</f>
        <v/>
      </c>
      <c r="AJ118" s="11" t="str" cm="1">
        <f t="array" ref="AJ118">IF(VLOOKUP(Etudiants[[#This Row],[ID réponse]:[ID réponse]],[1]!Etudiants[#Data],MATCH(Etudiants[[#Headers],[1/3]],[1]!Etudiants[#Headers],0),FALSE)="","","x")</f>
        <v/>
      </c>
      <c r="AK118" s="11" t="str" cm="1">
        <f t="array" ref="AK118">IF(VLOOKUP(Etudiants[[#This Row],[ID réponse]:[ID réponse]],[1]!Etudiants[#Data],MATCH(Etudiants[[#Headers],[1/2]],[1]!Etudiants[#Headers],0),FALSE)="","","x")</f>
        <v/>
      </c>
      <c r="AL118" s="11" t="str" cm="1">
        <f t="array" ref="AL118">IF(VLOOKUP(Etudiants[[#This Row],[ID réponse]:[ID réponse]],[1]!Etudiants[#Data],MATCH(Etudiants[[#Headers],[Ecrits]],[1]!Etudiants[#Headers],0),FALSE)="","","x")</f>
        <v/>
      </c>
      <c r="AM118" s="11" t="str" cm="1">
        <f t="array" ref="AM118">IF(VLOOKUP(Etudiants[[#This Row],[ID réponse]:[ID réponse]],[1]!Etudiants[#Data],MATCH(Etudiants[[#Headers],[Oraux]],[1]!Etudiants[#Headers],0),FALSE)="","","x")</f>
        <v/>
      </c>
      <c r="AN118" s="11" t="str" cm="1">
        <f t="array" ref="AN118">IF(VLOOKUP(Etudiants[[#This Row],[ID réponse]:[ID réponse]],[1]!Etudiants[#Data],MATCH(Etudiants[[#Headers],[Pratiques]],[1]!Etudiants[#Headers],0),FALSE)="","","x")</f>
        <v/>
      </c>
      <c r="AO118" s="11" t="str" cm="1">
        <f t="array" ref="AO118">IF(VLOOKUP(Etudiants[[#This Row],[ID réponse]:[ID réponse]],[1]!Etudiants[#Data],MATCH(Etudiants[[#Headers],[Préparations écrites des épreves orales]],[1]!Etudiants[#Headers],0),FALSE)="","","x")</f>
        <v/>
      </c>
      <c r="AP118" t="str" cm="1">
        <f t="array" ref="AP11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8" t="str" cm="1">
        <f t="array" ref="AQ11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8" t="str" cm="1">
        <f t="array" ref="AR11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8" t="str" cm="1">
        <f t="array" ref="AS11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8" t="str" cm="1">
        <f t="array" ref="AT11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8" t="str" cm="1">
        <f t="array" ref="AU11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19" spans="1:47" x14ac:dyDescent="0.25">
      <c r="A119" t="str">
        <f>IFERROR([1]!OfficeForms.Table[[#This Row],[Id]],"")</f>
        <v/>
      </c>
      <c r="B119" t="str" cm="1">
        <f t="array" ref="B11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19" t="str" cm="1">
        <f t="array" ref="C11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19" t="str" cm="1">
        <f t="array" ref="D11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19" t="str" cm="1">
        <f t="array" ref="E11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19" s="11" t="str" cm="1">
        <f t="array" ref="F119">IF(VLOOKUP(Etudiants[[#This Row],[ID réponse]:[ID réponse]],[1]!Etudiants[#Data],MATCH(Etudiants[[#Headers],[Aide en BU]],[1]!Etudiants[#Headers],0),FALSE)="","","x")</f>
        <v/>
      </c>
      <c r="G119" s="11" t="str" cm="1">
        <f t="array" ref="G119">IF(VLOOKUP(Etudiants[[#This Row],[ID réponse]:[ID réponse]],[1]!Etudiants[#Data],MATCH(Etudiants[[#Headers],[Tutorat d''intégration]],[1]!Etudiants[#Headers],0),FALSE)="","","x")</f>
        <v/>
      </c>
      <c r="H119" s="11" t="str" cm="1">
        <f t="array" ref="H119">IF(VLOOKUP(Etudiants[[#This Row],[ID réponse]:[ID réponse]],[1]!Etudiants[#Data],MATCH(Etudiants[[#Headers],[Secrétaire d''examens]],[1]!Etudiants[#Headers],0),FALSE)="","","x")</f>
        <v/>
      </c>
      <c r="I119" s="11" t="str" cm="1">
        <f t="array" ref="I119">IF(VLOOKUP(Etudiants[[#This Row],[ID réponse]:[ID réponse]],[1]!Etudiants[#Data],MATCH(Etudiants[[#Headers],[Sujets numériques]],[1]!Etudiants[#Headers],0),FALSE)="","","x")</f>
        <v/>
      </c>
      <c r="J119" s="11" t="str" cm="1">
        <f t="array" ref="J119">IF(VLOOKUP(Etudiants[[#This Row],[ID réponse]:[ID réponse]],[1]!Etudiants[#Data],MATCH(Etudiants[[#Headers],[Autorisation de sortie]],[1]!Etudiants[#Headers],0),FALSE)="","","x")</f>
        <v/>
      </c>
      <c r="K119" s="11" t="str" cm="1">
        <f t="array" ref="K119">IF(VLOOKUP(Etudiants[[#This Row],[ID réponse]:[ID réponse]],[1]!Etudiants[#Data],MATCH(Etudiants[[#Headers],[Prise de notes]],[1]!Etudiants[#Headers],0),FALSE)="","","x")</f>
        <v/>
      </c>
      <c r="L119" s="11" t="str" cm="1">
        <f t="array" ref="L119">IF(VLOOKUP(Etudiants[[#This Row],[ID réponse]:[ID réponse]],[1]!Etudiants[#Data],MATCH(Etudiants[[#Headers],[Rallonge des prêts en BU]],[1]!Etudiants[#Headers],0),FALSE)="","","x")</f>
        <v/>
      </c>
      <c r="M119" s="11" t="str" cm="1">
        <f t="array" ref="M119">IF(VLOOKUP(Etudiants[[#This Row],[ID réponse]:[ID réponse]],[1]!Etudiants[#Data],MATCH(Etudiants[[#Headers],[Soutien pédagogique]],[1]!Etudiants[#Headers],0),FALSE)="","","x")</f>
        <v/>
      </c>
      <c r="N119" s="11" t="str" cm="1">
        <f t="array" ref="N119">IF(VLOOKUP(Etudiants[[#This Row],[ID réponse]:[ID réponse]],[1]!Etudiants[#Data],MATCH(Etudiants[[#Headers],[Braille]],[1]!Etudiants[#Headers],0),FALSE)="","","x")</f>
        <v/>
      </c>
      <c r="O119" s="11" t="str" cm="1">
        <f t="array" ref="O119">IF(VLOOKUP(Etudiants[[#This Row],[ID réponse]:[ID réponse]],[1]!Etudiants[#Data],MATCH(Etudiants[[#Headers],[LSF/LPC]],[1]!Etudiants[#Headers],0),FALSE)="","","x")</f>
        <v/>
      </c>
      <c r="P119" s="11" t="str" cm="1">
        <f t="array" ref="P119">IF(VLOOKUP(Etudiants[[#This Row],[ID réponse]:[ID réponse]],[1]!Etudiants[#Data],MATCH(Etudiants[[#Headers],[Pas de support audio]],[1]!Etudiants[#Headers],0),FALSE)="","","x")</f>
        <v/>
      </c>
      <c r="Q119" s="11" t="str" cm="1">
        <f t="array" ref="Q119">IF(VLOOKUP(Etudiants[[#This Row],[ID réponse]:[ID réponse]],[1]!Etudiants[#Data],MATCH(Etudiants[[#Headers],[Assice confortable]],[1]!Etudiants[#Headers],0),FALSE)="","","x")</f>
        <v/>
      </c>
      <c r="R119" s="11" t="str" cm="1">
        <f t="array" ref="R119">IF(VLOOKUP(Etudiants[[#This Row],[ID réponse]:[ID réponse]],[1]!Etudiants[#Data],MATCH(Etudiants[[#Headers],[Micro HF]],[1]!Etudiants[#Headers],0),FALSE)="","","x")</f>
        <v/>
      </c>
      <c r="S119" s="11" t="str" cm="1">
        <f t="array" ref="S119">IF(VLOOKUP(Etudiants[[#This Row],[ID réponse]:[ID réponse]],[1]!Etudiants[#Data],MATCH(Etudiants[[#Headers],[Casier]],[1]!Etudiants[#Headers],0),FALSE)="","","x")</f>
        <v/>
      </c>
      <c r="T119" s="11" t="str" cm="1">
        <f t="array" ref="T119">IF(VLOOKUP(Etudiants[[#This Row],[ID réponse]:[ID réponse]],[1]!Etudiants[#Data],MATCH(Etudiants[[#Headers],[Ordinateur]],[1]!Etudiants[#Headers],0),FALSE)="","","x")</f>
        <v/>
      </c>
      <c r="U119" s="11" t="str" cm="1">
        <f t="array" ref="U119">IF(VLOOKUP(Etudiants[[#This Row],[ID réponse]:[ID réponse]],[1]!Etudiants[#Data],MATCH(Etudiants[[#Headers],[Mobilier spécifique : à détailler]],[1]!Etudiants[#Headers],0),FALSE)="","","x")</f>
        <v/>
      </c>
      <c r="V119" s="11" t="str" cm="1">
        <f t="array" ref="V119">IF(VLOOKUP(Etudiants[[#This Row],[ID réponse]:[ID réponse]],[1]!Etudiants[#Data],MATCH(Etudiants[[#Headers],[Logiciel spécifique : à détailler]],[1]!Etudiants[#Headers],0),FALSE)="","","x")</f>
        <v/>
      </c>
      <c r="W119" s="11" t="str" cm="1">
        <f t="array" ref="W119">IF(VLOOKUP(Etudiants[[#This Row],[ID réponse]:[ID réponse]],[1]!Etudiants[#Data],MATCH(Etudiants[[#Headers],[Aide en TP]],[1]!Etudiants[#Headers],0),FALSE)="","","x")</f>
        <v/>
      </c>
      <c r="X119" s="11" t="str" cm="1">
        <f t="array" ref="X119">IF(VLOOKUP(Etudiants[[#This Row],[ID réponse]:[ID réponse]],[1]!Etudiants[#Data],MATCH(Etudiants[[#Headers],[Aménagement de l''EDT]],[1]!Etudiants[#Headers],0),FALSE)="","","x")</f>
        <v/>
      </c>
      <c r="Y119" s="11" t="str" cm="1">
        <f t="array" ref="Y119">IF(VLOOKUP(Etudiants[[#This Row],[ID réponse]:[ID réponse]],[1]!Etudiants[#Data],MATCH(Etudiants[[#Headers],[Sanitaire à proximité]],[1]!Etudiants[#Headers],0),FALSE)="","","x")</f>
        <v/>
      </c>
      <c r="Z119" s="11" t="str" cm="1">
        <f t="array" ref="Z119">IF(VLOOKUP(Etudiants[[#This Row],[ID réponse]:[ID réponse]],[1]!Etudiants[#Data],MATCH(Etudiants[[#Headers],[QCM papier]],[1]!Etudiants[#Headers],0),FALSE)="","","x")</f>
        <v/>
      </c>
      <c r="AA119" s="11" t="str" cm="1">
        <f t="array" ref="AA119">IF(VLOOKUP(Etudiants[[#This Row],[ID réponse]:[ID réponse]],[1]!Etudiants[#Data],MATCH(Etudiants[[#Headers],[Absences eventuelles excusées]],[1]!Etudiants[#Headers],0),FALSE)="","","x")</f>
        <v/>
      </c>
      <c r="AB119" s="11" t="str" cm="1">
        <f t="array" ref="AB119">IF(VLOOKUP(Etudiants[[#This Row],[ID réponse]:[ID réponse]],[1]!Etudiants[#Data],MATCH(Etudiants[[#Headers],[Aménagement de l''année en 2 ans]],[1]!Etudiants[#Headers],0),FALSE)="","","x")</f>
        <v/>
      </c>
      <c r="AC119" s="11" t="str" cm="1">
        <f t="array" ref="AC119">IF(VLOOKUP(Etudiants[[#This Row],[ID réponse]:[ID réponse]],[1]!Etudiants[#Data],MATCH(Etudiants[[#Headers],[Passage des épreuves orales devant l''enseignant uniquement]],[1]!Etudiants[#Headers],0),FALSE)="","","x")</f>
        <v/>
      </c>
      <c r="AD119" s="11" t="str" cm="1">
        <f t="array" ref="AD119">IF(VLOOKUP(Etudiants[[#This Row],[ID réponse]:[ID réponse]],[1]!Etudiants[#Data],MATCH(Etudiants[[#Headers],[Dépénalisation des fautes d''orthographe]],[1]!Etudiants[#Headers],0),FALSE)="","","x")</f>
        <v/>
      </c>
      <c r="AE119" s="11" t="str" cm="1">
        <f t="array" ref="AE119">IF(VLOOKUP(Etudiants[[#This Row],[ID réponse]:[ID réponse]],[1]!Etudiants[#Data],MATCH(Etudiants[[#Headers],[Adaptation des écrits à l''oral]],[1]!Etudiants[#Headers],0),FALSE)="","","x")</f>
        <v/>
      </c>
      <c r="AF119" s="11" t="str" cm="1">
        <f t="array" ref="AF119">IF(VLOOKUP(Etudiants[[#This Row],[ID réponse]:[ID réponse]],[1]!Etudiants[#Data],MATCH(Etudiants[[#Headers],[Adaptation des oraux à l''écrit]],[1]!Etudiants[#Headers],0),FALSE)="","","x")</f>
        <v/>
      </c>
      <c r="AG119" s="11" t="str" cm="1">
        <f t="array" ref="AG119">IF(VLOOKUP(Etudiants[[#This Row],[ID réponse]:[ID réponse]],[1]!Etudiants[#Data],MATCH(Etudiants[[#Headers],[Compensation du temps de sortie]],[1]!Etudiants[#Headers],0),FALSE)="","","x")</f>
        <v/>
      </c>
      <c r="AH119" s="11" t="str" cm="1">
        <f t="array" ref="AH119">IF(VLOOKUP(Etudiants[[#This Row],[ID réponse]:[ID réponse]],[1]!Etudiants[#Data],MATCH(Etudiants[[#Headers],[Temps majoré]],[1]!Etudiants[#Headers],0),FALSE)="","","x")</f>
        <v/>
      </c>
      <c r="AI119" s="11" t="str" cm="1">
        <f t="array" ref="AI119">IF(VLOOKUP(Etudiants[[#This Row],[ID réponse]:[ID réponse]],[1]!Etudiants[#Data],MATCH(Etudiants[[#Headers],[1/4]],[1]!Etudiants[#Headers],0),FALSE)="","","x")</f>
        <v/>
      </c>
      <c r="AJ119" s="11" t="str" cm="1">
        <f t="array" ref="AJ119">IF(VLOOKUP(Etudiants[[#This Row],[ID réponse]:[ID réponse]],[1]!Etudiants[#Data],MATCH(Etudiants[[#Headers],[1/3]],[1]!Etudiants[#Headers],0),FALSE)="","","x")</f>
        <v/>
      </c>
      <c r="AK119" s="11" t="str" cm="1">
        <f t="array" ref="AK119">IF(VLOOKUP(Etudiants[[#This Row],[ID réponse]:[ID réponse]],[1]!Etudiants[#Data],MATCH(Etudiants[[#Headers],[1/2]],[1]!Etudiants[#Headers],0),FALSE)="","","x")</f>
        <v/>
      </c>
      <c r="AL119" s="11" t="str" cm="1">
        <f t="array" ref="AL119">IF(VLOOKUP(Etudiants[[#This Row],[ID réponse]:[ID réponse]],[1]!Etudiants[#Data],MATCH(Etudiants[[#Headers],[Ecrits]],[1]!Etudiants[#Headers],0),FALSE)="","","x")</f>
        <v/>
      </c>
      <c r="AM119" s="11" t="str" cm="1">
        <f t="array" ref="AM119">IF(VLOOKUP(Etudiants[[#This Row],[ID réponse]:[ID réponse]],[1]!Etudiants[#Data],MATCH(Etudiants[[#Headers],[Oraux]],[1]!Etudiants[#Headers],0),FALSE)="","","x")</f>
        <v/>
      </c>
      <c r="AN119" s="11" t="str" cm="1">
        <f t="array" ref="AN119">IF(VLOOKUP(Etudiants[[#This Row],[ID réponse]:[ID réponse]],[1]!Etudiants[#Data],MATCH(Etudiants[[#Headers],[Pratiques]],[1]!Etudiants[#Headers],0),FALSE)="","","x")</f>
        <v/>
      </c>
      <c r="AO119" s="11" t="str" cm="1">
        <f t="array" ref="AO119">IF(VLOOKUP(Etudiants[[#This Row],[ID réponse]:[ID réponse]],[1]!Etudiants[#Data],MATCH(Etudiants[[#Headers],[Préparations écrites des épreves orales]],[1]!Etudiants[#Headers],0),FALSE)="","","x")</f>
        <v/>
      </c>
      <c r="AP119" t="str" cm="1">
        <f t="array" ref="AP11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19" t="str" cm="1">
        <f t="array" ref="AQ11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19" t="str" cm="1">
        <f t="array" ref="AR11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19" t="str" cm="1">
        <f t="array" ref="AS11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19" t="str" cm="1">
        <f t="array" ref="AT11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19" t="str" cm="1">
        <f t="array" ref="AU11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0" spans="1:47" x14ac:dyDescent="0.25">
      <c r="A120" t="str">
        <f>IFERROR([1]!OfficeForms.Table[[#This Row],[Id]],"")</f>
        <v/>
      </c>
      <c r="B120" t="str" cm="1">
        <f t="array" ref="B12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0" t="str" cm="1">
        <f t="array" ref="C12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0" t="str" cm="1">
        <f t="array" ref="D12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0" t="str" cm="1">
        <f t="array" ref="E12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0" s="11" t="str" cm="1">
        <f t="array" ref="F120">IF(VLOOKUP(Etudiants[[#This Row],[ID réponse]:[ID réponse]],[1]!Etudiants[#Data],MATCH(Etudiants[[#Headers],[Aide en BU]],[1]!Etudiants[#Headers],0),FALSE)="","","x")</f>
        <v/>
      </c>
      <c r="G120" s="11" t="str" cm="1">
        <f t="array" ref="G120">IF(VLOOKUP(Etudiants[[#This Row],[ID réponse]:[ID réponse]],[1]!Etudiants[#Data],MATCH(Etudiants[[#Headers],[Tutorat d''intégration]],[1]!Etudiants[#Headers],0),FALSE)="","","x")</f>
        <v/>
      </c>
      <c r="H120" s="11" t="str" cm="1">
        <f t="array" ref="H120">IF(VLOOKUP(Etudiants[[#This Row],[ID réponse]:[ID réponse]],[1]!Etudiants[#Data],MATCH(Etudiants[[#Headers],[Secrétaire d''examens]],[1]!Etudiants[#Headers],0),FALSE)="","","x")</f>
        <v/>
      </c>
      <c r="I120" s="11" t="str" cm="1">
        <f t="array" ref="I120">IF(VLOOKUP(Etudiants[[#This Row],[ID réponse]:[ID réponse]],[1]!Etudiants[#Data],MATCH(Etudiants[[#Headers],[Sujets numériques]],[1]!Etudiants[#Headers],0),FALSE)="","","x")</f>
        <v/>
      </c>
      <c r="J120" s="11" t="str" cm="1">
        <f t="array" ref="J120">IF(VLOOKUP(Etudiants[[#This Row],[ID réponse]:[ID réponse]],[1]!Etudiants[#Data],MATCH(Etudiants[[#Headers],[Autorisation de sortie]],[1]!Etudiants[#Headers],0),FALSE)="","","x")</f>
        <v/>
      </c>
      <c r="K120" s="11" t="str" cm="1">
        <f t="array" ref="K120">IF(VLOOKUP(Etudiants[[#This Row],[ID réponse]:[ID réponse]],[1]!Etudiants[#Data],MATCH(Etudiants[[#Headers],[Prise de notes]],[1]!Etudiants[#Headers],0),FALSE)="","","x")</f>
        <v/>
      </c>
      <c r="L120" s="11" t="str" cm="1">
        <f t="array" ref="L120">IF(VLOOKUP(Etudiants[[#This Row],[ID réponse]:[ID réponse]],[1]!Etudiants[#Data],MATCH(Etudiants[[#Headers],[Rallonge des prêts en BU]],[1]!Etudiants[#Headers],0),FALSE)="","","x")</f>
        <v/>
      </c>
      <c r="M120" s="11" t="str" cm="1">
        <f t="array" ref="M120">IF(VLOOKUP(Etudiants[[#This Row],[ID réponse]:[ID réponse]],[1]!Etudiants[#Data],MATCH(Etudiants[[#Headers],[Soutien pédagogique]],[1]!Etudiants[#Headers],0),FALSE)="","","x")</f>
        <v/>
      </c>
      <c r="N120" s="11" t="str" cm="1">
        <f t="array" ref="N120">IF(VLOOKUP(Etudiants[[#This Row],[ID réponse]:[ID réponse]],[1]!Etudiants[#Data],MATCH(Etudiants[[#Headers],[Braille]],[1]!Etudiants[#Headers],0),FALSE)="","","x")</f>
        <v/>
      </c>
      <c r="O120" s="11" t="str" cm="1">
        <f t="array" ref="O120">IF(VLOOKUP(Etudiants[[#This Row],[ID réponse]:[ID réponse]],[1]!Etudiants[#Data],MATCH(Etudiants[[#Headers],[LSF/LPC]],[1]!Etudiants[#Headers],0),FALSE)="","","x")</f>
        <v/>
      </c>
      <c r="P120" s="11" t="str" cm="1">
        <f t="array" ref="P120">IF(VLOOKUP(Etudiants[[#This Row],[ID réponse]:[ID réponse]],[1]!Etudiants[#Data],MATCH(Etudiants[[#Headers],[Pas de support audio]],[1]!Etudiants[#Headers],0),FALSE)="","","x")</f>
        <v/>
      </c>
      <c r="Q120" s="11" t="str" cm="1">
        <f t="array" ref="Q120">IF(VLOOKUP(Etudiants[[#This Row],[ID réponse]:[ID réponse]],[1]!Etudiants[#Data],MATCH(Etudiants[[#Headers],[Assice confortable]],[1]!Etudiants[#Headers],0),FALSE)="","","x")</f>
        <v/>
      </c>
      <c r="R120" s="11" t="str" cm="1">
        <f t="array" ref="R120">IF(VLOOKUP(Etudiants[[#This Row],[ID réponse]:[ID réponse]],[1]!Etudiants[#Data],MATCH(Etudiants[[#Headers],[Micro HF]],[1]!Etudiants[#Headers],0),FALSE)="","","x")</f>
        <v/>
      </c>
      <c r="S120" s="11" t="str" cm="1">
        <f t="array" ref="S120">IF(VLOOKUP(Etudiants[[#This Row],[ID réponse]:[ID réponse]],[1]!Etudiants[#Data],MATCH(Etudiants[[#Headers],[Casier]],[1]!Etudiants[#Headers],0),FALSE)="","","x")</f>
        <v/>
      </c>
      <c r="T120" s="11" t="str" cm="1">
        <f t="array" ref="T120">IF(VLOOKUP(Etudiants[[#This Row],[ID réponse]:[ID réponse]],[1]!Etudiants[#Data],MATCH(Etudiants[[#Headers],[Ordinateur]],[1]!Etudiants[#Headers],0),FALSE)="","","x")</f>
        <v/>
      </c>
      <c r="U120" s="11" t="str" cm="1">
        <f t="array" ref="U120">IF(VLOOKUP(Etudiants[[#This Row],[ID réponse]:[ID réponse]],[1]!Etudiants[#Data],MATCH(Etudiants[[#Headers],[Mobilier spécifique : à détailler]],[1]!Etudiants[#Headers],0),FALSE)="","","x")</f>
        <v/>
      </c>
      <c r="V120" s="11" t="str" cm="1">
        <f t="array" ref="V120">IF(VLOOKUP(Etudiants[[#This Row],[ID réponse]:[ID réponse]],[1]!Etudiants[#Data],MATCH(Etudiants[[#Headers],[Logiciel spécifique : à détailler]],[1]!Etudiants[#Headers],0),FALSE)="","","x")</f>
        <v/>
      </c>
      <c r="W120" s="11" t="str" cm="1">
        <f t="array" ref="W120">IF(VLOOKUP(Etudiants[[#This Row],[ID réponse]:[ID réponse]],[1]!Etudiants[#Data],MATCH(Etudiants[[#Headers],[Aide en TP]],[1]!Etudiants[#Headers],0),FALSE)="","","x")</f>
        <v/>
      </c>
      <c r="X120" s="11" t="str" cm="1">
        <f t="array" ref="X120">IF(VLOOKUP(Etudiants[[#This Row],[ID réponse]:[ID réponse]],[1]!Etudiants[#Data],MATCH(Etudiants[[#Headers],[Aménagement de l''EDT]],[1]!Etudiants[#Headers],0),FALSE)="","","x")</f>
        <v/>
      </c>
      <c r="Y120" s="11" t="str" cm="1">
        <f t="array" ref="Y120">IF(VLOOKUP(Etudiants[[#This Row],[ID réponse]:[ID réponse]],[1]!Etudiants[#Data],MATCH(Etudiants[[#Headers],[Sanitaire à proximité]],[1]!Etudiants[#Headers],0),FALSE)="","","x")</f>
        <v/>
      </c>
      <c r="Z120" s="11" t="str" cm="1">
        <f t="array" ref="Z120">IF(VLOOKUP(Etudiants[[#This Row],[ID réponse]:[ID réponse]],[1]!Etudiants[#Data],MATCH(Etudiants[[#Headers],[QCM papier]],[1]!Etudiants[#Headers],0),FALSE)="","","x")</f>
        <v/>
      </c>
      <c r="AA120" s="11" t="str" cm="1">
        <f t="array" ref="AA120">IF(VLOOKUP(Etudiants[[#This Row],[ID réponse]:[ID réponse]],[1]!Etudiants[#Data],MATCH(Etudiants[[#Headers],[Absences eventuelles excusées]],[1]!Etudiants[#Headers],0),FALSE)="","","x")</f>
        <v/>
      </c>
      <c r="AB120" s="11" t="str" cm="1">
        <f t="array" ref="AB120">IF(VLOOKUP(Etudiants[[#This Row],[ID réponse]:[ID réponse]],[1]!Etudiants[#Data],MATCH(Etudiants[[#Headers],[Aménagement de l''année en 2 ans]],[1]!Etudiants[#Headers],0),FALSE)="","","x")</f>
        <v/>
      </c>
      <c r="AC120" s="11" t="str" cm="1">
        <f t="array" ref="AC120">IF(VLOOKUP(Etudiants[[#This Row],[ID réponse]:[ID réponse]],[1]!Etudiants[#Data],MATCH(Etudiants[[#Headers],[Passage des épreuves orales devant l''enseignant uniquement]],[1]!Etudiants[#Headers],0),FALSE)="","","x")</f>
        <v/>
      </c>
      <c r="AD120" s="11" t="str" cm="1">
        <f t="array" ref="AD120">IF(VLOOKUP(Etudiants[[#This Row],[ID réponse]:[ID réponse]],[1]!Etudiants[#Data],MATCH(Etudiants[[#Headers],[Dépénalisation des fautes d''orthographe]],[1]!Etudiants[#Headers],0),FALSE)="","","x")</f>
        <v/>
      </c>
      <c r="AE120" s="11" t="str" cm="1">
        <f t="array" ref="AE120">IF(VLOOKUP(Etudiants[[#This Row],[ID réponse]:[ID réponse]],[1]!Etudiants[#Data],MATCH(Etudiants[[#Headers],[Adaptation des écrits à l''oral]],[1]!Etudiants[#Headers],0),FALSE)="","","x")</f>
        <v/>
      </c>
      <c r="AF120" s="11" t="str" cm="1">
        <f t="array" ref="AF120">IF(VLOOKUP(Etudiants[[#This Row],[ID réponse]:[ID réponse]],[1]!Etudiants[#Data],MATCH(Etudiants[[#Headers],[Adaptation des oraux à l''écrit]],[1]!Etudiants[#Headers],0),FALSE)="","","x")</f>
        <v/>
      </c>
      <c r="AG120" s="11" t="str" cm="1">
        <f t="array" ref="AG120">IF(VLOOKUP(Etudiants[[#This Row],[ID réponse]:[ID réponse]],[1]!Etudiants[#Data],MATCH(Etudiants[[#Headers],[Compensation du temps de sortie]],[1]!Etudiants[#Headers],0),FALSE)="","","x")</f>
        <v/>
      </c>
      <c r="AH120" s="11" t="str" cm="1">
        <f t="array" ref="AH120">IF(VLOOKUP(Etudiants[[#This Row],[ID réponse]:[ID réponse]],[1]!Etudiants[#Data],MATCH(Etudiants[[#Headers],[Temps majoré]],[1]!Etudiants[#Headers],0),FALSE)="","","x")</f>
        <v/>
      </c>
      <c r="AI120" s="11" t="str" cm="1">
        <f t="array" ref="AI120">IF(VLOOKUP(Etudiants[[#This Row],[ID réponse]:[ID réponse]],[1]!Etudiants[#Data],MATCH(Etudiants[[#Headers],[1/4]],[1]!Etudiants[#Headers],0),FALSE)="","","x")</f>
        <v/>
      </c>
      <c r="AJ120" s="11" t="str" cm="1">
        <f t="array" ref="AJ120">IF(VLOOKUP(Etudiants[[#This Row],[ID réponse]:[ID réponse]],[1]!Etudiants[#Data],MATCH(Etudiants[[#Headers],[1/3]],[1]!Etudiants[#Headers],0),FALSE)="","","x")</f>
        <v/>
      </c>
      <c r="AK120" s="11" t="str" cm="1">
        <f t="array" ref="AK120">IF(VLOOKUP(Etudiants[[#This Row],[ID réponse]:[ID réponse]],[1]!Etudiants[#Data],MATCH(Etudiants[[#Headers],[1/2]],[1]!Etudiants[#Headers],0),FALSE)="","","x")</f>
        <v/>
      </c>
      <c r="AL120" s="11" t="str" cm="1">
        <f t="array" ref="AL120">IF(VLOOKUP(Etudiants[[#This Row],[ID réponse]:[ID réponse]],[1]!Etudiants[#Data],MATCH(Etudiants[[#Headers],[Ecrits]],[1]!Etudiants[#Headers],0),FALSE)="","","x")</f>
        <v/>
      </c>
      <c r="AM120" s="11" t="str" cm="1">
        <f t="array" ref="AM120">IF(VLOOKUP(Etudiants[[#This Row],[ID réponse]:[ID réponse]],[1]!Etudiants[#Data],MATCH(Etudiants[[#Headers],[Oraux]],[1]!Etudiants[#Headers],0),FALSE)="","","x")</f>
        <v/>
      </c>
      <c r="AN120" s="11" t="str" cm="1">
        <f t="array" ref="AN120">IF(VLOOKUP(Etudiants[[#This Row],[ID réponse]:[ID réponse]],[1]!Etudiants[#Data],MATCH(Etudiants[[#Headers],[Pratiques]],[1]!Etudiants[#Headers],0),FALSE)="","","x")</f>
        <v/>
      </c>
      <c r="AO120" s="11" t="str" cm="1">
        <f t="array" ref="AO120">IF(VLOOKUP(Etudiants[[#This Row],[ID réponse]:[ID réponse]],[1]!Etudiants[#Data],MATCH(Etudiants[[#Headers],[Préparations écrites des épreves orales]],[1]!Etudiants[#Headers],0),FALSE)="","","x")</f>
        <v/>
      </c>
      <c r="AP120" t="str" cm="1">
        <f t="array" ref="AP12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0" t="str" cm="1">
        <f t="array" ref="AQ12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0" t="str" cm="1">
        <f t="array" ref="AR12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0" t="str" cm="1">
        <f t="array" ref="AS12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0" t="str" cm="1">
        <f t="array" ref="AT12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0" t="str" cm="1">
        <f t="array" ref="AU12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1" spans="1:47" x14ac:dyDescent="0.25">
      <c r="A121" t="str">
        <f>IFERROR([1]!OfficeForms.Table[[#This Row],[Id]],"")</f>
        <v/>
      </c>
      <c r="B121" t="str" cm="1">
        <f t="array" ref="B12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1" t="str" cm="1">
        <f t="array" ref="C12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1" t="str" cm="1">
        <f t="array" ref="D12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1" t="str" cm="1">
        <f t="array" ref="E12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1" s="11" t="str" cm="1">
        <f t="array" ref="F121">IF(VLOOKUP(Etudiants[[#This Row],[ID réponse]:[ID réponse]],[1]!Etudiants[#Data],MATCH(Etudiants[[#Headers],[Aide en BU]],[1]!Etudiants[#Headers],0),FALSE)="","","x")</f>
        <v/>
      </c>
      <c r="G121" s="11" t="str" cm="1">
        <f t="array" ref="G121">IF(VLOOKUP(Etudiants[[#This Row],[ID réponse]:[ID réponse]],[1]!Etudiants[#Data],MATCH(Etudiants[[#Headers],[Tutorat d''intégration]],[1]!Etudiants[#Headers],0),FALSE)="","","x")</f>
        <v/>
      </c>
      <c r="H121" s="11" t="str" cm="1">
        <f t="array" ref="H121">IF(VLOOKUP(Etudiants[[#This Row],[ID réponse]:[ID réponse]],[1]!Etudiants[#Data],MATCH(Etudiants[[#Headers],[Secrétaire d''examens]],[1]!Etudiants[#Headers],0),FALSE)="","","x")</f>
        <v/>
      </c>
      <c r="I121" s="11" t="str" cm="1">
        <f t="array" ref="I121">IF(VLOOKUP(Etudiants[[#This Row],[ID réponse]:[ID réponse]],[1]!Etudiants[#Data],MATCH(Etudiants[[#Headers],[Sujets numériques]],[1]!Etudiants[#Headers],0),FALSE)="","","x")</f>
        <v/>
      </c>
      <c r="J121" s="11" t="str" cm="1">
        <f t="array" ref="J121">IF(VLOOKUP(Etudiants[[#This Row],[ID réponse]:[ID réponse]],[1]!Etudiants[#Data],MATCH(Etudiants[[#Headers],[Autorisation de sortie]],[1]!Etudiants[#Headers],0),FALSE)="","","x")</f>
        <v/>
      </c>
      <c r="K121" s="11" t="str" cm="1">
        <f t="array" ref="K121">IF(VLOOKUP(Etudiants[[#This Row],[ID réponse]:[ID réponse]],[1]!Etudiants[#Data],MATCH(Etudiants[[#Headers],[Prise de notes]],[1]!Etudiants[#Headers],0),FALSE)="","","x")</f>
        <v/>
      </c>
      <c r="L121" s="11" t="str" cm="1">
        <f t="array" ref="L121">IF(VLOOKUP(Etudiants[[#This Row],[ID réponse]:[ID réponse]],[1]!Etudiants[#Data],MATCH(Etudiants[[#Headers],[Rallonge des prêts en BU]],[1]!Etudiants[#Headers],0),FALSE)="","","x")</f>
        <v/>
      </c>
      <c r="M121" s="11" t="str" cm="1">
        <f t="array" ref="M121">IF(VLOOKUP(Etudiants[[#This Row],[ID réponse]:[ID réponse]],[1]!Etudiants[#Data],MATCH(Etudiants[[#Headers],[Soutien pédagogique]],[1]!Etudiants[#Headers],0),FALSE)="","","x")</f>
        <v/>
      </c>
      <c r="N121" s="11" t="str" cm="1">
        <f t="array" ref="N121">IF(VLOOKUP(Etudiants[[#This Row],[ID réponse]:[ID réponse]],[1]!Etudiants[#Data],MATCH(Etudiants[[#Headers],[Braille]],[1]!Etudiants[#Headers],0),FALSE)="","","x")</f>
        <v/>
      </c>
      <c r="O121" s="11" t="str" cm="1">
        <f t="array" ref="O121">IF(VLOOKUP(Etudiants[[#This Row],[ID réponse]:[ID réponse]],[1]!Etudiants[#Data],MATCH(Etudiants[[#Headers],[LSF/LPC]],[1]!Etudiants[#Headers],0),FALSE)="","","x")</f>
        <v/>
      </c>
      <c r="P121" s="11" t="str" cm="1">
        <f t="array" ref="P121">IF(VLOOKUP(Etudiants[[#This Row],[ID réponse]:[ID réponse]],[1]!Etudiants[#Data],MATCH(Etudiants[[#Headers],[Pas de support audio]],[1]!Etudiants[#Headers],0),FALSE)="","","x")</f>
        <v/>
      </c>
      <c r="Q121" s="11" t="str" cm="1">
        <f t="array" ref="Q121">IF(VLOOKUP(Etudiants[[#This Row],[ID réponse]:[ID réponse]],[1]!Etudiants[#Data],MATCH(Etudiants[[#Headers],[Assice confortable]],[1]!Etudiants[#Headers],0),FALSE)="","","x")</f>
        <v/>
      </c>
      <c r="R121" s="11" t="str" cm="1">
        <f t="array" ref="R121">IF(VLOOKUP(Etudiants[[#This Row],[ID réponse]:[ID réponse]],[1]!Etudiants[#Data],MATCH(Etudiants[[#Headers],[Micro HF]],[1]!Etudiants[#Headers],0),FALSE)="","","x")</f>
        <v/>
      </c>
      <c r="S121" s="11" t="str" cm="1">
        <f t="array" ref="S121">IF(VLOOKUP(Etudiants[[#This Row],[ID réponse]:[ID réponse]],[1]!Etudiants[#Data],MATCH(Etudiants[[#Headers],[Casier]],[1]!Etudiants[#Headers],0),FALSE)="","","x")</f>
        <v/>
      </c>
      <c r="T121" s="11" t="str" cm="1">
        <f t="array" ref="T121">IF(VLOOKUP(Etudiants[[#This Row],[ID réponse]:[ID réponse]],[1]!Etudiants[#Data],MATCH(Etudiants[[#Headers],[Ordinateur]],[1]!Etudiants[#Headers],0),FALSE)="","","x")</f>
        <v/>
      </c>
      <c r="U121" s="11" t="str" cm="1">
        <f t="array" ref="U121">IF(VLOOKUP(Etudiants[[#This Row],[ID réponse]:[ID réponse]],[1]!Etudiants[#Data],MATCH(Etudiants[[#Headers],[Mobilier spécifique : à détailler]],[1]!Etudiants[#Headers],0),FALSE)="","","x")</f>
        <v/>
      </c>
      <c r="V121" s="11" t="str" cm="1">
        <f t="array" ref="V121">IF(VLOOKUP(Etudiants[[#This Row],[ID réponse]:[ID réponse]],[1]!Etudiants[#Data],MATCH(Etudiants[[#Headers],[Logiciel spécifique : à détailler]],[1]!Etudiants[#Headers],0),FALSE)="","","x")</f>
        <v/>
      </c>
      <c r="W121" s="11" t="str" cm="1">
        <f t="array" ref="W121">IF(VLOOKUP(Etudiants[[#This Row],[ID réponse]:[ID réponse]],[1]!Etudiants[#Data],MATCH(Etudiants[[#Headers],[Aide en TP]],[1]!Etudiants[#Headers],0),FALSE)="","","x")</f>
        <v/>
      </c>
      <c r="X121" s="11" t="str" cm="1">
        <f t="array" ref="X121">IF(VLOOKUP(Etudiants[[#This Row],[ID réponse]:[ID réponse]],[1]!Etudiants[#Data],MATCH(Etudiants[[#Headers],[Aménagement de l''EDT]],[1]!Etudiants[#Headers],0),FALSE)="","","x")</f>
        <v/>
      </c>
      <c r="Y121" s="11" t="str" cm="1">
        <f t="array" ref="Y121">IF(VLOOKUP(Etudiants[[#This Row],[ID réponse]:[ID réponse]],[1]!Etudiants[#Data],MATCH(Etudiants[[#Headers],[Sanitaire à proximité]],[1]!Etudiants[#Headers],0),FALSE)="","","x")</f>
        <v/>
      </c>
      <c r="Z121" s="11" t="str" cm="1">
        <f t="array" ref="Z121">IF(VLOOKUP(Etudiants[[#This Row],[ID réponse]:[ID réponse]],[1]!Etudiants[#Data],MATCH(Etudiants[[#Headers],[QCM papier]],[1]!Etudiants[#Headers],0),FALSE)="","","x")</f>
        <v/>
      </c>
      <c r="AA121" s="11" t="str" cm="1">
        <f t="array" ref="AA121">IF(VLOOKUP(Etudiants[[#This Row],[ID réponse]:[ID réponse]],[1]!Etudiants[#Data],MATCH(Etudiants[[#Headers],[Absences eventuelles excusées]],[1]!Etudiants[#Headers],0),FALSE)="","","x")</f>
        <v/>
      </c>
      <c r="AB121" s="11" t="str" cm="1">
        <f t="array" ref="AB121">IF(VLOOKUP(Etudiants[[#This Row],[ID réponse]:[ID réponse]],[1]!Etudiants[#Data],MATCH(Etudiants[[#Headers],[Aménagement de l''année en 2 ans]],[1]!Etudiants[#Headers],0),FALSE)="","","x")</f>
        <v/>
      </c>
      <c r="AC121" s="11" t="str" cm="1">
        <f t="array" ref="AC121">IF(VLOOKUP(Etudiants[[#This Row],[ID réponse]:[ID réponse]],[1]!Etudiants[#Data],MATCH(Etudiants[[#Headers],[Passage des épreuves orales devant l''enseignant uniquement]],[1]!Etudiants[#Headers],0),FALSE)="","","x")</f>
        <v/>
      </c>
      <c r="AD121" s="11" t="str" cm="1">
        <f t="array" ref="AD121">IF(VLOOKUP(Etudiants[[#This Row],[ID réponse]:[ID réponse]],[1]!Etudiants[#Data],MATCH(Etudiants[[#Headers],[Dépénalisation des fautes d''orthographe]],[1]!Etudiants[#Headers],0),FALSE)="","","x")</f>
        <v/>
      </c>
      <c r="AE121" s="11" t="str" cm="1">
        <f t="array" ref="AE121">IF(VLOOKUP(Etudiants[[#This Row],[ID réponse]:[ID réponse]],[1]!Etudiants[#Data],MATCH(Etudiants[[#Headers],[Adaptation des écrits à l''oral]],[1]!Etudiants[#Headers],0),FALSE)="","","x")</f>
        <v/>
      </c>
      <c r="AF121" s="11" t="str" cm="1">
        <f t="array" ref="AF121">IF(VLOOKUP(Etudiants[[#This Row],[ID réponse]:[ID réponse]],[1]!Etudiants[#Data],MATCH(Etudiants[[#Headers],[Adaptation des oraux à l''écrit]],[1]!Etudiants[#Headers],0),FALSE)="","","x")</f>
        <v/>
      </c>
      <c r="AG121" s="11" t="str" cm="1">
        <f t="array" ref="AG121">IF(VLOOKUP(Etudiants[[#This Row],[ID réponse]:[ID réponse]],[1]!Etudiants[#Data],MATCH(Etudiants[[#Headers],[Compensation du temps de sortie]],[1]!Etudiants[#Headers],0),FALSE)="","","x")</f>
        <v/>
      </c>
      <c r="AH121" s="11" t="str" cm="1">
        <f t="array" ref="AH121">IF(VLOOKUP(Etudiants[[#This Row],[ID réponse]:[ID réponse]],[1]!Etudiants[#Data],MATCH(Etudiants[[#Headers],[Temps majoré]],[1]!Etudiants[#Headers],0),FALSE)="","","x")</f>
        <v/>
      </c>
      <c r="AI121" s="11" t="str" cm="1">
        <f t="array" ref="AI121">IF(VLOOKUP(Etudiants[[#This Row],[ID réponse]:[ID réponse]],[1]!Etudiants[#Data],MATCH(Etudiants[[#Headers],[1/4]],[1]!Etudiants[#Headers],0),FALSE)="","","x")</f>
        <v/>
      </c>
      <c r="AJ121" s="11" t="str" cm="1">
        <f t="array" ref="AJ121">IF(VLOOKUP(Etudiants[[#This Row],[ID réponse]:[ID réponse]],[1]!Etudiants[#Data],MATCH(Etudiants[[#Headers],[1/3]],[1]!Etudiants[#Headers],0),FALSE)="","","x")</f>
        <v/>
      </c>
      <c r="AK121" s="11" t="str" cm="1">
        <f t="array" ref="AK121">IF(VLOOKUP(Etudiants[[#This Row],[ID réponse]:[ID réponse]],[1]!Etudiants[#Data],MATCH(Etudiants[[#Headers],[1/2]],[1]!Etudiants[#Headers],0),FALSE)="","","x")</f>
        <v/>
      </c>
      <c r="AL121" s="11" t="str" cm="1">
        <f t="array" ref="AL121">IF(VLOOKUP(Etudiants[[#This Row],[ID réponse]:[ID réponse]],[1]!Etudiants[#Data],MATCH(Etudiants[[#Headers],[Ecrits]],[1]!Etudiants[#Headers],0),FALSE)="","","x")</f>
        <v/>
      </c>
      <c r="AM121" s="11" t="str" cm="1">
        <f t="array" ref="AM121">IF(VLOOKUP(Etudiants[[#This Row],[ID réponse]:[ID réponse]],[1]!Etudiants[#Data],MATCH(Etudiants[[#Headers],[Oraux]],[1]!Etudiants[#Headers],0),FALSE)="","","x")</f>
        <v/>
      </c>
      <c r="AN121" s="11" t="str" cm="1">
        <f t="array" ref="AN121">IF(VLOOKUP(Etudiants[[#This Row],[ID réponse]:[ID réponse]],[1]!Etudiants[#Data],MATCH(Etudiants[[#Headers],[Pratiques]],[1]!Etudiants[#Headers],0),FALSE)="","","x")</f>
        <v/>
      </c>
      <c r="AO121" s="11" t="str" cm="1">
        <f t="array" ref="AO121">IF(VLOOKUP(Etudiants[[#This Row],[ID réponse]:[ID réponse]],[1]!Etudiants[#Data],MATCH(Etudiants[[#Headers],[Préparations écrites des épreves orales]],[1]!Etudiants[#Headers],0),FALSE)="","","x")</f>
        <v/>
      </c>
      <c r="AP121" t="str" cm="1">
        <f t="array" ref="AP12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1" t="str" cm="1">
        <f t="array" ref="AQ12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1" t="str" cm="1">
        <f t="array" ref="AR12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1" t="str" cm="1">
        <f t="array" ref="AS12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1" t="str" cm="1">
        <f t="array" ref="AT12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1" t="str" cm="1">
        <f t="array" ref="AU12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2" spans="1:47" x14ac:dyDescent="0.25">
      <c r="A122" t="str">
        <f>IFERROR([1]!OfficeForms.Table[[#This Row],[Id]],"")</f>
        <v/>
      </c>
      <c r="B122" t="str" cm="1">
        <f t="array" ref="B12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2" t="str" cm="1">
        <f t="array" ref="C12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2" t="str" cm="1">
        <f t="array" ref="D12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2" t="str" cm="1">
        <f t="array" ref="E12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2" s="11" t="str" cm="1">
        <f t="array" ref="F122">IF(VLOOKUP(Etudiants[[#This Row],[ID réponse]:[ID réponse]],[1]!Etudiants[#Data],MATCH(Etudiants[[#Headers],[Aide en BU]],[1]!Etudiants[#Headers],0),FALSE)="","","x")</f>
        <v/>
      </c>
      <c r="G122" s="11" t="str" cm="1">
        <f t="array" ref="G122">IF(VLOOKUP(Etudiants[[#This Row],[ID réponse]:[ID réponse]],[1]!Etudiants[#Data],MATCH(Etudiants[[#Headers],[Tutorat d''intégration]],[1]!Etudiants[#Headers],0),FALSE)="","","x")</f>
        <v/>
      </c>
      <c r="H122" s="11" t="str" cm="1">
        <f t="array" ref="H122">IF(VLOOKUP(Etudiants[[#This Row],[ID réponse]:[ID réponse]],[1]!Etudiants[#Data],MATCH(Etudiants[[#Headers],[Secrétaire d''examens]],[1]!Etudiants[#Headers],0),FALSE)="","","x")</f>
        <v/>
      </c>
      <c r="I122" s="11" t="str" cm="1">
        <f t="array" ref="I122">IF(VLOOKUP(Etudiants[[#This Row],[ID réponse]:[ID réponse]],[1]!Etudiants[#Data],MATCH(Etudiants[[#Headers],[Sujets numériques]],[1]!Etudiants[#Headers],0),FALSE)="","","x")</f>
        <v/>
      </c>
      <c r="J122" s="11" t="str" cm="1">
        <f t="array" ref="J122">IF(VLOOKUP(Etudiants[[#This Row],[ID réponse]:[ID réponse]],[1]!Etudiants[#Data],MATCH(Etudiants[[#Headers],[Autorisation de sortie]],[1]!Etudiants[#Headers],0),FALSE)="","","x")</f>
        <v/>
      </c>
      <c r="K122" s="11" t="str" cm="1">
        <f t="array" ref="K122">IF(VLOOKUP(Etudiants[[#This Row],[ID réponse]:[ID réponse]],[1]!Etudiants[#Data],MATCH(Etudiants[[#Headers],[Prise de notes]],[1]!Etudiants[#Headers],0),FALSE)="","","x")</f>
        <v/>
      </c>
      <c r="L122" s="11" t="str" cm="1">
        <f t="array" ref="L122">IF(VLOOKUP(Etudiants[[#This Row],[ID réponse]:[ID réponse]],[1]!Etudiants[#Data],MATCH(Etudiants[[#Headers],[Rallonge des prêts en BU]],[1]!Etudiants[#Headers],0),FALSE)="","","x")</f>
        <v/>
      </c>
      <c r="M122" s="11" t="str" cm="1">
        <f t="array" ref="M122">IF(VLOOKUP(Etudiants[[#This Row],[ID réponse]:[ID réponse]],[1]!Etudiants[#Data],MATCH(Etudiants[[#Headers],[Soutien pédagogique]],[1]!Etudiants[#Headers],0),FALSE)="","","x")</f>
        <v/>
      </c>
      <c r="N122" s="11" t="str" cm="1">
        <f t="array" ref="N122">IF(VLOOKUP(Etudiants[[#This Row],[ID réponse]:[ID réponse]],[1]!Etudiants[#Data],MATCH(Etudiants[[#Headers],[Braille]],[1]!Etudiants[#Headers],0),FALSE)="","","x")</f>
        <v/>
      </c>
      <c r="O122" s="11" t="str" cm="1">
        <f t="array" ref="O122">IF(VLOOKUP(Etudiants[[#This Row],[ID réponse]:[ID réponse]],[1]!Etudiants[#Data],MATCH(Etudiants[[#Headers],[LSF/LPC]],[1]!Etudiants[#Headers],0),FALSE)="","","x")</f>
        <v/>
      </c>
      <c r="P122" s="11" t="str" cm="1">
        <f t="array" ref="P122">IF(VLOOKUP(Etudiants[[#This Row],[ID réponse]:[ID réponse]],[1]!Etudiants[#Data],MATCH(Etudiants[[#Headers],[Pas de support audio]],[1]!Etudiants[#Headers],0),FALSE)="","","x")</f>
        <v/>
      </c>
      <c r="Q122" s="11" t="str" cm="1">
        <f t="array" ref="Q122">IF(VLOOKUP(Etudiants[[#This Row],[ID réponse]:[ID réponse]],[1]!Etudiants[#Data],MATCH(Etudiants[[#Headers],[Assice confortable]],[1]!Etudiants[#Headers],0),FALSE)="","","x")</f>
        <v/>
      </c>
      <c r="R122" s="11" t="str" cm="1">
        <f t="array" ref="R122">IF(VLOOKUP(Etudiants[[#This Row],[ID réponse]:[ID réponse]],[1]!Etudiants[#Data],MATCH(Etudiants[[#Headers],[Micro HF]],[1]!Etudiants[#Headers],0),FALSE)="","","x")</f>
        <v/>
      </c>
      <c r="S122" s="11" t="str" cm="1">
        <f t="array" ref="S122">IF(VLOOKUP(Etudiants[[#This Row],[ID réponse]:[ID réponse]],[1]!Etudiants[#Data],MATCH(Etudiants[[#Headers],[Casier]],[1]!Etudiants[#Headers],0),FALSE)="","","x")</f>
        <v/>
      </c>
      <c r="T122" s="11" t="str" cm="1">
        <f t="array" ref="T122">IF(VLOOKUP(Etudiants[[#This Row],[ID réponse]:[ID réponse]],[1]!Etudiants[#Data],MATCH(Etudiants[[#Headers],[Ordinateur]],[1]!Etudiants[#Headers],0),FALSE)="","","x")</f>
        <v/>
      </c>
      <c r="U122" s="11" t="str" cm="1">
        <f t="array" ref="U122">IF(VLOOKUP(Etudiants[[#This Row],[ID réponse]:[ID réponse]],[1]!Etudiants[#Data],MATCH(Etudiants[[#Headers],[Mobilier spécifique : à détailler]],[1]!Etudiants[#Headers],0),FALSE)="","","x")</f>
        <v/>
      </c>
      <c r="V122" s="11" t="str" cm="1">
        <f t="array" ref="V122">IF(VLOOKUP(Etudiants[[#This Row],[ID réponse]:[ID réponse]],[1]!Etudiants[#Data],MATCH(Etudiants[[#Headers],[Logiciel spécifique : à détailler]],[1]!Etudiants[#Headers],0),FALSE)="","","x")</f>
        <v/>
      </c>
      <c r="W122" s="11" t="str" cm="1">
        <f t="array" ref="W122">IF(VLOOKUP(Etudiants[[#This Row],[ID réponse]:[ID réponse]],[1]!Etudiants[#Data],MATCH(Etudiants[[#Headers],[Aide en TP]],[1]!Etudiants[#Headers],0),FALSE)="","","x")</f>
        <v/>
      </c>
      <c r="X122" s="11" t="str" cm="1">
        <f t="array" ref="X122">IF(VLOOKUP(Etudiants[[#This Row],[ID réponse]:[ID réponse]],[1]!Etudiants[#Data],MATCH(Etudiants[[#Headers],[Aménagement de l''EDT]],[1]!Etudiants[#Headers],0),FALSE)="","","x")</f>
        <v/>
      </c>
      <c r="Y122" s="11" t="str" cm="1">
        <f t="array" ref="Y122">IF(VLOOKUP(Etudiants[[#This Row],[ID réponse]:[ID réponse]],[1]!Etudiants[#Data],MATCH(Etudiants[[#Headers],[Sanitaire à proximité]],[1]!Etudiants[#Headers],0),FALSE)="","","x")</f>
        <v/>
      </c>
      <c r="Z122" s="11" t="str" cm="1">
        <f t="array" ref="Z122">IF(VLOOKUP(Etudiants[[#This Row],[ID réponse]:[ID réponse]],[1]!Etudiants[#Data],MATCH(Etudiants[[#Headers],[QCM papier]],[1]!Etudiants[#Headers],0),FALSE)="","","x")</f>
        <v/>
      </c>
      <c r="AA122" s="11" t="str" cm="1">
        <f t="array" ref="AA122">IF(VLOOKUP(Etudiants[[#This Row],[ID réponse]:[ID réponse]],[1]!Etudiants[#Data],MATCH(Etudiants[[#Headers],[Absences eventuelles excusées]],[1]!Etudiants[#Headers],0),FALSE)="","","x")</f>
        <v/>
      </c>
      <c r="AB122" s="11" t="str" cm="1">
        <f t="array" ref="AB122">IF(VLOOKUP(Etudiants[[#This Row],[ID réponse]:[ID réponse]],[1]!Etudiants[#Data],MATCH(Etudiants[[#Headers],[Aménagement de l''année en 2 ans]],[1]!Etudiants[#Headers],0),FALSE)="","","x")</f>
        <v/>
      </c>
      <c r="AC122" s="11" t="str" cm="1">
        <f t="array" ref="AC122">IF(VLOOKUP(Etudiants[[#This Row],[ID réponse]:[ID réponse]],[1]!Etudiants[#Data],MATCH(Etudiants[[#Headers],[Passage des épreuves orales devant l''enseignant uniquement]],[1]!Etudiants[#Headers],0),FALSE)="","","x")</f>
        <v/>
      </c>
      <c r="AD122" s="11" t="str" cm="1">
        <f t="array" ref="AD122">IF(VLOOKUP(Etudiants[[#This Row],[ID réponse]:[ID réponse]],[1]!Etudiants[#Data],MATCH(Etudiants[[#Headers],[Dépénalisation des fautes d''orthographe]],[1]!Etudiants[#Headers],0),FALSE)="","","x")</f>
        <v/>
      </c>
      <c r="AE122" s="11" t="str" cm="1">
        <f t="array" ref="AE122">IF(VLOOKUP(Etudiants[[#This Row],[ID réponse]:[ID réponse]],[1]!Etudiants[#Data],MATCH(Etudiants[[#Headers],[Adaptation des écrits à l''oral]],[1]!Etudiants[#Headers],0),FALSE)="","","x")</f>
        <v/>
      </c>
      <c r="AF122" s="11" t="str" cm="1">
        <f t="array" ref="AF122">IF(VLOOKUP(Etudiants[[#This Row],[ID réponse]:[ID réponse]],[1]!Etudiants[#Data],MATCH(Etudiants[[#Headers],[Adaptation des oraux à l''écrit]],[1]!Etudiants[#Headers],0),FALSE)="","","x")</f>
        <v/>
      </c>
      <c r="AG122" s="11" t="str" cm="1">
        <f t="array" ref="AG122">IF(VLOOKUP(Etudiants[[#This Row],[ID réponse]:[ID réponse]],[1]!Etudiants[#Data],MATCH(Etudiants[[#Headers],[Compensation du temps de sortie]],[1]!Etudiants[#Headers],0),FALSE)="","","x")</f>
        <v/>
      </c>
      <c r="AH122" s="11" t="str" cm="1">
        <f t="array" ref="AH122">IF(VLOOKUP(Etudiants[[#This Row],[ID réponse]:[ID réponse]],[1]!Etudiants[#Data],MATCH(Etudiants[[#Headers],[Temps majoré]],[1]!Etudiants[#Headers],0),FALSE)="","","x")</f>
        <v/>
      </c>
      <c r="AI122" s="11" t="str" cm="1">
        <f t="array" ref="AI122">IF(VLOOKUP(Etudiants[[#This Row],[ID réponse]:[ID réponse]],[1]!Etudiants[#Data],MATCH(Etudiants[[#Headers],[1/4]],[1]!Etudiants[#Headers],0),FALSE)="","","x")</f>
        <v/>
      </c>
      <c r="AJ122" s="11" t="str" cm="1">
        <f t="array" ref="AJ122">IF(VLOOKUP(Etudiants[[#This Row],[ID réponse]:[ID réponse]],[1]!Etudiants[#Data],MATCH(Etudiants[[#Headers],[1/3]],[1]!Etudiants[#Headers],0),FALSE)="","","x")</f>
        <v/>
      </c>
      <c r="AK122" s="11" t="str" cm="1">
        <f t="array" ref="AK122">IF(VLOOKUP(Etudiants[[#This Row],[ID réponse]:[ID réponse]],[1]!Etudiants[#Data],MATCH(Etudiants[[#Headers],[1/2]],[1]!Etudiants[#Headers],0),FALSE)="","","x")</f>
        <v/>
      </c>
      <c r="AL122" s="11" t="str" cm="1">
        <f t="array" ref="AL122">IF(VLOOKUP(Etudiants[[#This Row],[ID réponse]:[ID réponse]],[1]!Etudiants[#Data],MATCH(Etudiants[[#Headers],[Ecrits]],[1]!Etudiants[#Headers],0),FALSE)="","","x")</f>
        <v/>
      </c>
      <c r="AM122" s="11" t="str" cm="1">
        <f t="array" ref="AM122">IF(VLOOKUP(Etudiants[[#This Row],[ID réponse]:[ID réponse]],[1]!Etudiants[#Data],MATCH(Etudiants[[#Headers],[Oraux]],[1]!Etudiants[#Headers],0),FALSE)="","","x")</f>
        <v/>
      </c>
      <c r="AN122" s="11" t="str" cm="1">
        <f t="array" ref="AN122">IF(VLOOKUP(Etudiants[[#This Row],[ID réponse]:[ID réponse]],[1]!Etudiants[#Data],MATCH(Etudiants[[#Headers],[Pratiques]],[1]!Etudiants[#Headers],0),FALSE)="","","x")</f>
        <v/>
      </c>
      <c r="AO122" s="11" t="str" cm="1">
        <f t="array" ref="AO122">IF(VLOOKUP(Etudiants[[#This Row],[ID réponse]:[ID réponse]],[1]!Etudiants[#Data],MATCH(Etudiants[[#Headers],[Préparations écrites des épreves orales]],[1]!Etudiants[#Headers],0),FALSE)="","","x")</f>
        <v/>
      </c>
      <c r="AP122" t="str" cm="1">
        <f t="array" ref="AP12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2" t="str" cm="1">
        <f t="array" ref="AQ12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2" t="str" cm="1">
        <f t="array" ref="AR12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2" t="str" cm="1">
        <f t="array" ref="AS12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2" t="str" cm="1">
        <f t="array" ref="AT12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2" t="str" cm="1">
        <f t="array" ref="AU12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3" spans="1:47" x14ac:dyDescent="0.25">
      <c r="A123" t="str">
        <f>IFERROR([1]!OfficeForms.Table[[#This Row],[Id]],"")</f>
        <v/>
      </c>
      <c r="B123" t="str" cm="1">
        <f t="array" ref="B12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3" t="str" cm="1">
        <f t="array" ref="C12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3" t="str" cm="1">
        <f t="array" ref="D12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3" t="str" cm="1">
        <f t="array" ref="E12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3" s="11" t="str" cm="1">
        <f t="array" ref="F123">IF(VLOOKUP(Etudiants[[#This Row],[ID réponse]:[ID réponse]],[1]!Etudiants[#Data],MATCH(Etudiants[[#Headers],[Aide en BU]],[1]!Etudiants[#Headers],0),FALSE)="","","x")</f>
        <v/>
      </c>
      <c r="G123" s="11" t="str" cm="1">
        <f t="array" ref="G123">IF(VLOOKUP(Etudiants[[#This Row],[ID réponse]:[ID réponse]],[1]!Etudiants[#Data],MATCH(Etudiants[[#Headers],[Tutorat d''intégration]],[1]!Etudiants[#Headers],0),FALSE)="","","x")</f>
        <v/>
      </c>
      <c r="H123" s="11" t="str" cm="1">
        <f t="array" ref="H123">IF(VLOOKUP(Etudiants[[#This Row],[ID réponse]:[ID réponse]],[1]!Etudiants[#Data],MATCH(Etudiants[[#Headers],[Secrétaire d''examens]],[1]!Etudiants[#Headers],0),FALSE)="","","x")</f>
        <v/>
      </c>
      <c r="I123" s="11" t="str" cm="1">
        <f t="array" ref="I123">IF(VLOOKUP(Etudiants[[#This Row],[ID réponse]:[ID réponse]],[1]!Etudiants[#Data],MATCH(Etudiants[[#Headers],[Sujets numériques]],[1]!Etudiants[#Headers],0),FALSE)="","","x")</f>
        <v/>
      </c>
      <c r="J123" s="11" t="str" cm="1">
        <f t="array" ref="J123">IF(VLOOKUP(Etudiants[[#This Row],[ID réponse]:[ID réponse]],[1]!Etudiants[#Data],MATCH(Etudiants[[#Headers],[Autorisation de sortie]],[1]!Etudiants[#Headers],0),FALSE)="","","x")</f>
        <v/>
      </c>
      <c r="K123" s="11" t="str" cm="1">
        <f t="array" ref="K123">IF(VLOOKUP(Etudiants[[#This Row],[ID réponse]:[ID réponse]],[1]!Etudiants[#Data],MATCH(Etudiants[[#Headers],[Prise de notes]],[1]!Etudiants[#Headers],0),FALSE)="","","x")</f>
        <v/>
      </c>
      <c r="L123" s="11" t="str" cm="1">
        <f t="array" ref="L123">IF(VLOOKUP(Etudiants[[#This Row],[ID réponse]:[ID réponse]],[1]!Etudiants[#Data],MATCH(Etudiants[[#Headers],[Rallonge des prêts en BU]],[1]!Etudiants[#Headers],0),FALSE)="","","x")</f>
        <v/>
      </c>
      <c r="M123" s="11" t="str" cm="1">
        <f t="array" ref="M123">IF(VLOOKUP(Etudiants[[#This Row],[ID réponse]:[ID réponse]],[1]!Etudiants[#Data],MATCH(Etudiants[[#Headers],[Soutien pédagogique]],[1]!Etudiants[#Headers],0),FALSE)="","","x")</f>
        <v/>
      </c>
      <c r="N123" s="11" t="str" cm="1">
        <f t="array" ref="N123">IF(VLOOKUP(Etudiants[[#This Row],[ID réponse]:[ID réponse]],[1]!Etudiants[#Data],MATCH(Etudiants[[#Headers],[Braille]],[1]!Etudiants[#Headers],0),FALSE)="","","x")</f>
        <v/>
      </c>
      <c r="O123" s="11" t="str" cm="1">
        <f t="array" ref="O123">IF(VLOOKUP(Etudiants[[#This Row],[ID réponse]:[ID réponse]],[1]!Etudiants[#Data],MATCH(Etudiants[[#Headers],[LSF/LPC]],[1]!Etudiants[#Headers],0),FALSE)="","","x")</f>
        <v/>
      </c>
      <c r="P123" s="11" t="str" cm="1">
        <f t="array" ref="P123">IF(VLOOKUP(Etudiants[[#This Row],[ID réponse]:[ID réponse]],[1]!Etudiants[#Data],MATCH(Etudiants[[#Headers],[Pas de support audio]],[1]!Etudiants[#Headers],0),FALSE)="","","x")</f>
        <v/>
      </c>
      <c r="Q123" s="11" t="str" cm="1">
        <f t="array" ref="Q123">IF(VLOOKUP(Etudiants[[#This Row],[ID réponse]:[ID réponse]],[1]!Etudiants[#Data],MATCH(Etudiants[[#Headers],[Assice confortable]],[1]!Etudiants[#Headers],0),FALSE)="","","x")</f>
        <v/>
      </c>
      <c r="R123" s="11" t="str" cm="1">
        <f t="array" ref="R123">IF(VLOOKUP(Etudiants[[#This Row],[ID réponse]:[ID réponse]],[1]!Etudiants[#Data],MATCH(Etudiants[[#Headers],[Micro HF]],[1]!Etudiants[#Headers],0),FALSE)="","","x")</f>
        <v/>
      </c>
      <c r="S123" s="11" t="str" cm="1">
        <f t="array" ref="S123">IF(VLOOKUP(Etudiants[[#This Row],[ID réponse]:[ID réponse]],[1]!Etudiants[#Data],MATCH(Etudiants[[#Headers],[Casier]],[1]!Etudiants[#Headers],0),FALSE)="","","x")</f>
        <v/>
      </c>
      <c r="T123" s="11" t="str" cm="1">
        <f t="array" ref="T123">IF(VLOOKUP(Etudiants[[#This Row],[ID réponse]:[ID réponse]],[1]!Etudiants[#Data],MATCH(Etudiants[[#Headers],[Ordinateur]],[1]!Etudiants[#Headers],0),FALSE)="","","x")</f>
        <v/>
      </c>
      <c r="U123" s="11" t="str" cm="1">
        <f t="array" ref="U123">IF(VLOOKUP(Etudiants[[#This Row],[ID réponse]:[ID réponse]],[1]!Etudiants[#Data],MATCH(Etudiants[[#Headers],[Mobilier spécifique : à détailler]],[1]!Etudiants[#Headers],0),FALSE)="","","x")</f>
        <v/>
      </c>
      <c r="V123" s="11" t="str" cm="1">
        <f t="array" ref="V123">IF(VLOOKUP(Etudiants[[#This Row],[ID réponse]:[ID réponse]],[1]!Etudiants[#Data],MATCH(Etudiants[[#Headers],[Logiciel spécifique : à détailler]],[1]!Etudiants[#Headers],0),FALSE)="","","x")</f>
        <v/>
      </c>
      <c r="W123" s="11" t="str" cm="1">
        <f t="array" ref="W123">IF(VLOOKUP(Etudiants[[#This Row],[ID réponse]:[ID réponse]],[1]!Etudiants[#Data],MATCH(Etudiants[[#Headers],[Aide en TP]],[1]!Etudiants[#Headers],0),FALSE)="","","x")</f>
        <v/>
      </c>
      <c r="X123" s="11" t="str" cm="1">
        <f t="array" ref="X123">IF(VLOOKUP(Etudiants[[#This Row],[ID réponse]:[ID réponse]],[1]!Etudiants[#Data],MATCH(Etudiants[[#Headers],[Aménagement de l''EDT]],[1]!Etudiants[#Headers],0),FALSE)="","","x")</f>
        <v/>
      </c>
      <c r="Y123" s="11" t="str" cm="1">
        <f t="array" ref="Y123">IF(VLOOKUP(Etudiants[[#This Row],[ID réponse]:[ID réponse]],[1]!Etudiants[#Data],MATCH(Etudiants[[#Headers],[Sanitaire à proximité]],[1]!Etudiants[#Headers],0),FALSE)="","","x")</f>
        <v/>
      </c>
      <c r="Z123" s="11" t="str" cm="1">
        <f t="array" ref="Z123">IF(VLOOKUP(Etudiants[[#This Row],[ID réponse]:[ID réponse]],[1]!Etudiants[#Data],MATCH(Etudiants[[#Headers],[QCM papier]],[1]!Etudiants[#Headers],0),FALSE)="","","x")</f>
        <v/>
      </c>
      <c r="AA123" s="11" t="str" cm="1">
        <f t="array" ref="AA123">IF(VLOOKUP(Etudiants[[#This Row],[ID réponse]:[ID réponse]],[1]!Etudiants[#Data],MATCH(Etudiants[[#Headers],[Absences eventuelles excusées]],[1]!Etudiants[#Headers],0),FALSE)="","","x")</f>
        <v/>
      </c>
      <c r="AB123" s="11" t="str" cm="1">
        <f t="array" ref="AB123">IF(VLOOKUP(Etudiants[[#This Row],[ID réponse]:[ID réponse]],[1]!Etudiants[#Data],MATCH(Etudiants[[#Headers],[Aménagement de l''année en 2 ans]],[1]!Etudiants[#Headers],0),FALSE)="","","x")</f>
        <v/>
      </c>
      <c r="AC123" s="11" t="str" cm="1">
        <f t="array" ref="AC123">IF(VLOOKUP(Etudiants[[#This Row],[ID réponse]:[ID réponse]],[1]!Etudiants[#Data],MATCH(Etudiants[[#Headers],[Passage des épreuves orales devant l''enseignant uniquement]],[1]!Etudiants[#Headers],0),FALSE)="","","x")</f>
        <v/>
      </c>
      <c r="AD123" s="11" t="str" cm="1">
        <f t="array" ref="AD123">IF(VLOOKUP(Etudiants[[#This Row],[ID réponse]:[ID réponse]],[1]!Etudiants[#Data],MATCH(Etudiants[[#Headers],[Dépénalisation des fautes d''orthographe]],[1]!Etudiants[#Headers],0),FALSE)="","","x")</f>
        <v/>
      </c>
      <c r="AE123" s="11" t="str" cm="1">
        <f t="array" ref="AE123">IF(VLOOKUP(Etudiants[[#This Row],[ID réponse]:[ID réponse]],[1]!Etudiants[#Data],MATCH(Etudiants[[#Headers],[Adaptation des écrits à l''oral]],[1]!Etudiants[#Headers],0),FALSE)="","","x")</f>
        <v/>
      </c>
      <c r="AF123" s="11" t="str" cm="1">
        <f t="array" ref="AF123">IF(VLOOKUP(Etudiants[[#This Row],[ID réponse]:[ID réponse]],[1]!Etudiants[#Data],MATCH(Etudiants[[#Headers],[Adaptation des oraux à l''écrit]],[1]!Etudiants[#Headers],0),FALSE)="","","x")</f>
        <v/>
      </c>
      <c r="AG123" s="11" t="str" cm="1">
        <f t="array" ref="AG123">IF(VLOOKUP(Etudiants[[#This Row],[ID réponse]:[ID réponse]],[1]!Etudiants[#Data],MATCH(Etudiants[[#Headers],[Compensation du temps de sortie]],[1]!Etudiants[#Headers],0),FALSE)="","","x")</f>
        <v/>
      </c>
      <c r="AH123" s="11" t="str" cm="1">
        <f t="array" ref="AH123">IF(VLOOKUP(Etudiants[[#This Row],[ID réponse]:[ID réponse]],[1]!Etudiants[#Data],MATCH(Etudiants[[#Headers],[Temps majoré]],[1]!Etudiants[#Headers],0),FALSE)="","","x")</f>
        <v/>
      </c>
      <c r="AI123" s="11" t="str" cm="1">
        <f t="array" ref="AI123">IF(VLOOKUP(Etudiants[[#This Row],[ID réponse]:[ID réponse]],[1]!Etudiants[#Data],MATCH(Etudiants[[#Headers],[1/4]],[1]!Etudiants[#Headers],0),FALSE)="","","x")</f>
        <v/>
      </c>
      <c r="AJ123" s="11" t="str" cm="1">
        <f t="array" ref="AJ123">IF(VLOOKUP(Etudiants[[#This Row],[ID réponse]:[ID réponse]],[1]!Etudiants[#Data],MATCH(Etudiants[[#Headers],[1/3]],[1]!Etudiants[#Headers],0),FALSE)="","","x")</f>
        <v/>
      </c>
      <c r="AK123" s="11" t="str" cm="1">
        <f t="array" ref="AK123">IF(VLOOKUP(Etudiants[[#This Row],[ID réponse]:[ID réponse]],[1]!Etudiants[#Data],MATCH(Etudiants[[#Headers],[1/2]],[1]!Etudiants[#Headers],0),FALSE)="","","x")</f>
        <v/>
      </c>
      <c r="AL123" s="11" t="str" cm="1">
        <f t="array" ref="AL123">IF(VLOOKUP(Etudiants[[#This Row],[ID réponse]:[ID réponse]],[1]!Etudiants[#Data],MATCH(Etudiants[[#Headers],[Ecrits]],[1]!Etudiants[#Headers],0),FALSE)="","","x")</f>
        <v/>
      </c>
      <c r="AM123" s="11" t="str" cm="1">
        <f t="array" ref="AM123">IF(VLOOKUP(Etudiants[[#This Row],[ID réponse]:[ID réponse]],[1]!Etudiants[#Data],MATCH(Etudiants[[#Headers],[Oraux]],[1]!Etudiants[#Headers],0),FALSE)="","","x")</f>
        <v/>
      </c>
      <c r="AN123" s="11" t="str" cm="1">
        <f t="array" ref="AN123">IF(VLOOKUP(Etudiants[[#This Row],[ID réponse]:[ID réponse]],[1]!Etudiants[#Data],MATCH(Etudiants[[#Headers],[Pratiques]],[1]!Etudiants[#Headers],0),FALSE)="","","x")</f>
        <v/>
      </c>
      <c r="AO123" s="11" t="str" cm="1">
        <f t="array" ref="AO123">IF(VLOOKUP(Etudiants[[#This Row],[ID réponse]:[ID réponse]],[1]!Etudiants[#Data],MATCH(Etudiants[[#Headers],[Préparations écrites des épreves orales]],[1]!Etudiants[#Headers],0),FALSE)="","","x")</f>
        <v/>
      </c>
      <c r="AP123" t="str" cm="1">
        <f t="array" ref="AP12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3" t="str" cm="1">
        <f t="array" ref="AQ12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3" t="str" cm="1">
        <f t="array" ref="AR12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3" t="str" cm="1">
        <f t="array" ref="AS12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3" t="str" cm="1">
        <f t="array" ref="AT12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3" t="str" cm="1">
        <f t="array" ref="AU12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4" spans="1:47" x14ac:dyDescent="0.25">
      <c r="A124" t="str">
        <f>IFERROR([1]!OfficeForms.Table[[#This Row],[Id]],"")</f>
        <v/>
      </c>
      <c r="B124" t="str" cm="1">
        <f t="array" ref="B12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4" t="str" cm="1">
        <f t="array" ref="C12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4" t="str" cm="1">
        <f t="array" ref="D12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4" t="str" cm="1">
        <f t="array" ref="E12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4" s="11" t="str" cm="1">
        <f t="array" ref="F124">IF(VLOOKUP(Etudiants[[#This Row],[ID réponse]:[ID réponse]],[1]!Etudiants[#Data],MATCH(Etudiants[[#Headers],[Aide en BU]],[1]!Etudiants[#Headers],0),FALSE)="","","x")</f>
        <v/>
      </c>
      <c r="G124" s="11" t="str" cm="1">
        <f t="array" ref="G124">IF(VLOOKUP(Etudiants[[#This Row],[ID réponse]:[ID réponse]],[1]!Etudiants[#Data],MATCH(Etudiants[[#Headers],[Tutorat d''intégration]],[1]!Etudiants[#Headers],0),FALSE)="","","x")</f>
        <v/>
      </c>
      <c r="H124" s="11" t="str" cm="1">
        <f t="array" ref="H124">IF(VLOOKUP(Etudiants[[#This Row],[ID réponse]:[ID réponse]],[1]!Etudiants[#Data],MATCH(Etudiants[[#Headers],[Secrétaire d''examens]],[1]!Etudiants[#Headers],0),FALSE)="","","x")</f>
        <v/>
      </c>
      <c r="I124" s="11" t="str" cm="1">
        <f t="array" ref="I124">IF(VLOOKUP(Etudiants[[#This Row],[ID réponse]:[ID réponse]],[1]!Etudiants[#Data],MATCH(Etudiants[[#Headers],[Sujets numériques]],[1]!Etudiants[#Headers],0),FALSE)="","","x")</f>
        <v/>
      </c>
      <c r="J124" s="11" t="str" cm="1">
        <f t="array" ref="J124">IF(VLOOKUP(Etudiants[[#This Row],[ID réponse]:[ID réponse]],[1]!Etudiants[#Data],MATCH(Etudiants[[#Headers],[Autorisation de sortie]],[1]!Etudiants[#Headers],0),FALSE)="","","x")</f>
        <v/>
      </c>
      <c r="K124" s="11" t="str" cm="1">
        <f t="array" ref="K124">IF(VLOOKUP(Etudiants[[#This Row],[ID réponse]:[ID réponse]],[1]!Etudiants[#Data],MATCH(Etudiants[[#Headers],[Prise de notes]],[1]!Etudiants[#Headers],0),FALSE)="","","x")</f>
        <v/>
      </c>
      <c r="L124" s="11" t="str" cm="1">
        <f t="array" ref="L124">IF(VLOOKUP(Etudiants[[#This Row],[ID réponse]:[ID réponse]],[1]!Etudiants[#Data],MATCH(Etudiants[[#Headers],[Rallonge des prêts en BU]],[1]!Etudiants[#Headers],0),FALSE)="","","x")</f>
        <v/>
      </c>
      <c r="M124" s="11" t="str" cm="1">
        <f t="array" ref="M124">IF(VLOOKUP(Etudiants[[#This Row],[ID réponse]:[ID réponse]],[1]!Etudiants[#Data],MATCH(Etudiants[[#Headers],[Soutien pédagogique]],[1]!Etudiants[#Headers],0),FALSE)="","","x")</f>
        <v/>
      </c>
      <c r="N124" s="11" t="str" cm="1">
        <f t="array" ref="N124">IF(VLOOKUP(Etudiants[[#This Row],[ID réponse]:[ID réponse]],[1]!Etudiants[#Data],MATCH(Etudiants[[#Headers],[Braille]],[1]!Etudiants[#Headers],0),FALSE)="","","x")</f>
        <v/>
      </c>
      <c r="O124" s="11" t="str" cm="1">
        <f t="array" ref="O124">IF(VLOOKUP(Etudiants[[#This Row],[ID réponse]:[ID réponse]],[1]!Etudiants[#Data],MATCH(Etudiants[[#Headers],[LSF/LPC]],[1]!Etudiants[#Headers],0),FALSE)="","","x")</f>
        <v/>
      </c>
      <c r="P124" s="11" t="str" cm="1">
        <f t="array" ref="P124">IF(VLOOKUP(Etudiants[[#This Row],[ID réponse]:[ID réponse]],[1]!Etudiants[#Data],MATCH(Etudiants[[#Headers],[Pas de support audio]],[1]!Etudiants[#Headers],0),FALSE)="","","x")</f>
        <v/>
      </c>
      <c r="Q124" s="11" t="str" cm="1">
        <f t="array" ref="Q124">IF(VLOOKUP(Etudiants[[#This Row],[ID réponse]:[ID réponse]],[1]!Etudiants[#Data],MATCH(Etudiants[[#Headers],[Assice confortable]],[1]!Etudiants[#Headers],0),FALSE)="","","x")</f>
        <v/>
      </c>
      <c r="R124" s="11" t="str" cm="1">
        <f t="array" ref="R124">IF(VLOOKUP(Etudiants[[#This Row],[ID réponse]:[ID réponse]],[1]!Etudiants[#Data],MATCH(Etudiants[[#Headers],[Micro HF]],[1]!Etudiants[#Headers],0),FALSE)="","","x")</f>
        <v/>
      </c>
      <c r="S124" s="11" t="str" cm="1">
        <f t="array" ref="S124">IF(VLOOKUP(Etudiants[[#This Row],[ID réponse]:[ID réponse]],[1]!Etudiants[#Data],MATCH(Etudiants[[#Headers],[Casier]],[1]!Etudiants[#Headers],0),FALSE)="","","x")</f>
        <v/>
      </c>
      <c r="T124" s="11" t="str" cm="1">
        <f t="array" ref="T124">IF(VLOOKUP(Etudiants[[#This Row],[ID réponse]:[ID réponse]],[1]!Etudiants[#Data],MATCH(Etudiants[[#Headers],[Ordinateur]],[1]!Etudiants[#Headers],0),FALSE)="","","x")</f>
        <v/>
      </c>
      <c r="U124" s="11" t="str" cm="1">
        <f t="array" ref="U124">IF(VLOOKUP(Etudiants[[#This Row],[ID réponse]:[ID réponse]],[1]!Etudiants[#Data],MATCH(Etudiants[[#Headers],[Mobilier spécifique : à détailler]],[1]!Etudiants[#Headers],0),FALSE)="","","x")</f>
        <v/>
      </c>
      <c r="V124" s="11" t="str" cm="1">
        <f t="array" ref="V124">IF(VLOOKUP(Etudiants[[#This Row],[ID réponse]:[ID réponse]],[1]!Etudiants[#Data],MATCH(Etudiants[[#Headers],[Logiciel spécifique : à détailler]],[1]!Etudiants[#Headers],0),FALSE)="","","x")</f>
        <v/>
      </c>
      <c r="W124" s="11" t="str" cm="1">
        <f t="array" ref="W124">IF(VLOOKUP(Etudiants[[#This Row],[ID réponse]:[ID réponse]],[1]!Etudiants[#Data],MATCH(Etudiants[[#Headers],[Aide en TP]],[1]!Etudiants[#Headers],0),FALSE)="","","x")</f>
        <v/>
      </c>
      <c r="X124" s="11" t="str" cm="1">
        <f t="array" ref="X124">IF(VLOOKUP(Etudiants[[#This Row],[ID réponse]:[ID réponse]],[1]!Etudiants[#Data],MATCH(Etudiants[[#Headers],[Aménagement de l''EDT]],[1]!Etudiants[#Headers],0),FALSE)="","","x")</f>
        <v/>
      </c>
      <c r="Y124" s="11" t="str" cm="1">
        <f t="array" ref="Y124">IF(VLOOKUP(Etudiants[[#This Row],[ID réponse]:[ID réponse]],[1]!Etudiants[#Data],MATCH(Etudiants[[#Headers],[Sanitaire à proximité]],[1]!Etudiants[#Headers],0),FALSE)="","","x")</f>
        <v/>
      </c>
      <c r="Z124" s="11" t="str" cm="1">
        <f t="array" ref="Z124">IF(VLOOKUP(Etudiants[[#This Row],[ID réponse]:[ID réponse]],[1]!Etudiants[#Data],MATCH(Etudiants[[#Headers],[QCM papier]],[1]!Etudiants[#Headers],0),FALSE)="","","x")</f>
        <v/>
      </c>
      <c r="AA124" s="11" t="str" cm="1">
        <f t="array" ref="AA124">IF(VLOOKUP(Etudiants[[#This Row],[ID réponse]:[ID réponse]],[1]!Etudiants[#Data],MATCH(Etudiants[[#Headers],[Absences eventuelles excusées]],[1]!Etudiants[#Headers],0),FALSE)="","","x")</f>
        <v/>
      </c>
      <c r="AB124" s="11" t="str" cm="1">
        <f t="array" ref="AB124">IF(VLOOKUP(Etudiants[[#This Row],[ID réponse]:[ID réponse]],[1]!Etudiants[#Data],MATCH(Etudiants[[#Headers],[Aménagement de l''année en 2 ans]],[1]!Etudiants[#Headers],0),FALSE)="","","x")</f>
        <v/>
      </c>
      <c r="AC124" s="11" t="str" cm="1">
        <f t="array" ref="AC124">IF(VLOOKUP(Etudiants[[#This Row],[ID réponse]:[ID réponse]],[1]!Etudiants[#Data],MATCH(Etudiants[[#Headers],[Passage des épreuves orales devant l''enseignant uniquement]],[1]!Etudiants[#Headers],0),FALSE)="","","x")</f>
        <v/>
      </c>
      <c r="AD124" s="11" t="str" cm="1">
        <f t="array" ref="AD124">IF(VLOOKUP(Etudiants[[#This Row],[ID réponse]:[ID réponse]],[1]!Etudiants[#Data],MATCH(Etudiants[[#Headers],[Dépénalisation des fautes d''orthographe]],[1]!Etudiants[#Headers],0),FALSE)="","","x")</f>
        <v/>
      </c>
      <c r="AE124" s="11" t="str" cm="1">
        <f t="array" ref="AE124">IF(VLOOKUP(Etudiants[[#This Row],[ID réponse]:[ID réponse]],[1]!Etudiants[#Data],MATCH(Etudiants[[#Headers],[Adaptation des écrits à l''oral]],[1]!Etudiants[#Headers],0),FALSE)="","","x")</f>
        <v/>
      </c>
      <c r="AF124" s="11" t="str" cm="1">
        <f t="array" ref="AF124">IF(VLOOKUP(Etudiants[[#This Row],[ID réponse]:[ID réponse]],[1]!Etudiants[#Data],MATCH(Etudiants[[#Headers],[Adaptation des oraux à l''écrit]],[1]!Etudiants[#Headers],0),FALSE)="","","x")</f>
        <v/>
      </c>
      <c r="AG124" s="11" t="str" cm="1">
        <f t="array" ref="AG124">IF(VLOOKUP(Etudiants[[#This Row],[ID réponse]:[ID réponse]],[1]!Etudiants[#Data],MATCH(Etudiants[[#Headers],[Compensation du temps de sortie]],[1]!Etudiants[#Headers],0),FALSE)="","","x")</f>
        <v/>
      </c>
      <c r="AH124" s="11" t="str" cm="1">
        <f t="array" ref="AH124">IF(VLOOKUP(Etudiants[[#This Row],[ID réponse]:[ID réponse]],[1]!Etudiants[#Data],MATCH(Etudiants[[#Headers],[Temps majoré]],[1]!Etudiants[#Headers],0),FALSE)="","","x")</f>
        <v/>
      </c>
      <c r="AI124" s="11" t="str" cm="1">
        <f t="array" ref="AI124">IF(VLOOKUP(Etudiants[[#This Row],[ID réponse]:[ID réponse]],[1]!Etudiants[#Data],MATCH(Etudiants[[#Headers],[1/4]],[1]!Etudiants[#Headers],0),FALSE)="","","x")</f>
        <v/>
      </c>
      <c r="AJ124" s="11" t="str" cm="1">
        <f t="array" ref="AJ124">IF(VLOOKUP(Etudiants[[#This Row],[ID réponse]:[ID réponse]],[1]!Etudiants[#Data],MATCH(Etudiants[[#Headers],[1/3]],[1]!Etudiants[#Headers],0),FALSE)="","","x")</f>
        <v/>
      </c>
      <c r="AK124" s="11" t="str" cm="1">
        <f t="array" ref="AK124">IF(VLOOKUP(Etudiants[[#This Row],[ID réponse]:[ID réponse]],[1]!Etudiants[#Data],MATCH(Etudiants[[#Headers],[1/2]],[1]!Etudiants[#Headers],0),FALSE)="","","x")</f>
        <v/>
      </c>
      <c r="AL124" s="11" t="str" cm="1">
        <f t="array" ref="AL124">IF(VLOOKUP(Etudiants[[#This Row],[ID réponse]:[ID réponse]],[1]!Etudiants[#Data],MATCH(Etudiants[[#Headers],[Ecrits]],[1]!Etudiants[#Headers],0),FALSE)="","","x")</f>
        <v/>
      </c>
      <c r="AM124" s="11" t="str" cm="1">
        <f t="array" ref="AM124">IF(VLOOKUP(Etudiants[[#This Row],[ID réponse]:[ID réponse]],[1]!Etudiants[#Data],MATCH(Etudiants[[#Headers],[Oraux]],[1]!Etudiants[#Headers],0),FALSE)="","","x")</f>
        <v/>
      </c>
      <c r="AN124" s="11" t="str" cm="1">
        <f t="array" ref="AN124">IF(VLOOKUP(Etudiants[[#This Row],[ID réponse]:[ID réponse]],[1]!Etudiants[#Data],MATCH(Etudiants[[#Headers],[Pratiques]],[1]!Etudiants[#Headers],0),FALSE)="","","x")</f>
        <v/>
      </c>
      <c r="AO124" s="11" t="str" cm="1">
        <f t="array" ref="AO124">IF(VLOOKUP(Etudiants[[#This Row],[ID réponse]:[ID réponse]],[1]!Etudiants[#Data],MATCH(Etudiants[[#Headers],[Préparations écrites des épreves orales]],[1]!Etudiants[#Headers],0),FALSE)="","","x")</f>
        <v/>
      </c>
      <c r="AP124" t="str" cm="1">
        <f t="array" ref="AP12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4" t="str" cm="1">
        <f t="array" ref="AQ12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4" t="str" cm="1">
        <f t="array" ref="AR12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4" t="str" cm="1">
        <f t="array" ref="AS12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4" t="str" cm="1">
        <f t="array" ref="AT12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4" t="str" cm="1">
        <f t="array" ref="AU12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5" spans="1:47" x14ac:dyDescent="0.25">
      <c r="A125" t="str">
        <f>IFERROR([1]!OfficeForms.Table[[#This Row],[Id]],"")</f>
        <v/>
      </c>
      <c r="B125" t="str" cm="1">
        <f t="array" ref="B12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5" t="str" cm="1">
        <f t="array" ref="C12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5" t="str" cm="1">
        <f t="array" ref="D12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5" t="str" cm="1">
        <f t="array" ref="E12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5" s="11" t="str" cm="1">
        <f t="array" ref="F125">IF(VLOOKUP(Etudiants[[#This Row],[ID réponse]:[ID réponse]],[1]!Etudiants[#Data],MATCH(Etudiants[[#Headers],[Aide en BU]],[1]!Etudiants[#Headers],0),FALSE)="","","x")</f>
        <v/>
      </c>
      <c r="G125" s="11" t="str" cm="1">
        <f t="array" ref="G125">IF(VLOOKUP(Etudiants[[#This Row],[ID réponse]:[ID réponse]],[1]!Etudiants[#Data],MATCH(Etudiants[[#Headers],[Tutorat d''intégration]],[1]!Etudiants[#Headers],0),FALSE)="","","x")</f>
        <v/>
      </c>
      <c r="H125" s="11" t="str" cm="1">
        <f t="array" ref="H125">IF(VLOOKUP(Etudiants[[#This Row],[ID réponse]:[ID réponse]],[1]!Etudiants[#Data],MATCH(Etudiants[[#Headers],[Secrétaire d''examens]],[1]!Etudiants[#Headers],0),FALSE)="","","x")</f>
        <v/>
      </c>
      <c r="I125" s="11" t="str" cm="1">
        <f t="array" ref="I125">IF(VLOOKUP(Etudiants[[#This Row],[ID réponse]:[ID réponse]],[1]!Etudiants[#Data],MATCH(Etudiants[[#Headers],[Sujets numériques]],[1]!Etudiants[#Headers],0),FALSE)="","","x")</f>
        <v/>
      </c>
      <c r="J125" s="11" t="str" cm="1">
        <f t="array" ref="J125">IF(VLOOKUP(Etudiants[[#This Row],[ID réponse]:[ID réponse]],[1]!Etudiants[#Data],MATCH(Etudiants[[#Headers],[Autorisation de sortie]],[1]!Etudiants[#Headers],0),FALSE)="","","x")</f>
        <v/>
      </c>
      <c r="K125" s="11" t="str" cm="1">
        <f t="array" ref="K125">IF(VLOOKUP(Etudiants[[#This Row],[ID réponse]:[ID réponse]],[1]!Etudiants[#Data],MATCH(Etudiants[[#Headers],[Prise de notes]],[1]!Etudiants[#Headers],0),FALSE)="","","x")</f>
        <v/>
      </c>
      <c r="L125" s="11" t="str" cm="1">
        <f t="array" ref="L125">IF(VLOOKUP(Etudiants[[#This Row],[ID réponse]:[ID réponse]],[1]!Etudiants[#Data],MATCH(Etudiants[[#Headers],[Rallonge des prêts en BU]],[1]!Etudiants[#Headers],0),FALSE)="","","x")</f>
        <v/>
      </c>
      <c r="M125" s="11" t="str" cm="1">
        <f t="array" ref="M125">IF(VLOOKUP(Etudiants[[#This Row],[ID réponse]:[ID réponse]],[1]!Etudiants[#Data],MATCH(Etudiants[[#Headers],[Soutien pédagogique]],[1]!Etudiants[#Headers],0),FALSE)="","","x")</f>
        <v/>
      </c>
      <c r="N125" s="11" t="str" cm="1">
        <f t="array" ref="N125">IF(VLOOKUP(Etudiants[[#This Row],[ID réponse]:[ID réponse]],[1]!Etudiants[#Data],MATCH(Etudiants[[#Headers],[Braille]],[1]!Etudiants[#Headers],0),FALSE)="","","x")</f>
        <v/>
      </c>
      <c r="O125" s="11" t="str" cm="1">
        <f t="array" ref="O125">IF(VLOOKUP(Etudiants[[#This Row],[ID réponse]:[ID réponse]],[1]!Etudiants[#Data],MATCH(Etudiants[[#Headers],[LSF/LPC]],[1]!Etudiants[#Headers],0),FALSE)="","","x")</f>
        <v/>
      </c>
      <c r="P125" s="11" t="str" cm="1">
        <f t="array" ref="P125">IF(VLOOKUP(Etudiants[[#This Row],[ID réponse]:[ID réponse]],[1]!Etudiants[#Data],MATCH(Etudiants[[#Headers],[Pas de support audio]],[1]!Etudiants[#Headers],0),FALSE)="","","x")</f>
        <v/>
      </c>
      <c r="Q125" s="11" t="str" cm="1">
        <f t="array" ref="Q125">IF(VLOOKUP(Etudiants[[#This Row],[ID réponse]:[ID réponse]],[1]!Etudiants[#Data],MATCH(Etudiants[[#Headers],[Assice confortable]],[1]!Etudiants[#Headers],0),FALSE)="","","x")</f>
        <v/>
      </c>
      <c r="R125" s="11" t="str" cm="1">
        <f t="array" ref="R125">IF(VLOOKUP(Etudiants[[#This Row],[ID réponse]:[ID réponse]],[1]!Etudiants[#Data],MATCH(Etudiants[[#Headers],[Micro HF]],[1]!Etudiants[#Headers],0),FALSE)="","","x")</f>
        <v/>
      </c>
      <c r="S125" s="11" t="str" cm="1">
        <f t="array" ref="S125">IF(VLOOKUP(Etudiants[[#This Row],[ID réponse]:[ID réponse]],[1]!Etudiants[#Data],MATCH(Etudiants[[#Headers],[Casier]],[1]!Etudiants[#Headers],0),FALSE)="","","x")</f>
        <v/>
      </c>
      <c r="T125" s="11" t="str" cm="1">
        <f t="array" ref="T125">IF(VLOOKUP(Etudiants[[#This Row],[ID réponse]:[ID réponse]],[1]!Etudiants[#Data],MATCH(Etudiants[[#Headers],[Ordinateur]],[1]!Etudiants[#Headers],0),FALSE)="","","x")</f>
        <v/>
      </c>
      <c r="U125" s="11" t="str" cm="1">
        <f t="array" ref="U125">IF(VLOOKUP(Etudiants[[#This Row],[ID réponse]:[ID réponse]],[1]!Etudiants[#Data],MATCH(Etudiants[[#Headers],[Mobilier spécifique : à détailler]],[1]!Etudiants[#Headers],0),FALSE)="","","x")</f>
        <v/>
      </c>
      <c r="V125" s="11" t="str" cm="1">
        <f t="array" ref="V125">IF(VLOOKUP(Etudiants[[#This Row],[ID réponse]:[ID réponse]],[1]!Etudiants[#Data],MATCH(Etudiants[[#Headers],[Logiciel spécifique : à détailler]],[1]!Etudiants[#Headers],0),FALSE)="","","x")</f>
        <v/>
      </c>
      <c r="W125" s="11" t="str" cm="1">
        <f t="array" ref="W125">IF(VLOOKUP(Etudiants[[#This Row],[ID réponse]:[ID réponse]],[1]!Etudiants[#Data],MATCH(Etudiants[[#Headers],[Aide en TP]],[1]!Etudiants[#Headers],0),FALSE)="","","x")</f>
        <v/>
      </c>
      <c r="X125" s="11" t="str" cm="1">
        <f t="array" ref="X125">IF(VLOOKUP(Etudiants[[#This Row],[ID réponse]:[ID réponse]],[1]!Etudiants[#Data],MATCH(Etudiants[[#Headers],[Aménagement de l''EDT]],[1]!Etudiants[#Headers],0),FALSE)="","","x")</f>
        <v/>
      </c>
      <c r="Y125" s="11" t="str" cm="1">
        <f t="array" ref="Y125">IF(VLOOKUP(Etudiants[[#This Row],[ID réponse]:[ID réponse]],[1]!Etudiants[#Data],MATCH(Etudiants[[#Headers],[Sanitaire à proximité]],[1]!Etudiants[#Headers],0),FALSE)="","","x")</f>
        <v/>
      </c>
      <c r="Z125" s="11" t="str" cm="1">
        <f t="array" ref="Z125">IF(VLOOKUP(Etudiants[[#This Row],[ID réponse]:[ID réponse]],[1]!Etudiants[#Data],MATCH(Etudiants[[#Headers],[QCM papier]],[1]!Etudiants[#Headers],0),FALSE)="","","x")</f>
        <v/>
      </c>
      <c r="AA125" s="11" t="str" cm="1">
        <f t="array" ref="AA125">IF(VLOOKUP(Etudiants[[#This Row],[ID réponse]:[ID réponse]],[1]!Etudiants[#Data],MATCH(Etudiants[[#Headers],[Absences eventuelles excusées]],[1]!Etudiants[#Headers],0),FALSE)="","","x")</f>
        <v/>
      </c>
      <c r="AB125" s="11" t="str" cm="1">
        <f t="array" ref="AB125">IF(VLOOKUP(Etudiants[[#This Row],[ID réponse]:[ID réponse]],[1]!Etudiants[#Data],MATCH(Etudiants[[#Headers],[Aménagement de l''année en 2 ans]],[1]!Etudiants[#Headers],0),FALSE)="","","x")</f>
        <v/>
      </c>
      <c r="AC125" s="11" t="str" cm="1">
        <f t="array" ref="AC125">IF(VLOOKUP(Etudiants[[#This Row],[ID réponse]:[ID réponse]],[1]!Etudiants[#Data],MATCH(Etudiants[[#Headers],[Passage des épreuves orales devant l''enseignant uniquement]],[1]!Etudiants[#Headers],0),FALSE)="","","x")</f>
        <v/>
      </c>
      <c r="AD125" s="11" t="str" cm="1">
        <f t="array" ref="AD125">IF(VLOOKUP(Etudiants[[#This Row],[ID réponse]:[ID réponse]],[1]!Etudiants[#Data],MATCH(Etudiants[[#Headers],[Dépénalisation des fautes d''orthographe]],[1]!Etudiants[#Headers],0),FALSE)="","","x")</f>
        <v/>
      </c>
      <c r="AE125" s="11" t="str" cm="1">
        <f t="array" ref="AE125">IF(VLOOKUP(Etudiants[[#This Row],[ID réponse]:[ID réponse]],[1]!Etudiants[#Data],MATCH(Etudiants[[#Headers],[Adaptation des écrits à l''oral]],[1]!Etudiants[#Headers],0),FALSE)="","","x")</f>
        <v/>
      </c>
      <c r="AF125" s="11" t="str" cm="1">
        <f t="array" ref="AF125">IF(VLOOKUP(Etudiants[[#This Row],[ID réponse]:[ID réponse]],[1]!Etudiants[#Data],MATCH(Etudiants[[#Headers],[Adaptation des oraux à l''écrit]],[1]!Etudiants[#Headers],0),FALSE)="","","x")</f>
        <v/>
      </c>
      <c r="AG125" s="11" t="str" cm="1">
        <f t="array" ref="AG125">IF(VLOOKUP(Etudiants[[#This Row],[ID réponse]:[ID réponse]],[1]!Etudiants[#Data],MATCH(Etudiants[[#Headers],[Compensation du temps de sortie]],[1]!Etudiants[#Headers],0),FALSE)="","","x")</f>
        <v/>
      </c>
      <c r="AH125" s="11" t="str" cm="1">
        <f t="array" ref="AH125">IF(VLOOKUP(Etudiants[[#This Row],[ID réponse]:[ID réponse]],[1]!Etudiants[#Data],MATCH(Etudiants[[#Headers],[Temps majoré]],[1]!Etudiants[#Headers],0),FALSE)="","","x")</f>
        <v/>
      </c>
      <c r="AI125" s="11" t="str" cm="1">
        <f t="array" ref="AI125">IF(VLOOKUP(Etudiants[[#This Row],[ID réponse]:[ID réponse]],[1]!Etudiants[#Data],MATCH(Etudiants[[#Headers],[1/4]],[1]!Etudiants[#Headers],0),FALSE)="","","x")</f>
        <v/>
      </c>
      <c r="AJ125" s="11" t="str" cm="1">
        <f t="array" ref="AJ125">IF(VLOOKUP(Etudiants[[#This Row],[ID réponse]:[ID réponse]],[1]!Etudiants[#Data],MATCH(Etudiants[[#Headers],[1/3]],[1]!Etudiants[#Headers],0),FALSE)="","","x")</f>
        <v/>
      </c>
      <c r="AK125" s="11" t="str" cm="1">
        <f t="array" ref="AK125">IF(VLOOKUP(Etudiants[[#This Row],[ID réponse]:[ID réponse]],[1]!Etudiants[#Data],MATCH(Etudiants[[#Headers],[1/2]],[1]!Etudiants[#Headers],0),FALSE)="","","x")</f>
        <v/>
      </c>
      <c r="AL125" s="11" t="str" cm="1">
        <f t="array" ref="AL125">IF(VLOOKUP(Etudiants[[#This Row],[ID réponse]:[ID réponse]],[1]!Etudiants[#Data],MATCH(Etudiants[[#Headers],[Ecrits]],[1]!Etudiants[#Headers],0),FALSE)="","","x")</f>
        <v/>
      </c>
      <c r="AM125" s="11" t="str" cm="1">
        <f t="array" ref="AM125">IF(VLOOKUP(Etudiants[[#This Row],[ID réponse]:[ID réponse]],[1]!Etudiants[#Data],MATCH(Etudiants[[#Headers],[Oraux]],[1]!Etudiants[#Headers],0),FALSE)="","","x")</f>
        <v/>
      </c>
      <c r="AN125" s="11" t="str" cm="1">
        <f t="array" ref="AN125">IF(VLOOKUP(Etudiants[[#This Row],[ID réponse]:[ID réponse]],[1]!Etudiants[#Data],MATCH(Etudiants[[#Headers],[Pratiques]],[1]!Etudiants[#Headers],0),FALSE)="","","x")</f>
        <v/>
      </c>
      <c r="AO125" s="11" t="str" cm="1">
        <f t="array" ref="AO125">IF(VLOOKUP(Etudiants[[#This Row],[ID réponse]:[ID réponse]],[1]!Etudiants[#Data],MATCH(Etudiants[[#Headers],[Préparations écrites des épreves orales]],[1]!Etudiants[#Headers],0),FALSE)="","","x")</f>
        <v/>
      </c>
      <c r="AP125" t="str" cm="1">
        <f t="array" ref="AP12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5" t="str" cm="1">
        <f t="array" ref="AQ12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5" t="str" cm="1">
        <f t="array" ref="AR12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5" t="str" cm="1">
        <f t="array" ref="AS12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5" t="str" cm="1">
        <f t="array" ref="AT12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5" t="str" cm="1">
        <f t="array" ref="AU12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6" spans="1:47" x14ac:dyDescent="0.25">
      <c r="A126" t="str">
        <f>IFERROR([1]!OfficeForms.Table[[#This Row],[Id]],"")</f>
        <v/>
      </c>
      <c r="B126" t="str" cm="1">
        <f t="array" ref="B12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6" t="str" cm="1">
        <f t="array" ref="C12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6" t="str" cm="1">
        <f t="array" ref="D12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6" t="str" cm="1">
        <f t="array" ref="E12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6" s="11" t="str" cm="1">
        <f t="array" ref="F126">IF(VLOOKUP(Etudiants[[#This Row],[ID réponse]:[ID réponse]],[1]!Etudiants[#Data],MATCH(Etudiants[[#Headers],[Aide en BU]],[1]!Etudiants[#Headers],0),FALSE)="","","x")</f>
        <v/>
      </c>
      <c r="G126" s="11" t="str" cm="1">
        <f t="array" ref="G126">IF(VLOOKUP(Etudiants[[#This Row],[ID réponse]:[ID réponse]],[1]!Etudiants[#Data],MATCH(Etudiants[[#Headers],[Tutorat d''intégration]],[1]!Etudiants[#Headers],0),FALSE)="","","x")</f>
        <v/>
      </c>
      <c r="H126" s="11" t="str" cm="1">
        <f t="array" ref="H126">IF(VLOOKUP(Etudiants[[#This Row],[ID réponse]:[ID réponse]],[1]!Etudiants[#Data],MATCH(Etudiants[[#Headers],[Secrétaire d''examens]],[1]!Etudiants[#Headers],0),FALSE)="","","x")</f>
        <v/>
      </c>
      <c r="I126" s="11" t="str" cm="1">
        <f t="array" ref="I126">IF(VLOOKUP(Etudiants[[#This Row],[ID réponse]:[ID réponse]],[1]!Etudiants[#Data],MATCH(Etudiants[[#Headers],[Sujets numériques]],[1]!Etudiants[#Headers],0),FALSE)="","","x")</f>
        <v/>
      </c>
      <c r="J126" s="11" t="str" cm="1">
        <f t="array" ref="J126">IF(VLOOKUP(Etudiants[[#This Row],[ID réponse]:[ID réponse]],[1]!Etudiants[#Data],MATCH(Etudiants[[#Headers],[Autorisation de sortie]],[1]!Etudiants[#Headers],0),FALSE)="","","x")</f>
        <v/>
      </c>
      <c r="K126" s="11" t="str" cm="1">
        <f t="array" ref="K126">IF(VLOOKUP(Etudiants[[#This Row],[ID réponse]:[ID réponse]],[1]!Etudiants[#Data],MATCH(Etudiants[[#Headers],[Prise de notes]],[1]!Etudiants[#Headers],0),FALSE)="","","x")</f>
        <v/>
      </c>
      <c r="L126" s="11" t="str" cm="1">
        <f t="array" ref="L126">IF(VLOOKUP(Etudiants[[#This Row],[ID réponse]:[ID réponse]],[1]!Etudiants[#Data],MATCH(Etudiants[[#Headers],[Rallonge des prêts en BU]],[1]!Etudiants[#Headers],0),FALSE)="","","x")</f>
        <v/>
      </c>
      <c r="M126" s="11" t="str" cm="1">
        <f t="array" ref="M126">IF(VLOOKUP(Etudiants[[#This Row],[ID réponse]:[ID réponse]],[1]!Etudiants[#Data],MATCH(Etudiants[[#Headers],[Soutien pédagogique]],[1]!Etudiants[#Headers],0),FALSE)="","","x")</f>
        <v/>
      </c>
      <c r="N126" s="11" t="str" cm="1">
        <f t="array" ref="N126">IF(VLOOKUP(Etudiants[[#This Row],[ID réponse]:[ID réponse]],[1]!Etudiants[#Data],MATCH(Etudiants[[#Headers],[Braille]],[1]!Etudiants[#Headers],0),FALSE)="","","x")</f>
        <v/>
      </c>
      <c r="O126" s="11" t="str" cm="1">
        <f t="array" ref="O126">IF(VLOOKUP(Etudiants[[#This Row],[ID réponse]:[ID réponse]],[1]!Etudiants[#Data],MATCH(Etudiants[[#Headers],[LSF/LPC]],[1]!Etudiants[#Headers],0),FALSE)="","","x")</f>
        <v/>
      </c>
      <c r="P126" s="11" t="str" cm="1">
        <f t="array" ref="P126">IF(VLOOKUP(Etudiants[[#This Row],[ID réponse]:[ID réponse]],[1]!Etudiants[#Data],MATCH(Etudiants[[#Headers],[Pas de support audio]],[1]!Etudiants[#Headers],0),FALSE)="","","x")</f>
        <v/>
      </c>
      <c r="Q126" s="11" t="str" cm="1">
        <f t="array" ref="Q126">IF(VLOOKUP(Etudiants[[#This Row],[ID réponse]:[ID réponse]],[1]!Etudiants[#Data],MATCH(Etudiants[[#Headers],[Assice confortable]],[1]!Etudiants[#Headers],0),FALSE)="","","x")</f>
        <v/>
      </c>
      <c r="R126" s="11" t="str" cm="1">
        <f t="array" ref="R126">IF(VLOOKUP(Etudiants[[#This Row],[ID réponse]:[ID réponse]],[1]!Etudiants[#Data],MATCH(Etudiants[[#Headers],[Micro HF]],[1]!Etudiants[#Headers],0),FALSE)="","","x")</f>
        <v/>
      </c>
      <c r="S126" s="11" t="str" cm="1">
        <f t="array" ref="S126">IF(VLOOKUP(Etudiants[[#This Row],[ID réponse]:[ID réponse]],[1]!Etudiants[#Data],MATCH(Etudiants[[#Headers],[Casier]],[1]!Etudiants[#Headers],0),FALSE)="","","x")</f>
        <v/>
      </c>
      <c r="T126" s="11" t="str" cm="1">
        <f t="array" ref="T126">IF(VLOOKUP(Etudiants[[#This Row],[ID réponse]:[ID réponse]],[1]!Etudiants[#Data],MATCH(Etudiants[[#Headers],[Ordinateur]],[1]!Etudiants[#Headers],0),FALSE)="","","x")</f>
        <v/>
      </c>
      <c r="U126" s="11" t="str" cm="1">
        <f t="array" ref="U126">IF(VLOOKUP(Etudiants[[#This Row],[ID réponse]:[ID réponse]],[1]!Etudiants[#Data],MATCH(Etudiants[[#Headers],[Mobilier spécifique : à détailler]],[1]!Etudiants[#Headers],0),FALSE)="","","x")</f>
        <v/>
      </c>
      <c r="V126" s="11" t="str" cm="1">
        <f t="array" ref="V126">IF(VLOOKUP(Etudiants[[#This Row],[ID réponse]:[ID réponse]],[1]!Etudiants[#Data],MATCH(Etudiants[[#Headers],[Logiciel spécifique : à détailler]],[1]!Etudiants[#Headers],0),FALSE)="","","x")</f>
        <v/>
      </c>
      <c r="W126" s="11" t="str" cm="1">
        <f t="array" ref="W126">IF(VLOOKUP(Etudiants[[#This Row],[ID réponse]:[ID réponse]],[1]!Etudiants[#Data],MATCH(Etudiants[[#Headers],[Aide en TP]],[1]!Etudiants[#Headers],0),FALSE)="","","x")</f>
        <v/>
      </c>
      <c r="X126" s="11" t="str" cm="1">
        <f t="array" ref="X126">IF(VLOOKUP(Etudiants[[#This Row],[ID réponse]:[ID réponse]],[1]!Etudiants[#Data],MATCH(Etudiants[[#Headers],[Aménagement de l''EDT]],[1]!Etudiants[#Headers],0),FALSE)="","","x")</f>
        <v/>
      </c>
      <c r="Y126" s="11" t="str" cm="1">
        <f t="array" ref="Y126">IF(VLOOKUP(Etudiants[[#This Row],[ID réponse]:[ID réponse]],[1]!Etudiants[#Data],MATCH(Etudiants[[#Headers],[Sanitaire à proximité]],[1]!Etudiants[#Headers],0),FALSE)="","","x")</f>
        <v/>
      </c>
      <c r="Z126" s="11" t="str" cm="1">
        <f t="array" ref="Z126">IF(VLOOKUP(Etudiants[[#This Row],[ID réponse]:[ID réponse]],[1]!Etudiants[#Data],MATCH(Etudiants[[#Headers],[QCM papier]],[1]!Etudiants[#Headers],0),FALSE)="","","x")</f>
        <v/>
      </c>
      <c r="AA126" s="11" t="str" cm="1">
        <f t="array" ref="AA126">IF(VLOOKUP(Etudiants[[#This Row],[ID réponse]:[ID réponse]],[1]!Etudiants[#Data],MATCH(Etudiants[[#Headers],[Absences eventuelles excusées]],[1]!Etudiants[#Headers],0),FALSE)="","","x")</f>
        <v/>
      </c>
      <c r="AB126" s="11" t="str" cm="1">
        <f t="array" ref="AB126">IF(VLOOKUP(Etudiants[[#This Row],[ID réponse]:[ID réponse]],[1]!Etudiants[#Data],MATCH(Etudiants[[#Headers],[Aménagement de l''année en 2 ans]],[1]!Etudiants[#Headers],0),FALSE)="","","x")</f>
        <v/>
      </c>
      <c r="AC126" s="11" t="str" cm="1">
        <f t="array" ref="AC126">IF(VLOOKUP(Etudiants[[#This Row],[ID réponse]:[ID réponse]],[1]!Etudiants[#Data],MATCH(Etudiants[[#Headers],[Passage des épreuves orales devant l''enseignant uniquement]],[1]!Etudiants[#Headers],0),FALSE)="","","x")</f>
        <v/>
      </c>
      <c r="AD126" s="11" t="str" cm="1">
        <f t="array" ref="AD126">IF(VLOOKUP(Etudiants[[#This Row],[ID réponse]:[ID réponse]],[1]!Etudiants[#Data],MATCH(Etudiants[[#Headers],[Dépénalisation des fautes d''orthographe]],[1]!Etudiants[#Headers],0),FALSE)="","","x")</f>
        <v/>
      </c>
      <c r="AE126" s="11" t="str" cm="1">
        <f t="array" ref="AE126">IF(VLOOKUP(Etudiants[[#This Row],[ID réponse]:[ID réponse]],[1]!Etudiants[#Data],MATCH(Etudiants[[#Headers],[Adaptation des écrits à l''oral]],[1]!Etudiants[#Headers],0),FALSE)="","","x")</f>
        <v/>
      </c>
      <c r="AF126" s="11" t="str" cm="1">
        <f t="array" ref="AF126">IF(VLOOKUP(Etudiants[[#This Row],[ID réponse]:[ID réponse]],[1]!Etudiants[#Data],MATCH(Etudiants[[#Headers],[Adaptation des oraux à l''écrit]],[1]!Etudiants[#Headers],0),FALSE)="","","x")</f>
        <v/>
      </c>
      <c r="AG126" s="11" t="str" cm="1">
        <f t="array" ref="AG126">IF(VLOOKUP(Etudiants[[#This Row],[ID réponse]:[ID réponse]],[1]!Etudiants[#Data],MATCH(Etudiants[[#Headers],[Compensation du temps de sortie]],[1]!Etudiants[#Headers],0),FALSE)="","","x")</f>
        <v/>
      </c>
      <c r="AH126" s="11" t="str" cm="1">
        <f t="array" ref="AH126">IF(VLOOKUP(Etudiants[[#This Row],[ID réponse]:[ID réponse]],[1]!Etudiants[#Data],MATCH(Etudiants[[#Headers],[Temps majoré]],[1]!Etudiants[#Headers],0),FALSE)="","","x")</f>
        <v/>
      </c>
      <c r="AI126" s="11" t="str" cm="1">
        <f t="array" ref="AI126">IF(VLOOKUP(Etudiants[[#This Row],[ID réponse]:[ID réponse]],[1]!Etudiants[#Data],MATCH(Etudiants[[#Headers],[1/4]],[1]!Etudiants[#Headers],0),FALSE)="","","x")</f>
        <v/>
      </c>
      <c r="AJ126" s="11" t="str" cm="1">
        <f t="array" ref="AJ126">IF(VLOOKUP(Etudiants[[#This Row],[ID réponse]:[ID réponse]],[1]!Etudiants[#Data],MATCH(Etudiants[[#Headers],[1/3]],[1]!Etudiants[#Headers],0),FALSE)="","","x")</f>
        <v/>
      </c>
      <c r="AK126" s="11" t="str" cm="1">
        <f t="array" ref="AK126">IF(VLOOKUP(Etudiants[[#This Row],[ID réponse]:[ID réponse]],[1]!Etudiants[#Data],MATCH(Etudiants[[#Headers],[1/2]],[1]!Etudiants[#Headers],0),FALSE)="","","x")</f>
        <v/>
      </c>
      <c r="AL126" s="11" t="str" cm="1">
        <f t="array" ref="AL126">IF(VLOOKUP(Etudiants[[#This Row],[ID réponse]:[ID réponse]],[1]!Etudiants[#Data],MATCH(Etudiants[[#Headers],[Ecrits]],[1]!Etudiants[#Headers],0),FALSE)="","","x")</f>
        <v/>
      </c>
      <c r="AM126" s="11" t="str" cm="1">
        <f t="array" ref="AM126">IF(VLOOKUP(Etudiants[[#This Row],[ID réponse]:[ID réponse]],[1]!Etudiants[#Data],MATCH(Etudiants[[#Headers],[Oraux]],[1]!Etudiants[#Headers],0),FALSE)="","","x")</f>
        <v/>
      </c>
      <c r="AN126" s="11" t="str" cm="1">
        <f t="array" ref="AN126">IF(VLOOKUP(Etudiants[[#This Row],[ID réponse]:[ID réponse]],[1]!Etudiants[#Data],MATCH(Etudiants[[#Headers],[Pratiques]],[1]!Etudiants[#Headers],0),FALSE)="","","x")</f>
        <v/>
      </c>
      <c r="AO126" s="11" t="str" cm="1">
        <f t="array" ref="AO126">IF(VLOOKUP(Etudiants[[#This Row],[ID réponse]:[ID réponse]],[1]!Etudiants[#Data],MATCH(Etudiants[[#Headers],[Préparations écrites des épreves orales]],[1]!Etudiants[#Headers],0),FALSE)="","","x")</f>
        <v/>
      </c>
      <c r="AP126" t="str" cm="1">
        <f t="array" ref="AP12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6" t="str" cm="1">
        <f t="array" ref="AQ12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6" t="str" cm="1">
        <f t="array" ref="AR12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6" t="str" cm="1">
        <f t="array" ref="AS12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6" t="str" cm="1">
        <f t="array" ref="AT12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6" t="str" cm="1">
        <f t="array" ref="AU12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7" spans="1:47" x14ac:dyDescent="0.25">
      <c r="A127" t="str">
        <f>IFERROR([1]!OfficeForms.Table[[#This Row],[Id]],"")</f>
        <v/>
      </c>
      <c r="B127" t="str" cm="1">
        <f t="array" ref="B12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7" t="str" cm="1">
        <f t="array" ref="C12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7" t="str" cm="1">
        <f t="array" ref="D12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7" t="str" cm="1">
        <f t="array" ref="E12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7" s="11" t="str" cm="1">
        <f t="array" ref="F127">IF(VLOOKUP(Etudiants[[#This Row],[ID réponse]:[ID réponse]],[1]!Etudiants[#Data],MATCH(Etudiants[[#Headers],[Aide en BU]],[1]!Etudiants[#Headers],0),FALSE)="","","x")</f>
        <v/>
      </c>
      <c r="G127" s="11" t="str" cm="1">
        <f t="array" ref="G127">IF(VLOOKUP(Etudiants[[#This Row],[ID réponse]:[ID réponse]],[1]!Etudiants[#Data],MATCH(Etudiants[[#Headers],[Tutorat d''intégration]],[1]!Etudiants[#Headers],0),FALSE)="","","x")</f>
        <v/>
      </c>
      <c r="H127" s="11" t="str" cm="1">
        <f t="array" ref="H127">IF(VLOOKUP(Etudiants[[#This Row],[ID réponse]:[ID réponse]],[1]!Etudiants[#Data],MATCH(Etudiants[[#Headers],[Secrétaire d''examens]],[1]!Etudiants[#Headers],0),FALSE)="","","x")</f>
        <v/>
      </c>
      <c r="I127" s="11" t="str" cm="1">
        <f t="array" ref="I127">IF(VLOOKUP(Etudiants[[#This Row],[ID réponse]:[ID réponse]],[1]!Etudiants[#Data],MATCH(Etudiants[[#Headers],[Sujets numériques]],[1]!Etudiants[#Headers],0),FALSE)="","","x")</f>
        <v/>
      </c>
      <c r="J127" s="11" t="str" cm="1">
        <f t="array" ref="J127">IF(VLOOKUP(Etudiants[[#This Row],[ID réponse]:[ID réponse]],[1]!Etudiants[#Data],MATCH(Etudiants[[#Headers],[Autorisation de sortie]],[1]!Etudiants[#Headers],0),FALSE)="","","x")</f>
        <v/>
      </c>
      <c r="K127" s="11" t="str" cm="1">
        <f t="array" ref="K127">IF(VLOOKUP(Etudiants[[#This Row],[ID réponse]:[ID réponse]],[1]!Etudiants[#Data],MATCH(Etudiants[[#Headers],[Prise de notes]],[1]!Etudiants[#Headers],0),FALSE)="","","x")</f>
        <v/>
      </c>
      <c r="L127" s="11" t="str" cm="1">
        <f t="array" ref="L127">IF(VLOOKUP(Etudiants[[#This Row],[ID réponse]:[ID réponse]],[1]!Etudiants[#Data],MATCH(Etudiants[[#Headers],[Rallonge des prêts en BU]],[1]!Etudiants[#Headers],0),FALSE)="","","x")</f>
        <v/>
      </c>
      <c r="M127" s="11" t="str" cm="1">
        <f t="array" ref="M127">IF(VLOOKUP(Etudiants[[#This Row],[ID réponse]:[ID réponse]],[1]!Etudiants[#Data],MATCH(Etudiants[[#Headers],[Soutien pédagogique]],[1]!Etudiants[#Headers],0),FALSE)="","","x")</f>
        <v/>
      </c>
      <c r="N127" s="11" t="str" cm="1">
        <f t="array" ref="N127">IF(VLOOKUP(Etudiants[[#This Row],[ID réponse]:[ID réponse]],[1]!Etudiants[#Data],MATCH(Etudiants[[#Headers],[Braille]],[1]!Etudiants[#Headers],0),FALSE)="","","x")</f>
        <v/>
      </c>
      <c r="O127" s="11" t="str" cm="1">
        <f t="array" ref="O127">IF(VLOOKUP(Etudiants[[#This Row],[ID réponse]:[ID réponse]],[1]!Etudiants[#Data],MATCH(Etudiants[[#Headers],[LSF/LPC]],[1]!Etudiants[#Headers],0),FALSE)="","","x")</f>
        <v/>
      </c>
      <c r="P127" s="11" t="str" cm="1">
        <f t="array" ref="P127">IF(VLOOKUP(Etudiants[[#This Row],[ID réponse]:[ID réponse]],[1]!Etudiants[#Data],MATCH(Etudiants[[#Headers],[Pas de support audio]],[1]!Etudiants[#Headers],0),FALSE)="","","x")</f>
        <v/>
      </c>
      <c r="Q127" s="11" t="str" cm="1">
        <f t="array" ref="Q127">IF(VLOOKUP(Etudiants[[#This Row],[ID réponse]:[ID réponse]],[1]!Etudiants[#Data],MATCH(Etudiants[[#Headers],[Assice confortable]],[1]!Etudiants[#Headers],0),FALSE)="","","x")</f>
        <v/>
      </c>
      <c r="R127" s="11" t="str" cm="1">
        <f t="array" ref="R127">IF(VLOOKUP(Etudiants[[#This Row],[ID réponse]:[ID réponse]],[1]!Etudiants[#Data],MATCH(Etudiants[[#Headers],[Micro HF]],[1]!Etudiants[#Headers],0),FALSE)="","","x")</f>
        <v/>
      </c>
      <c r="S127" s="11" t="str" cm="1">
        <f t="array" ref="S127">IF(VLOOKUP(Etudiants[[#This Row],[ID réponse]:[ID réponse]],[1]!Etudiants[#Data],MATCH(Etudiants[[#Headers],[Casier]],[1]!Etudiants[#Headers],0),FALSE)="","","x")</f>
        <v/>
      </c>
      <c r="T127" s="11" t="str" cm="1">
        <f t="array" ref="T127">IF(VLOOKUP(Etudiants[[#This Row],[ID réponse]:[ID réponse]],[1]!Etudiants[#Data],MATCH(Etudiants[[#Headers],[Ordinateur]],[1]!Etudiants[#Headers],0),FALSE)="","","x")</f>
        <v/>
      </c>
      <c r="U127" s="11" t="str" cm="1">
        <f t="array" ref="U127">IF(VLOOKUP(Etudiants[[#This Row],[ID réponse]:[ID réponse]],[1]!Etudiants[#Data],MATCH(Etudiants[[#Headers],[Mobilier spécifique : à détailler]],[1]!Etudiants[#Headers],0),FALSE)="","","x")</f>
        <v/>
      </c>
      <c r="V127" s="11" t="str" cm="1">
        <f t="array" ref="V127">IF(VLOOKUP(Etudiants[[#This Row],[ID réponse]:[ID réponse]],[1]!Etudiants[#Data],MATCH(Etudiants[[#Headers],[Logiciel spécifique : à détailler]],[1]!Etudiants[#Headers],0),FALSE)="","","x")</f>
        <v/>
      </c>
      <c r="W127" s="11" t="str" cm="1">
        <f t="array" ref="W127">IF(VLOOKUP(Etudiants[[#This Row],[ID réponse]:[ID réponse]],[1]!Etudiants[#Data],MATCH(Etudiants[[#Headers],[Aide en TP]],[1]!Etudiants[#Headers],0),FALSE)="","","x")</f>
        <v/>
      </c>
      <c r="X127" s="11" t="str" cm="1">
        <f t="array" ref="X127">IF(VLOOKUP(Etudiants[[#This Row],[ID réponse]:[ID réponse]],[1]!Etudiants[#Data],MATCH(Etudiants[[#Headers],[Aménagement de l''EDT]],[1]!Etudiants[#Headers],0),FALSE)="","","x")</f>
        <v/>
      </c>
      <c r="Y127" s="11" t="str" cm="1">
        <f t="array" ref="Y127">IF(VLOOKUP(Etudiants[[#This Row],[ID réponse]:[ID réponse]],[1]!Etudiants[#Data],MATCH(Etudiants[[#Headers],[Sanitaire à proximité]],[1]!Etudiants[#Headers],0),FALSE)="","","x")</f>
        <v/>
      </c>
      <c r="Z127" s="11" t="str" cm="1">
        <f t="array" ref="Z127">IF(VLOOKUP(Etudiants[[#This Row],[ID réponse]:[ID réponse]],[1]!Etudiants[#Data],MATCH(Etudiants[[#Headers],[QCM papier]],[1]!Etudiants[#Headers],0),FALSE)="","","x")</f>
        <v/>
      </c>
      <c r="AA127" s="11" t="str" cm="1">
        <f t="array" ref="AA127">IF(VLOOKUP(Etudiants[[#This Row],[ID réponse]:[ID réponse]],[1]!Etudiants[#Data],MATCH(Etudiants[[#Headers],[Absences eventuelles excusées]],[1]!Etudiants[#Headers],0),FALSE)="","","x")</f>
        <v/>
      </c>
      <c r="AB127" s="11" t="str" cm="1">
        <f t="array" ref="AB127">IF(VLOOKUP(Etudiants[[#This Row],[ID réponse]:[ID réponse]],[1]!Etudiants[#Data],MATCH(Etudiants[[#Headers],[Aménagement de l''année en 2 ans]],[1]!Etudiants[#Headers],0),FALSE)="","","x")</f>
        <v/>
      </c>
      <c r="AC127" s="11" t="str" cm="1">
        <f t="array" ref="AC127">IF(VLOOKUP(Etudiants[[#This Row],[ID réponse]:[ID réponse]],[1]!Etudiants[#Data],MATCH(Etudiants[[#Headers],[Passage des épreuves orales devant l''enseignant uniquement]],[1]!Etudiants[#Headers],0),FALSE)="","","x")</f>
        <v/>
      </c>
      <c r="AD127" s="11" t="str" cm="1">
        <f t="array" ref="AD127">IF(VLOOKUP(Etudiants[[#This Row],[ID réponse]:[ID réponse]],[1]!Etudiants[#Data],MATCH(Etudiants[[#Headers],[Dépénalisation des fautes d''orthographe]],[1]!Etudiants[#Headers],0),FALSE)="","","x")</f>
        <v/>
      </c>
      <c r="AE127" s="11" t="str" cm="1">
        <f t="array" ref="AE127">IF(VLOOKUP(Etudiants[[#This Row],[ID réponse]:[ID réponse]],[1]!Etudiants[#Data],MATCH(Etudiants[[#Headers],[Adaptation des écrits à l''oral]],[1]!Etudiants[#Headers],0),FALSE)="","","x")</f>
        <v/>
      </c>
      <c r="AF127" s="11" t="str" cm="1">
        <f t="array" ref="AF127">IF(VLOOKUP(Etudiants[[#This Row],[ID réponse]:[ID réponse]],[1]!Etudiants[#Data],MATCH(Etudiants[[#Headers],[Adaptation des oraux à l''écrit]],[1]!Etudiants[#Headers],0),FALSE)="","","x")</f>
        <v/>
      </c>
      <c r="AG127" s="11" t="str" cm="1">
        <f t="array" ref="AG127">IF(VLOOKUP(Etudiants[[#This Row],[ID réponse]:[ID réponse]],[1]!Etudiants[#Data],MATCH(Etudiants[[#Headers],[Compensation du temps de sortie]],[1]!Etudiants[#Headers],0),FALSE)="","","x")</f>
        <v/>
      </c>
      <c r="AH127" s="11" t="str" cm="1">
        <f t="array" ref="AH127">IF(VLOOKUP(Etudiants[[#This Row],[ID réponse]:[ID réponse]],[1]!Etudiants[#Data],MATCH(Etudiants[[#Headers],[Temps majoré]],[1]!Etudiants[#Headers],0),FALSE)="","","x")</f>
        <v/>
      </c>
      <c r="AI127" s="11" t="str" cm="1">
        <f t="array" ref="AI127">IF(VLOOKUP(Etudiants[[#This Row],[ID réponse]:[ID réponse]],[1]!Etudiants[#Data],MATCH(Etudiants[[#Headers],[1/4]],[1]!Etudiants[#Headers],0),FALSE)="","","x")</f>
        <v/>
      </c>
      <c r="AJ127" s="11" t="str" cm="1">
        <f t="array" ref="AJ127">IF(VLOOKUP(Etudiants[[#This Row],[ID réponse]:[ID réponse]],[1]!Etudiants[#Data],MATCH(Etudiants[[#Headers],[1/3]],[1]!Etudiants[#Headers],0),FALSE)="","","x")</f>
        <v/>
      </c>
      <c r="AK127" s="11" t="str" cm="1">
        <f t="array" ref="AK127">IF(VLOOKUP(Etudiants[[#This Row],[ID réponse]:[ID réponse]],[1]!Etudiants[#Data],MATCH(Etudiants[[#Headers],[1/2]],[1]!Etudiants[#Headers],0),FALSE)="","","x")</f>
        <v/>
      </c>
      <c r="AL127" s="11" t="str" cm="1">
        <f t="array" ref="AL127">IF(VLOOKUP(Etudiants[[#This Row],[ID réponse]:[ID réponse]],[1]!Etudiants[#Data],MATCH(Etudiants[[#Headers],[Ecrits]],[1]!Etudiants[#Headers],0),FALSE)="","","x")</f>
        <v/>
      </c>
      <c r="AM127" s="11" t="str" cm="1">
        <f t="array" ref="AM127">IF(VLOOKUP(Etudiants[[#This Row],[ID réponse]:[ID réponse]],[1]!Etudiants[#Data],MATCH(Etudiants[[#Headers],[Oraux]],[1]!Etudiants[#Headers],0),FALSE)="","","x")</f>
        <v/>
      </c>
      <c r="AN127" s="11" t="str" cm="1">
        <f t="array" ref="AN127">IF(VLOOKUP(Etudiants[[#This Row],[ID réponse]:[ID réponse]],[1]!Etudiants[#Data],MATCH(Etudiants[[#Headers],[Pratiques]],[1]!Etudiants[#Headers],0),FALSE)="","","x")</f>
        <v/>
      </c>
      <c r="AO127" s="11" t="str" cm="1">
        <f t="array" ref="AO127">IF(VLOOKUP(Etudiants[[#This Row],[ID réponse]:[ID réponse]],[1]!Etudiants[#Data],MATCH(Etudiants[[#Headers],[Préparations écrites des épreves orales]],[1]!Etudiants[#Headers],0),FALSE)="","","x")</f>
        <v/>
      </c>
      <c r="AP127" t="str" cm="1">
        <f t="array" ref="AP12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7" t="str" cm="1">
        <f t="array" ref="AQ12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7" t="str" cm="1">
        <f t="array" ref="AR12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7" t="str" cm="1">
        <f t="array" ref="AS12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7" t="str" cm="1">
        <f t="array" ref="AT12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7" t="str" cm="1">
        <f t="array" ref="AU12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8" spans="1:47" x14ac:dyDescent="0.25">
      <c r="A128" t="str">
        <f>IFERROR([1]!OfficeForms.Table[[#This Row],[Id]],"")</f>
        <v/>
      </c>
      <c r="B128" t="str" cm="1">
        <f t="array" ref="B12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8" t="str" cm="1">
        <f t="array" ref="C12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8" t="str" cm="1">
        <f t="array" ref="D12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8" t="str" cm="1">
        <f t="array" ref="E12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8" s="11" t="str" cm="1">
        <f t="array" ref="F128">IF(VLOOKUP(Etudiants[[#This Row],[ID réponse]:[ID réponse]],[1]!Etudiants[#Data],MATCH(Etudiants[[#Headers],[Aide en BU]],[1]!Etudiants[#Headers],0),FALSE)="","","x")</f>
        <v/>
      </c>
      <c r="G128" s="11" t="str" cm="1">
        <f t="array" ref="G128">IF(VLOOKUP(Etudiants[[#This Row],[ID réponse]:[ID réponse]],[1]!Etudiants[#Data],MATCH(Etudiants[[#Headers],[Tutorat d''intégration]],[1]!Etudiants[#Headers],0),FALSE)="","","x")</f>
        <v/>
      </c>
      <c r="H128" s="11" t="str" cm="1">
        <f t="array" ref="H128">IF(VLOOKUP(Etudiants[[#This Row],[ID réponse]:[ID réponse]],[1]!Etudiants[#Data],MATCH(Etudiants[[#Headers],[Secrétaire d''examens]],[1]!Etudiants[#Headers],0),FALSE)="","","x")</f>
        <v/>
      </c>
      <c r="I128" s="11" t="str" cm="1">
        <f t="array" ref="I128">IF(VLOOKUP(Etudiants[[#This Row],[ID réponse]:[ID réponse]],[1]!Etudiants[#Data],MATCH(Etudiants[[#Headers],[Sujets numériques]],[1]!Etudiants[#Headers],0),FALSE)="","","x")</f>
        <v/>
      </c>
      <c r="J128" s="11" t="str" cm="1">
        <f t="array" ref="J128">IF(VLOOKUP(Etudiants[[#This Row],[ID réponse]:[ID réponse]],[1]!Etudiants[#Data],MATCH(Etudiants[[#Headers],[Autorisation de sortie]],[1]!Etudiants[#Headers],0),FALSE)="","","x")</f>
        <v/>
      </c>
      <c r="K128" s="11" t="str" cm="1">
        <f t="array" ref="K128">IF(VLOOKUP(Etudiants[[#This Row],[ID réponse]:[ID réponse]],[1]!Etudiants[#Data],MATCH(Etudiants[[#Headers],[Prise de notes]],[1]!Etudiants[#Headers],0),FALSE)="","","x")</f>
        <v/>
      </c>
      <c r="L128" s="11" t="str" cm="1">
        <f t="array" ref="L128">IF(VLOOKUP(Etudiants[[#This Row],[ID réponse]:[ID réponse]],[1]!Etudiants[#Data],MATCH(Etudiants[[#Headers],[Rallonge des prêts en BU]],[1]!Etudiants[#Headers],0),FALSE)="","","x")</f>
        <v/>
      </c>
      <c r="M128" s="11" t="str" cm="1">
        <f t="array" ref="M128">IF(VLOOKUP(Etudiants[[#This Row],[ID réponse]:[ID réponse]],[1]!Etudiants[#Data],MATCH(Etudiants[[#Headers],[Soutien pédagogique]],[1]!Etudiants[#Headers],0),FALSE)="","","x")</f>
        <v/>
      </c>
      <c r="N128" s="11" t="str" cm="1">
        <f t="array" ref="N128">IF(VLOOKUP(Etudiants[[#This Row],[ID réponse]:[ID réponse]],[1]!Etudiants[#Data],MATCH(Etudiants[[#Headers],[Braille]],[1]!Etudiants[#Headers],0),FALSE)="","","x")</f>
        <v/>
      </c>
      <c r="O128" s="11" t="str" cm="1">
        <f t="array" ref="O128">IF(VLOOKUP(Etudiants[[#This Row],[ID réponse]:[ID réponse]],[1]!Etudiants[#Data],MATCH(Etudiants[[#Headers],[LSF/LPC]],[1]!Etudiants[#Headers],0),FALSE)="","","x")</f>
        <v/>
      </c>
      <c r="P128" s="11" t="str" cm="1">
        <f t="array" ref="P128">IF(VLOOKUP(Etudiants[[#This Row],[ID réponse]:[ID réponse]],[1]!Etudiants[#Data],MATCH(Etudiants[[#Headers],[Pas de support audio]],[1]!Etudiants[#Headers],0),FALSE)="","","x")</f>
        <v/>
      </c>
      <c r="Q128" s="11" t="str" cm="1">
        <f t="array" ref="Q128">IF(VLOOKUP(Etudiants[[#This Row],[ID réponse]:[ID réponse]],[1]!Etudiants[#Data],MATCH(Etudiants[[#Headers],[Assice confortable]],[1]!Etudiants[#Headers],0),FALSE)="","","x")</f>
        <v/>
      </c>
      <c r="R128" s="11" t="str" cm="1">
        <f t="array" ref="R128">IF(VLOOKUP(Etudiants[[#This Row],[ID réponse]:[ID réponse]],[1]!Etudiants[#Data],MATCH(Etudiants[[#Headers],[Micro HF]],[1]!Etudiants[#Headers],0),FALSE)="","","x")</f>
        <v/>
      </c>
      <c r="S128" s="11" t="str" cm="1">
        <f t="array" ref="S128">IF(VLOOKUP(Etudiants[[#This Row],[ID réponse]:[ID réponse]],[1]!Etudiants[#Data],MATCH(Etudiants[[#Headers],[Casier]],[1]!Etudiants[#Headers],0),FALSE)="","","x")</f>
        <v/>
      </c>
      <c r="T128" s="11" t="str" cm="1">
        <f t="array" ref="T128">IF(VLOOKUP(Etudiants[[#This Row],[ID réponse]:[ID réponse]],[1]!Etudiants[#Data],MATCH(Etudiants[[#Headers],[Ordinateur]],[1]!Etudiants[#Headers],0),FALSE)="","","x")</f>
        <v/>
      </c>
      <c r="U128" s="11" t="str" cm="1">
        <f t="array" ref="U128">IF(VLOOKUP(Etudiants[[#This Row],[ID réponse]:[ID réponse]],[1]!Etudiants[#Data],MATCH(Etudiants[[#Headers],[Mobilier spécifique : à détailler]],[1]!Etudiants[#Headers],0),FALSE)="","","x")</f>
        <v/>
      </c>
      <c r="V128" s="11" t="str" cm="1">
        <f t="array" ref="V128">IF(VLOOKUP(Etudiants[[#This Row],[ID réponse]:[ID réponse]],[1]!Etudiants[#Data],MATCH(Etudiants[[#Headers],[Logiciel spécifique : à détailler]],[1]!Etudiants[#Headers],0),FALSE)="","","x")</f>
        <v/>
      </c>
      <c r="W128" s="11" t="str" cm="1">
        <f t="array" ref="W128">IF(VLOOKUP(Etudiants[[#This Row],[ID réponse]:[ID réponse]],[1]!Etudiants[#Data],MATCH(Etudiants[[#Headers],[Aide en TP]],[1]!Etudiants[#Headers],0),FALSE)="","","x")</f>
        <v/>
      </c>
      <c r="X128" s="11" t="str" cm="1">
        <f t="array" ref="X128">IF(VLOOKUP(Etudiants[[#This Row],[ID réponse]:[ID réponse]],[1]!Etudiants[#Data],MATCH(Etudiants[[#Headers],[Aménagement de l''EDT]],[1]!Etudiants[#Headers],0),FALSE)="","","x")</f>
        <v/>
      </c>
      <c r="Y128" s="11" t="str" cm="1">
        <f t="array" ref="Y128">IF(VLOOKUP(Etudiants[[#This Row],[ID réponse]:[ID réponse]],[1]!Etudiants[#Data],MATCH(Etudiants[[#Headers],[Sanitaire à proximité]],[1]!Etudiants[#Headers],0),FALSE)="","","x")</f>
        <v/>
      </c>
      <c r="Z128" s="11" t="str" cm="1">
        <f t="array" ref="Z128">IF(VLOOKUP(Etudiants[[#This Row],[ID réponse]:[ID réponse]],[1]!Etudiants[#Data],MATCH(Etudiants[[#Headers],[QCM papier]],[1]!Etudiants[#Headers],0),FALSE)="","","x")</f>
        <v/>
      </c>
      <c r="AA128" s="11" t="str" cm="1">
        <f t="array" ref="AA128">IF(VLOOKUP(Etudiants[[#This Row],[ID réponse]:[ID réponse]],[1]!Etudiants[#Data],MATCH(Etudiants[[#Headers],[Absences eventuelles excusées]],[1]!Etudiants[#Headers],0),FALSE)="","","x")</f>
        <v/>
      </c>
      <c r="AB128" s="11" t="str" cm="1">
        <f t="array" ref="AB128">IF(VLOOKUP(Etudiants[[#This Row],[ID réponse]:[ID réponse]],[1]!Etudiants[#Data],MATCH(Etudiants[[#Headers],[Aménagement de l''année en 2 ans]],[1]!Etudiants[#Headers],0),FALSE)="","","x")</f>
        <v/>
      </c>
      <c r="AC128" s="11" t="str" cm="1">
        <f t="array" ref="AC128">IF(VLOOKUP(Etudiants[[#This Row],[ID réponse]:[ID réponse]],[1]!Etudiants[#Data],MATCH(Etudiants[[#Headers],[Passage des épreuves orales devant l''enseignant uniquement]],[1]!Etudiants[#Headers],0),FALSE)="","","x")</f>
        <v/>
      </c>
      <c r="AD128" s="11" t="str" cm="1">
        <f t="array" ref="AD128">IF(VLOOKUP(Etudiants[[#This Row],[ID réponse]:[ID réponse]],[1]!Etudiants[#Data],MATCH(Etudiants[[#Headers],[Dépénalisation des fautes d''orthographe]],[1]!Etudiants[#Headers],0),FALSE)="","","x")</f>
        <v/>
      </c>
      <c r="AE128" s="11" t="str" cm="1">
        <f t="array" ref="AE128">IF(VLOOKUP(Etudiants[[#This Row],[ID réponse]:[ID réponse]],[1]!Etudiants[#Data],MATCH(Etudiants[[#Headers],[Adaptation des écrits à l''oral]],[1]!Etudiants[#Headers],0),FALSE)="","","x")</f>
        <v/>
      </c>
      <c r="AF128" s="11" t="str" cm="1">
        <f t="array" ref="AF128">IF(VLOOKUP(Etudiants[[#This Row],[ID réponse]:[ID réponse]],[1]!Etudiants[#Data],MATCH(Etudiants[[#Headers],[Adaptation des oraux à l''écrit]],[1]!Etudiants[#Headers],0),FALSE)="","","x")</f>
        <v/>
      </c>
      <c r="AG128" s="11" t="str" cm="1">
        <f t="array" ref="AG128">IF(VLOOKUP(Etudiants[[#This Row],[ID réponse]:[ID réponse]],[1]!Etudiants[#Data],MATCH(Etudiants[[#Headers],[Compensation du temps de sortie]],[1]!Etudiants[#Headers],0),FALSE)="","","x")</f>
        <v/>
      </c>
      <c r="AH128" s="11" t="str" cm="1">
        <f t="array" ref="AH128">IF(VLOOKUP(Etudiants[[#This Row],[ID réponse]:[ID réponse]],[1]!Etudiants[#Data],MATCH(Etudiants[[#Headers],[Temps majoré]],[1]!Etudiants[#Headers],0),FALSE)="","","x")</f>
        <v/>
      </c>
      <c r="AI128" s="11" t="str" cm="1">
        <f t="array" ref="AI128">IF(VLOOKUP(Etudiants[[#This Row],[ID réponse]:[ID réponse]],[1]!Etudiants[#Data],MATCH(Etudiants[[#Headers],[1/4]],[1]!Etudiants[#Headers],0),FALSE)="","","x")</f>
        <v/>
      </c>
      <c r="AJ128" s="11" t="str" cm="1">
        <f t="array" ref="AJ128">IF(VLOOKUP(Etudiants[[#This Row],[ID réponse]:[ID réponse]],[1]!Etudiants[#Data],MATCH(Etudiants[[#Headers],[1/3]],[1]!Etudiants[#Headers],0),FALSE)="","","x")</f>
        <v/>
      </c>
      <c r="AK128" s="11" t="str" cm="1">
        <f t="array" ref="AK128">IF(VLOOKUP(Etudiants[[#This Row],[ID réponse]:[ID réponse]],[1]!Etudiants[#Data],MATCH(Etudiants[[#Headers],[1/2]],[1]!Etudiants[#Headers],0),FALSE)="","","x")</f>
        <v/>
      </c>
      <c r="AL128" s="11" t="str" cm="1">
        <f t="array" ref="AL128">IF(VLOOKUP(Etudiants[[#This Row],[ID réponse]:[ID réponse]],[1]!Etudiants[#Data],MATCH(Etudiants[[#Headers],[Ecrits]],[1]!Etudiants[#Headers],0),FALSE)="","","x")</f>
        <v/>
      </c>
      <c r="AM128" s="11" t="str" cm="1">
        <f t="array" ref="AM128">IF(VLOOKUP(Etudiants[[#This Row],[ID réponse]:[ID réponse]],[1]!Etudiants[#Data],MATCH(Etudiants[[#Headers],[Oraux]],[1]!Etudiants[#Headers],0),FALSE)="","","x")</f>
        <v/>
      </c>
      <c r="AN128" s="11" t="str" cm="1">
        <f t="array" ref="AN128">IF(VLOOKUP(Etudiants[[#This Row],[ID réponse]:[ID réponse]],[1]!Etudiants[#Data],MATCH(Etudiants[[#Headers],[Pratiques]],[1]!Etudiants[#Headers],0),FALSE)="","","x")</f>
        <v/>
      </c>
      <c r="AO128" s="11" t="str" cm="1">
        <f t="array" ref="AO128">IF(VLOOKUP(Etudiants[[#This Row],[ID réponse]:[ID réponse]],[1]!Etudiants[#Data],MATCH(Etudiants[[#Headers],[Préparations écrites des épreves orales]],[1]!Etudiants[#Headers],0),FALSE)="","","x")</f>
        <v/>
      </c>
      <c r="AP128" t="str" cm="1">
        <f t="array" ref="AP12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8" t="str" cm="1">
        <f t="array" ref="AQ12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8" t="str" cm="1">
        <f t="array" ref="AR12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8" t="str" cm="1">
        <f t="array" ref="AS12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8" t="str" cm="1">
        <f t="array" ref="AT12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8" t="str" cm="1">
        <f t="array" ref="AU12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29" spans="1:47" x14ac:dyDescent="0.25">
      <c r="A129" t="str">
        <f>IFERROR([1]!OfficeForms.Table[[#This Row],[Id]],"")</f>
        <v/>
      </c>
      <c r="B129" t="str" cm="1">
        <f t="array" ref="B12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29" t="str" cm="1">
        <f t="array" ref="C12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29" t="str" cm="1">
        <f t="array" ref="D12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29" t="str" cm="1">
        <f t="array" ref="E12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29" s="11" t="str" cm="1">
        <f t="array" ref="F129">IF(VLOOKUP(Etudiants[[#This Row],[ID réponse]:[ID réponse]],[1]!Etudiants[#Data],MATCH(Etudiants[[#Headers],[Aide en BU]],[1]!Etudiants[#Headers],0),FALSE)="","","x")</f>
        <v/>
      </c>
      <c r="G129" s="11" t="str" cm="1">
        <f t="array" ref="G129">IF(VLOOKUP(Etudiants[[#This Row],[ID réponse]:[ID réponse]],[1]!Etudiants[#Data],MATCH(Etudiants[[#Headers],[Tutorat d''intégration]],[1]!Etudiants[#Headers],0),FALSE)="","","x")</f>
        <v/>
      </c>
      <c r="H129" s="11" t="str" cm="1">
        <f t="array" ref="H129">IF(VLOOKUP(Etudiants[[#This Row],[ID réponse]:[ID réponse]],[1]!Etudiants[#Data],MATCH(Etudiants[[#Headers],[Secrétaire d''examens]],[1]!Etudiants[#Headers],0),FALSE)="","","x")</f>
        <v/>
      </c>
      <c r="I129" s="11" t="str" cm="1">
        <f t="array" ref="I129">IF(VLOOKUP(Etudiants[[#This Row],[ID réponse]:[ID réponse]],[1]!Etudiants[#Data],MATCH(Etudiants[[#Headers],[Sujets numériques]],[1]!Etudiants[#Headers],0),FALSE)="","","x")</f>
        <v/>
      </c>
      <c r="J129" s="11" t="str" cm="1">
        <f t="array" ref="J129">IF(VLOOKUP(Etudiants[[#This Row],[ID réponse]:[ID réponse]],[1]!Etudiants[#Data],MATCH(Etudiants[[#Headers],[Autorisation de sortie]],[1]!Etudiants[#Headers],0),FALSE)="","","x")</f>
        <v/>
      </c>
      <c r="K129" s="11" t="str" cm="1">
        <f t="array" ref="K129">IF(VLOOKUP(Etudiants[[#This Row],[ID réponse]:[ID réponse]],[1]!Etudiants[#Data],MATCH(Etudiants[[#Headers],[Prise de notes]],[1]!Etudiants[#Headers],0),FALSE)="","","x")</f>
        <v/>
      </c>
      <c r="L129" s="11" t="str" cm="1">
        <f t="array" ref="L129">IF(VLOOKUP(Etudiants[[#This Row],[ID réponse]:[ID réponse]],[1]!Etudiants[#Data],MATCH(Etudiants[[#Headers],[Rallonge des prêts en BU]],[1]!Etudiants[#Headers],0),FALSE)="","","x")</f>
        <v/>
      </c>
      <c r="M129" s="11" t="str" cm="1">
        <f t="array" ref="M129">IF(VLOOKUP(Etudiants[[#This Row],[ID réponse]:[ID réponse]],[1]!Etudiants[#Data],MATCH(Etudiants[[#Headers],[Soutien pédagogique]],[1]!Etudiants[#Headers],0),FALSE)="","","x")</f>
        <v/>
      </c>
      <c r="N129" s="11" t="str" cm="1">
        <f t="array" ref="N129">IF(VLOOKUP(Etudiants[[#This Row],[ID réponse]:[ID réponse]],[1]!Etudiants[#Data],MATCH(Etudiants[[#Headers],[Braille]],[1]!Etudiants[#Headers],0),FALSE)="","","x")</f>
        <v/>
      </c>
      <c r="O129" s="11" t="str" cm="1">
        <f t="array" ref="O129">IF(VLOOKUP(Etudiants[[#This Row],[ID réponse]:[ID réponse]],[1]!Etudiants[#Data],MATCH(Etudiants[[#Headers],[LSF/LPC]],[1]!Etudiants[#Headers],0),FALSE)="","","x")</f>
        <v/>
      </c>
      <c r="P129" s="11" t="str" cm="1">
        <f t="array" ref="P129">IF(VLOOKUP(Etudiants[[#This Row],[ID réponse]:[ID réponse]],[1]!Etudiants[#Data],MATCH(Etudiants[[#Headers],[Pas de support audio]],[1]!Etudiants[#Headers],0),FALSE)="","","x")</f>
        <v/>
      </c>
      <c r="Q129" s="11" t="str" cm="1">
        <f t="array" ref="Q129">IF(VLOOKUP(Etudiants[[#This Row],[ID réponse]:[ID réponse]],[1]!Etudiants[#Data],MATCH(Etudiants[[#Headers],[Assice confortable]],[1]!Etudiants[#Headers],0),FALSE)="","","x")</f>
        <v/>
      </c>
      <c r="R129" s="11" t="str" cm="1">
        <f t="array" ref="R129">IF(VLOOKUP(Etudiants[[#This Row],[ID réponse]:[ID réponse]],[1]!Etudiants[#Data],MATCH(Etudiants[[#Headers],[Micro HF]],[1]!Etudiants[#Headers],0),FALSE)="","","x")</f>
        <v/>
      </c>
      <c r="S129" s="11" t="str" cm="1">
        <f t="array" ref="S129">IF(VLOOKUP(Etudiants[[#This Row],[ID réponse]:[ID réponse]],[1]!Etudiants[#Data],MATCH(Etudiants[[#Headers],[Casier]],[1]!Etudiants[#Headers],0),FALSE)="","","x")</f>
        <v/>
      </c>
      <c r="T129" s="11" t="str" cm="1">
        <f t="array" ref="T129">IF(VLOOKUP(Etudiants[[#This Row],[ID réponse]:[ID réponse]],[1]!Etudiants[#Data],MATCH(Etudiants[[#Headers],[Ordinateur]],[1]!Etudiants[#Headers],0),FALSE)="","","x")</f>
        <v/>
      </c>
      <c r="U129" s="11" t="str" cm="1">
        <f t="array" ref="U129">IF(VLOOKUP(Etudiants[[#This Row],[ID réponse]:[ID réponse]],[1]!Etudiants[#Data],MATCH(Etudiants[[#Headers],[Mobilier spécifique : à détailler]],[1]!Etudiants[#Headers],0),FALSE)="","","x")</f>
        <v/>
      </c>
      <c r="V129" s="11" t="str" cm="1">
        <f t="array" ref="V129">IF(VLOOKUP(Etudiants[[#This Row],[ID réponse]:[ID réponse]],[1]!Etudiants[#Data],MATCH(Etudiants[[#Headers],[Logiciel spécifique : à détailler]],[1]!Etudiants[#Headers],0),FALSE)="","","x")</f>
        <v/>
      </c>
      <c r="W129" s="11" t="str" cm="1">
        <f t="array" ref="W129">IF(VLOOKUP(Etudiants[[#This Row],[ID réponse]:[ID réponse]],[1]!Etudiants[#Data],MATCH(Etudiants[[#Headers],[Aide en TP]],[1]!Etudiants[#Headers],0),FALSE)="","","x")</f>
        <v/>
      </c>
      <c r="X129" s="11" t="str" cm="1">
        <f t="array" ref="X129">IF(VLOOKUP(Etudiants[[#This Row],[ID réponse]:[ID réponse]],[1]!Etudiants[#Data],MATCH(Etudiants[[#Headers],[Aménagement de l''EDT]],[1]!Etudiants[#Headers],0),FALSE)="","","x")</f>
        <v/>
      </c>
      <c r="Y129" s="11" t="str" cm="1">
        <f t="array" ref="Y129">IF(VLOOKUP(Etudiants[[#This Row],[ID réponse]:[ID réponse]],[1]!Etudiants[#Data],MATCH(Etudiants[[#Headers],[Sanitaire à proximité]],[1]!Etudiants[#Headers],0),FALSE)="","","x")</f>
        <v/>
      </c>
      <c r="Z129" s="11" t="str" cm="1">
        <f t="array" ref="Z129">IF(VLOOKUP(Etudiants[[#This Row],[ID réponse]:[ID réponse]],[1]!Etudiants[#Data],MATCH(Etudiants[[#Headers],[QCM papier]],[1]!Etudiants[#Headers],0),FALSE)="","","x")</f>
        <v/>
      </c>
      <c r="AA129" s="11" t="str" cm="1">
        <f t="array" ref="AA129">IF(VLOOKUP(Etudiants[[#This Row],[ID réponse]:[ID réponse]],[1]!Etudiants[#Data],MATCH(Etudiants[[#Headers],[Absences eventuelles excusées]],[1]!Etudiants[#Headers],0),FALSE)="","","x")</f>
        <v/>
      </c>
      <c r="AB129" s="11" t="str" cm="1">
        <f t="array" ref="AB129">IF(VLOOKUP(Etudiants[[#This Row],[ID réponse]:[ID réponse]],[1]!Etudiants[#Data],MATCH(Etudiants[[#Headers],[Aménagement de l''année en 2 ans]],[1]!Etudiants[#Headers],0),FALSE)="","","x")</f>
        <v/>
      </c>
      <c r="AC129" s="11" t="str" cm="1">
        <f t="array" ref="AC129">IF(VLOOKUP(Etudiants[[#This Row],[ID réponse]:[ID réponse]],[1]!Etudiants[#Data],MATCH(Etudiants[[#Headers],[Passage des épreuves orales devant l''enseignant uniquement]],[1]!Etudiants[#Headers],0),FALSE)="","","x")</f>
        <v/>
      </c>
      <c r="AD129" s="11" t="str" cm="1">
        <f t="array" ref="AD129">IF(VLOOKUP(Etudiants[[#This Row],[ID réponse]:[ID réponse]],[1]!Etudiants[#Data],MATCH(Etudiants[[#Headers],[Dépénalisation des fautes d''orthographe]],[1]!Etudiants[#Headers],0),FALSE)="","","x")</f>
        <v/>
      </c>
      <c r="AE129" s="11" t="str" cm="1">
        <f t="array" ref="AE129">IF(VLOOKUP(Etudiants[[#This Row],[ID réponse]:[ID réponse]],[1]!Etudiants[#Data],MATCH(Etudiants[[#Headers],[Adaptation des écrits à l''oral]],[1]!Etudiants[#Headers],0),FALSE)="","","x")</f>
        <v/>
      </c>
      <c r="AF129" s="11" t="str" cm="1">
        <f t="array" ref="AF129">IF(VLOOKUP(Etudiants[[#This Row],[ID réponse]:[ID réponse]],[1]!Etudiants[#Data],MATCH(Etudiants[[#Headers],[Adaptation des oraux à l''écrit]],[1]!Etudiants[#Headers],0),FALSE)="","","x")</f>
        <v/>
      </c>
      <c r="AG129" s="11" t="str" cm="1">
        <f t="array" ref="AG129">IF(VLOOKUP(Etudiants[[#This Row],[ID réponse]:[ID réponse]],[1]!Etudiants[#Data],MATCH(Etudiants[[#Headers],[Compensation du temps de sortie]],[1]!Etudiants[#Headers],0),FALSE)="","","x")</f>
        <v/>
      </c>
      <c r="AH129" s="11" t="str" cm="1">
        <f t="array" ref="AH129">IF(VLOOKUP(Etudiants[[#This Row],[ID réponse]:[ID réponse]],[1]!Etudiants[#Data],MATCH(Etudiants[[#Headers],[Temps majoré]],[1]!Etudiants[#Headers],0),FALSE)="","","x")</f>
        <v/>
      </c>
      <c r="AI129" s="11" t="str" cm="1">
        <f t="array" ref="AI129">IF(VLOOKUP(Etudiants[[#This Row],[ID réponse]:[ID réponse]],[1]!Etudiants[#Data],MATCH(Etudiants[[#Headers],[1/4]],[1]!Etudiants[#Headers],0),FALSE)="","","x")</f>
        <v/>
      </c>
      <c r="AJ129" s="11" t="str" cm="1">
        <f t="array" ref="AJ129">IF(VLOOKUP(Etudiants[[#This Row],[ID réponse]:[ID réponse]],[1]!Etudiants[#Data],MATCH(Etudiants[[#Headers],[1/3]],[1]!Etudiants[#Headers],0),FALSE)="","","x")</f>
        <v/>
      </c>
      <c r="AK129" s="11" t="str" cm="1">
        <f t="array" ref="AK129">IF(VLOOKUP(Etudiants[[#This Row],[ID réponse]:[ID réponse]],[1]!Etudiants[#Data],MATCH(Etudiants[[#Headers],[1/2]],[1]!Etudiants[#Headers],0),FALSE)="","","x")</f>
        <v/>
      </c>
      <c r="AL129" s="11" t="str" cm="1">
        <f t="array" ref="AL129">IF(VLOOKUP(Etudiants[[#This Row],[ID réponse]:[ID réponse]],[1]!Etudiants[#Data],MATCH(Etudiants[[#Headers],[Ecrits]],[1]!Etudiants[#Headers],0),FALSE)="","","x")</f>
        <v/>
      </c>
      <c r="AM129" s="11" t="str" cm="1">
        <f t="array" ref="AM129">IF(VLOOKUP(Etudiants[[#This Row],[ID réponse]:[ID réponse]],[1]!Etudiants[#Data],MATCH(Etudiants[[#Headers],[Oraux]],[1]!Etudiants[#Headers],0),FALSE)="","","x")</f>
        <v/>
      </c>
      <c r="AN129" s="11" t="str" cm="1">
        <f t="array" ref="AN129">IF(VLOOKUP(Etudiants[[#This Row],[ID réponse]:[ID réponse]],[1]!Etudiants[#Data],MATCH(Etudiants[[#Headers],[Pratiques]],[1]!Etudiants[#Headers],0),FALSE)="","","x")</f>
        <v/>
      </c>
      <c r="AO129" s="11" t="str" cm="1">
        <f t="array" ref="AO129">IF(VLOOKUP(Etudiants[[#This Row],[ID réponse]:[ID réponse]],[1]!Etudiants[#Data],MATCH(Etudiants[[#Headers],[Préparations écrites des épreves orales]],[1]!Etudiants[#Headers],0),FALSE)="","","x")</f>
        <v/>
      </c>
      <c r="AP129" t="str" cm="1">
        <f t="array" ref="AP12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29" t="str" cm="1">
        <f t="array" ref="AQ12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29" t="str" cm="1">
        <f t="array" ref="AR12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29" t="str" cm="1">
        <f t="array" ref="AS12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29" t="str" cm="1">
        <f t="array" ref="AT12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29" t="str" cm="1">
        <f t="array" ref="AU12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0" spans="1:47" x14ac:dyDescent="0.25">
      <c r="A130" t="str">
        <f>IFERROR([1]!OfficeForms.Table[[#This Row],[Id]],"")</f>
        <v/>
      </c>
      <c r="B130" t="str" cm="1">
        <f t="array" ref="B13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0" t="str" cm="1">
        <f t="array" ref="C13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0" t="str" cm="1">
        <f t="array" ref="D13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0" t="str" cm="1">
        <f t="array" ref="E13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0" s="11" t="str" cm="1">
        <f t="array" ref="F130">IF(VLOOKUP(Etudiants[[#This Row],[ID réponse]:[ID réponse]],[1]!Etudiants[#Data],MATCH(Etudiants[[#Headers],[Aide en BU]],[1]!Etudiants[#Headers],0),FALSE)="","","x")</f>
        <v/>
      </c>
      <c r="G130" s="11" t="str" cm="1">
        <f t="array" ref="G130">IF(VLOOKUP(Etudiants[[#This Row],[ID réponse]:[ID réponse]],[1]!Etudiants[#Data],MATCH(Etudiants[[#Headers],[Tutorat d''intégration]],[1]!Etudiants[#Headers],0),FALSE)="","","x")</f>
        <v/>
      </c>
      <c r="H130" s="11" t="str" cm="1">
        <f t="array" ref="H130">IF(VLOOKUP(Etudiants[[#This Row],[ID réponse]:[ID réponse]],[1]!Etudiants[#Data],MATCH(Etudiants[[#Headers],[Secrétaire d''examens]],[1]!Etudiants[#Headers],0),FALSE)="","","x")</f>
        <v/>
      </c>
      <c r="I130" s="11" t="str" cm="1">
        <f t="array" ref="I130">IF(VLOOKUP(Etudiants[[#This Row],[ID réponse]:[ID réponse]],[1]!Etudiants[#Data],MATCH(Etudiants[[#Headers],[Sujets numériques]],[1]!Etudiants[#Headers],0),FALSE)="","","x")</f>
        <v/>
      </c>
      <c r="J130" s="11" t="str" cm="1">
        <f t="array" ref="J130">IF(VLOOKUP(Etudiants[[#This Row],[ID réponse]:[ID réponse]],[1]!Etudiants[#Data],MATCH(Etudiants[[#Headers],[Autorisation de sortie]],[1]!Etudiants[#Headers],0),FALSE)="","","x")</f>
        <v/>
      </c>
      <c r="K130" s="11" t="str" cm="1">
        <f t="array" ref="K130">IF(VLOOKUP(Etudiants[[#This Row],[ID réponse]:[ID réponse]],[1]!Etudiants[#Data],MATCH(Etudiants[[#Headers],[Prise de notes]],[1]!Etudiants[#Headers],0),FALSE)="","","x")</f>
        <v/>
      </c>
      <c r="L130" s="11" t="str" cm="1">
        <f t="array" ref="L130">IF(VLOOKUP(Etudiants[[#This Row],[ID réponse]:[ID réponse]],[1]!Etudiants[#Data],MATCH(Etudiants[[#Headers],[Rallonge des prêts en BU]],[1]!Etudiants[#Headers],0),FALSE)="","","x")</f>
        <v/>
      </c>
      <c r="M130" s="11" t="str" cm="1">
        <f t="array" ref="M130">IF(VLOOKUP(Etudiants[[#This Row],[ID réponse]:[ID réponse]],[1]!Etudiants[#Data],MATCH(Etudiants[[#Headers],[Soutien pédagogique]],[1]!Etudiants[#Headers],0),FALSE)="","","x")</f>
        <v/>
      </c>
      <c r="N130" s="11" t="str" cm="1">
        <f t="array" ref="N130">IF(VLOOKUP(Etudiants[[#This Row],[ID réponse]:[ID réponse]],[1]!Etudiants[#Data],MATCH(Etudiants[[#Headers],[Braille]],[1]!Etudiants[#Headers],0),FALSE)="","","x")</f>
        <v/>
      </c>
      <c r="O130" s="11" t="str" cm="1">
        <f t="array" ref="O130">IF(VLOOKUP(Etudiants[[#This Row],[ID réponse]:[ID réponse]],[1]!Etudiants[#Data],MATCH(Etudiants[[#Headers],[LSF/LPC]],[1]!Etudiants[#Headers],0),FALSE)="","","x")</f>
        <v/>
      </c>
      <c r="P130" s="11" t="str" cm="1">
        <f t="array" ref="P130">IF(VLOOKUP(Etudiants[[#This Row],[ID réponse]:[ID réponse]],[1]!Etudiants[#Data],MATCH(Etudiants[[#Headers],[Pas de support audio]],[1]!Etudiants[#Headers],0),FALSE)="","","x")</f>
        <v/>
      </c>
      <c r="Q130" s="11" t="str" cm="1">
        <f t="array" ref="Q130">IF(VLOOKUP(Etudiants[[#This Row],[ID réponse]:[ID réponse]],[1]!Etudiants[#Data],MATCH(Etudiants[[#Headers],[Assice confortable]],[1]!Etudiants[#Headers],0),FALSE)="","","x")</f>
        <v/>
      </c>
      <c r="R130" s="11" t="str" cm="1">
        <f t="array" ref="R130">IF(VLOOKUP(Etudiants[[#This Row],[ID réponse]:[ID réponse]],[1]!Etudiants[#Data],MATCH(Etudiants[[#Headers],[Micro HF]],[1]!Etudiants[#Headers],0),FALSE)="","","x")</f>
        <v/>
      </c>
      <c r="S130" s="11" t="str" cm="1">
        <f t="array" ref="S130">IF(VLOOKUP(Etudiants[[#This Row],[ID réponse]:[ID réponse]],[1]!Etudiants[#Data],MATCH(Etudiants[[#Headers],[Casier]],[1]!Etudiants[#Headers],0),FALSE)="","","x")</f>
        <v/>
      </c>
      <c r="T130" s="11" t="str" cm="1">
        <f t="array" ref="T130">IF(VLOOKUP(Etudiants[[#This Row],[ID réponse]:[ID réponse]],[1]!Etudiants[#Data],MATCH(Etudiants[[#Headers],[Ordinateur]],[1]!Etudiants[#Headers],0),FALSE)="","","x")</f>
        <v/>
      </c>
      <c r="U130" s="11" t="str" cm="1">
        <f t="array" ref="U130">IF(VLOOKUP(Etudiants[[#This Row],[ID réponse]:[ID réponse]],[1]!Etudiants[#Data],MATCH(Etudiants[[#Headers],[Mobilier spécifique : à détailler]],[1]!Etudiants[#Headers],0),FALSE)="","","x")</f>
        <v/>
      </c>
      <c r="V130" s="11" t="str" cm="1">
        <f t="array" ref="V130">IF(VLOOKUP(Etudiants[[#This Row],[ID réponse]:[ID réponse]],[1]!Etudiants[#Data],MATCH(Etudiants[[#Headers],[Logiciel spécifique : à détailler]],[1]!Etudiants[#Headers],0),FALSE)="","","x")</f>
        <v/>
      </c>
      <c r="W130" s="11" t="str" cm="1">
        <f t="array" ref="W130">IF(VLOOKUP(Etudiants[[#This Row],[ID réponse]:[ID réponse]],[1]!Etudiants[#Data],MATCH(Etudiants[[#Headers],[Aide en TP]],[1]!Etudiants[#Headers],0),FALSE)="","","x")</f>
        <v/>
      </c>
      <c r="X130" s="11" t="str" cm="1">
        <f t="array" ref="X130">IF(VLOOKUP(Etudiants[[#This Row],[ID réponse]:[ID réponse]],[1]!Etudiants[#Data],MATCH(Etudiants[[#Headers],[Aménagement de l''EDT]],[1]!Etudiants[#Headers],0),FALSE)="","","x")</f>
        <v/>
      </c>
      <c r="Y130" s="11" t="str" cm="1">
        <f t="array" ref="Y130">IF(VLOOKUP(Etudiants[[#This Row],[ID réponse]:[ID réponse]],[1]!Etudiants[#Data],MATCH(Etudiants[[#Headers],[Sanitaire à proximité]],[1]!Etudiants[#Headers],0),FALSE)="","","x")</f>
        <v/>
      </c>
      <c r="Z130" s="11" t="str" cm="1">
        <f t="array" ref="Z130">IF(VLOOKUP(Etudiants[[#This Row],[ID réponse]:[ID réponse]],[1]!Etudiants[#Data],MATCH(Etudiants[[#Headers],[QCM papier]],[1]!Etudiants[#Headers],0),FALSE)="","","x")</f>
        <v/>
      </c>
      <c r="AA130" s="11" t="str" cm="1">
        <f t="array" ref="AA130">IF(VLOOKUP(Etudiants[[#This Row],[ID réponse]:[ID réponse]],[1]!Etudiants[#Data],MATCH(Etudiants[[#Headers],[Absences eventuelles excusées]],[1]!Etudiants[#Headers],0),FALSE)="","","x")</f>
        <v/>
      </c>
      <c r="AB130" s="11" t="str" cm="1">
        <f t="array" ref="AB130">IF(VLOOKUP(Etudiants[[#This Row],[ID réponse]:[ID réponse]],[1]!Etudiants[#Data],MATCH(Etudiants[[#Headers],[Aménagement de l''année en 2 ans]],[1]!Etudiants[#Headers],0),FALSE)="","","x")</f>
        <v/>
      </c>
      <c r="AC130" s="11" t="str" cm="1">
        <f t="array" ref="AC130">IF(VLOOKUP(Etudiants[[#This Row],[ID réponse]:[ID réponse]],[1]!Etudiants[#Data],MATCH(Etudiants[[#Headers],[Passage des épreuves orales devant l''enseignant uniquement]],[1]!Etudiants[#Headers],0),FALSE)="","","x")</f>
        <v/>
      </c>
      <c r="AD130" s="11" t="str" cm="1">
        <f t="array" ref="AD130">IF(VLOOKUP(Etudiants[[#This Row],[ID réponse]:[ID réponse]],[1]!Etudiants[#Data],MATCH(Etudiants[[#Headers],[Dépénalisation des fautes d''orthographe]],[1]!Etudiants[#Headers],0),FALSE)="","","x")</f>
        <v/>
      </c>
      <c r="AE130" s="11" t="str" cm="1">
        <f t="array" ref="AE130">IF(VLOOKUP(Etudiants[[#This Row],[ID réponse]:[ID réponse]],[1]!Etudiants[#Data],MATCH(Etudiants[[#Headers],[Adaptation des écrits à l''oral]],[1]!Etudiants[#Headers],0),FALSE)="","","x")</f>
        <v/>
      </c>
      <c r="AF130" s="11" t="str" cm="1">
        <f t="array" ref="AF130">IF(VLOOKUP(Etudiants[[#This Row],[ID réponse]:[ID réponse]],[1]!Etudiants[#Data],MATCH(Etudiants[[#Headers],[Adaptation des oraux à l''écrit]],[1]!Etudiants[#Headers],0),FALSE)="","","x")</f>
        <v/>
      </c>
      <c r="AG130" s="11" t="str" cm="1">
        <f t="array" ref="AG130">IF(VLOOKUP(Etudiants[[#This Row],[ID réponse]:[ID réponse]],[1]!Etudiants[#Data],MATCH(Etudiants[[#Headers],[Compensation du temps de sortie]],[1]!Etudiants[#Headers],0),FALSE)="","","x")</f>
        <v/>
      </c>
      <c r="AH130" s="11" t="str" cm="1">
        <f t="array" ref="AH130">IF(VLOOKUP(Etudiants[[#This Row],[ID réponse]:[ID réponse]],[1]!Etudiants[#Data],MATCH(Etudiants[[#Headers],[Temps majoré]],[1]!Etudiants[#Headers],0),FALSE)="","","x")</f>
        <v/>
      </c>
      <c r="AI130" s="11" t="str" cm="1">
        <f t="array" ref="AI130">IF(VLOOKUP(Etudiants[[#This Row],[ID réponse]:[ID réponse]],[1]!Etudiants[#Data],MATCH(Etudiants[[#Headers],[1/4]],[1]!Etudiants[#Headers],0),FALSE)="","","x")</f>
        <v/>
      </c>
      <c r="AJ130" s="11" t="str" cm="1">
        <f t="array" ref="AJ130">IF(VLOOKUP(Etudiants[[#This Row],[ID réponse]:[ID réponse]],[1]!Etudiants[#Data],MATCH(Etudiants[[#Headers],[1/3]],[1]!Etudiants[#Headers],0),FALSE)="","","x")</f>
        <v/>
      </c>
      <c r="AK130" s="11" t="str" cm="1">
        <f t="array" ref="AK130">IF(VLOOKUP(Etudiants[[#This Row],[ID réponse]:[ID réponse]],[1]!Etudiants[#Data],MATCH(Etudiants[[#Headers],[1/2]],[1]!Etudiants[#Headers],0),FALSE)="","","x")</f>
        <v/>
      </c>
      <c r="AL130" s="11" t="str" cm="1">
        <f t="array" ref="AL130">IF(VLOOKUP(Etudiants[[#This Row],[ID réponse]:[ID réponse]],[1]!Etudiants[#Data],MATCH(Etudiants[[#Headers],[Ecrits]],[1]!Etudiants[#Headers],0),FALSE)="","","x")</f>
        <v/>
      </c>
      <c r="AM130" s="11" t="str" cm="1">
        <f t="array" ref="AM130">IF(VLOOKUP(Etudiants[[#This Row],[ID réponse]:[ID réponse]],[1]!Etudiants[#Data],MATCH(Etudiants[[#Headers],[Oraux]],[1]!Etudiants[#Headers],0),FALSE)="","","x")</f>
        <v/>
      </c>
      <c r="AN130" s="11" t="str" cm="1">
        <f t="array" ref="AN130">IF(VLOOKUP(Etudiants[[#This Row],[ID réponse]:[ID réponse]],[1]!Etudiants[#Data],MATCH(Etudiants[[#Headers],[Pratiques]],[1]!Etudiants[#Headers],0),FALSE)="","","x")</f>
        <v/>
      </c>
      <c r="AO130" s="11" t="str" cm="1">
        <f t="array" ref="AO130">IF(VLOOKUP(Etudiants[[#This Row],[ID réponse]:[ID réponse]],[1]!Etudiants[#Data],MATCH(Etudiants[[#Headers],[Préparations écrites des épreves orales]],[1]!Etudiants[#Headers],0),FALSE)="","","x")</f>
        <v/>
      </c>
      <c r="AP130" t="str" cm="1">
        <f t="array" ref="AP13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0" t="str" cm="1">
        <f t="array" ref="AQ13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0" t="str" cm="1">
        <f t="array" ref="AR13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0" t="str" cm="1">
        <f t="array" ref="AS13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0" t="str" cm="1">
        <f t="array" ref="AT13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0" t="str" cm="1">
        <f t="array" ref="AU13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1" spans="1:47" x14ac:dyDescent="0.25">
      <c r="A131" t="str">
        <f>IFERROR([1]!OfficeForms.Table[[#This Row],[Id]],"")</f>
        <v/>
      </c>
      <c r="B131" t="str" cm="1">
        <f t="array" ref="B13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1" t="str" cm="1">
        <f t="array" ref="C13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1" t="str" cm="1">
        <f t="array" ref="D13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1" t="str" cm="1">
        <f t="array" ref="E13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1" s="11" t="str" cm="1">
        <f t="array" ref="F131">IF(VLOOKUP(Etudiants[[#This Row],[ID réponse]:[ID réponse]],[1]!Etudiants[#Data],MATCH(Etudiants[[#Headers],[Aide en BU]],[1]!Etudiants[#Headers],0),FALSE)="","","x")</f>
        <v/>
      </c>
      <c r="G131" s="11" t="str" cm="1">
        <f t="array" ref="G131">IF(VLOOKUP(Etudiants[[#This Row],[ID réponse]:[ID réponse]],[1]!Etudiants[#Data],MATCH(Etudiants[[#Headers],[Tutorat d''intégration]],[1]!Etudiants[#Headers],0),FALSE)="","","x")</f>
        <v/>
      </c>
      <c r="H131" s="11" t="str" cm="1">
        <f t="array" ref="H131">IF(VLOOKUP(Etudiants[[#This Row],[ID réponse]:[ID réponse]],[1]!Etudiants[#Data],MATCH(Etudiants[[#Headers],[Secrétaire d''examens]],[1]!Etudiants[#Headers],0),FALSE)="","","x")</f>
        <v/>
      </c>
      <c r="I131" s="11" t="str" cm="1">
        <f t="array" ref="I131">IF(VLOOKUP(Etudiants[[#This Row],[ID réponse]:[ID réponse]],[1]!Etudiants[#Data],MATCH(Etudiants[[#Headers],[Sujets numériques]],[1]!Etudiants[#Headers],0),FALSE)="","","x")</f>
        <v/>
      </c>
      <c r="J131" s="11" t="str" cm="1">
        <f t="array" ref="J131">IF(VLOOKUP(Etudiants[[#This Row],[ID réponse]:[ID réponse]],[1]!Etudiants[#Data],MATCH(Etudiants[[#Headers],[Autorisation de sortie]],[1]!Etudiants[#Headers],0),FALSE)="","","x")</f>
        <v/>
      </c>
      <c r="K131" s="11" t="str" cm="1">
        <f t="array" ref="K131">IF(VLOOKUP(Etudiants[[#This Row],[ID réponse]:[ID réponse]],[1]!Etudiants[#Data],MATCH(Etudiants[[#Headers],[Prise de notes]],[1]!Etudiants[#Headers],0),FALSE)="","","x")</f>
        <v/>
      </c>
      <c r="L131" s="11" t="str" cm="1">
        <f t="array" ref="L131">IF(VLOOKUP(Etudiants[[#This Row],[ID réponse]:[ID réponse]],[1]!Etudiants[#Data],MATCH(Etudiants[[#Headers],[Rallonge des prêts en BU]],[1]!Etudiants[#Headers],0),FALSE)="","","x")</f>
        <v/>
      </c>
      <c r="M131" s="11" t="str" cm="1">
        <f t="array" ref="M131">IF(VLOOKUP(Etudiants[[#This Row],[ID réponse]:[ID réponse]],[1]!Etudiants[#Data],MATCH(Etudiants[[#Headers],[Soutien pédagogique]],[1]!Etudiants[#Headers],0),FALSE)="","","x")</f>
        <v/>
      </c>
      <c r="N131" s="11" t="str" cm="1">
        <f t="array" ref="N131">IF(VLOOKUP(Etudiants[[#This Row],[ID réponse]:[ID réponse]],[1]!Etudiants[#Data],MATCH(Etudiants[[#Headers],[Braille]],[1]!Etudiants[#Headers],0),FALSE)="","","x")</f>
        <v/>
      </c>
      <c r="O131" s="11" t="str" cm="1">
        <f t="array" ref="O131">IF(VLOOKUP(Etudiants[[#This Row],[ID réponse]:[ID réponse]],[1]!Etudiants[#Data],MATCH(Etudiants[[#Headers],[LSF/LPC]],[1]!Etudiants[#Headers],0),FALSE)="","","x")</f>
        <v/>
      </c>
      <c r="P131" s="11" t="str" cm="1">
        <f t="array" ref="P131">IF(VLOOKUP(Etudiants[[#This Row],[ID réponse]:[ID réponse]],[1]!Etudiants[#Data],MATCH(Etudiants[[#Headers],[Pas de support audio]],[1]!Etudiants[#Headers],0),FALSE)="","","x")</f>
        <v/>
      </c>
      <c r="Q131" s="11" t="str" cm="1">
        <f t="array" ref="Q131">IF(VLOOKUP(Etudiants[[#This Row],[ID réponse]:[ID réponse]],[1]!Etudiants[#Data],MATCH(Etudiants[[#Headers],[Assice confortable]],[1]!Etudiants[#Headers],0),FALSE)="","","x")</f>
        <v/>
      </c>
      <c r="R131" s="11" t="str" cm="1">
        <f t="array" ref="R131">IF(VLOOKUP(Etudiants[[#This Row],[ID réponse]:[ID réponse]],[1]!Etudiants[#Data],MATCH(Etudiants[[#Headers],[Micro HF]],[1]!Etudiants[#Headers],0),FALSE)="","","x")</f>
        <v/>
      </c>
      <c r="S131" s="11" t="str" cm="1">
        <f t="array" ref="S131">IF(VLOOKUP(Etudiants[[#This Row],[ID réponse]:[ID réponse]],[1]!Etudiants[#Data],MATCH(Etudiants[[#Headers],[Casier]],[1]!Etudiants[#Headers],0),FALSE)="","","x")</f>
        <v/>
      </c>
      <c r="T131" s="11" t="str" cm="1">
        <f t="array" ref="T131">IF(VLOOKUP(Etudiants[[#This Row],[ID réponse]:[ID réponse]],[1]!Etudiants[#Data],MATCH(Etudiants[[#Headers],[Ordinateur]],[1]!Etudiants[#Headers],0),FALSE)="","","x")</f>
        <v/>
      </c>
      <c r="U131" s="11" t="str" cm="1">
        <f t="array" ref="U131">IF(VLOOKUP(Etudiants[[#This Row],[ID réponse]:[ID réponse]],[1]!Etudiants[#Data],MATCH(Etudiants[[#Headers],[Mobilier spécifique : à détailler]],[1]!Etudiants[#Headers],0),FALSE)="","","x")</f>
        <v/>
      </c>
      <c r="V131" s="11" t="str" cm="1">
        <f t="array" ref="V131">IF(VLOOKUP(Etudiants[[#This Row],[ID réponse]:[ID réponse]],[1]!Etudiants[#Data],MATCH(Etudiants[[#Headers],[Logiciel spécifique : à détailler]],[1]!Etudiants[#Headers],0),FALSE)="","","x")</f>
        <v/>
      </c>
      <c r="W131" s="11" t="str" cm="1">
        <f t="array" ref="W131">IF(VLOOKUP(Etudiants[[#This Row],[ID réponse]:[ID réponse]],[1]!Etudiants[#Data],MATCH(Etudiants[[#Headers],[Aide en TP]],[1]!Etudiants[#Headers],0),FALSE)="","","x")</f>
        <v/>
      </c>
      <c r="X131" s="11" t="str" cm="1">
        <f t="array" ref="X131">IF(VLOOKUP(Etudiants[[#This Row],[ID réponse]:[ID réponse]],[1]!Etudiants[#Data],MATCH(Etudiants[[#Headers],[Aménagement de l''EDT]],[1]!Etudiants[#Headers],0),FALSE)="","","x")</f>
        <v/>
      </c>
      <c r="Y131" s="11" t="str" cm="1">
        <f t="array" ref="Y131">IF(VLOOKUP(Etudiants[[#This Row],[ID réponse]:[ID réponse]],[1]!Etudiants[#Data],MATCH(Etudiants[[#Headers],[Sanitaire à proximité]],[1]!Etudiants[#Headers],0),FALSE)="","","x")</f>
        <v/>
      </c>
      <c r="Z131" s="11" t="str" cm="1">
        <f t="array" ref="Z131">IF(VLOOKUP(Etudiants[[#This Row],[ID réponse]:[ID réponse]],[1]!Etudiants[#Data],MATCH(Etudiants[[#Headers],[QCM papier]],[1]!Etudiants[#Headers],0),FALSE)="","","x")</f>
        <v/>
      </c>
      <c r="AA131" s="11" t="str" cm="1">
        <f t="array" ref="AA131">IF(VLOOKUP(Etudiants[[#This Row],[ID réponse]:[ID réponse]],[1]!Etudiants[#Data],MATCH(Etudiants[[#Headers],[Absences eventuelles excusées]],[1]!Etudiants[#Headers],0),FALSE)="","","x")</f>
        <v/>
      </c>
      <c r="AB131" s="11" t="str" cm="1">
        <f t="array" ref="AB131">IF(VLOOKUP(Etudiants[[#This Row],[ID réponse]:[ID réponse]],[1]!Etudiants[#Data],MATCH(Etudiants[[#Headers],[Aménagement de l''année en 2 ans]],[1]!Etudiants[#Headers],0),FALSE)="","","x")</f>
        <v/>
      </c>
      <c r="AC131" s="11" t="str" cm="1">
        <f t="array" ref="AC131">IF(VLOOKUP(Etudiants[[#This Row],[ID réponse]:[ID réponse]],[1]!Etudiants[#Data],MATCH(Etudiants[[#Headers],[Passage des épreuves orales devant l''enseignant uniquement]],[1]!Etudiants[#Headers],0),FALSE)="","","x")</f>
        <v/>
      </c>
      <c r="AD131" s="11" t="str" cm="1">
        <f t="array" ref="AD131">IF(VLOOKUP(Etudiants[[#This Row],[ID réponse]:[ID réponse]],[1]!Etudiants[#Data],MATCH(Etudiants[[#Headers],[Dépénalisation des fautes d''orthographe]],[1]!Etudiants[#Headers],0),FALSE)="","","x")</f>
        <v/>
      </c>
      <c r="AE131" s="11" t="str" cm="1">
        <f t="array" ref="AE131">IF(VLOOKUP(Etudiants[[#This Row],[ID réponse]:[ID réponse]],[1]!Etudiants[#Data],MATCH(Etudiants[[#Headers],[Adaptation des écrits à l''oral]],[1]!Etudiants[#Headers],0),FALSE)="","","x")</f>
        <v/>
      </c>
      <c r="AF131" s="11" t="str" cm="1">
        <f t="array" ref="AF131">IF(VLOOKUP(Etudiants[[#This Row],[ID réponse]:[ID réponse]],[1]!Etudiants[#Data],MATCH(Etudiants[[#Headers],[Adaptation des oraux à l''écrit]],[1]!Etudiants[#Headers],0),FALSE)="","","x")</f>
        <v/>
      </c>
      <c r="AG131" s="11" t="str" cm="1">
        <f t="array" ref="AG131">IF(VLOOKUP(Etudiants[[#This Row],[ID réponse]:[ID réponse]],[1]!Etudiants[#Data],MATCH(Etudiants[[#Headers],[Compensation du temps de sortie]],[1]!Etudiants[#Headers],0),FALSE)="","","x")</f>
        <v/>
      </c>
      <c r="AH131" s="11" t="str" cm="1">
        <f t="array" ref="AH131">IF(VLOOKUP(Etudiants[[#This Row],[ID réponse]:[ID réponse]],[1]!Etudiants[#Data],MATCH(Etudiants[[#Headers],[Temps majoré]],[1]!Etudiants[#Headers],0),FALSE)="","","x")</f>
        <v/>
      </c>
      <c r="AI131" s="11" t="str" cm="1">
        <f t="array" ref="AI131">IF(VLOOKUP(Etudiants[[#This Row],[ID réponse]:[ID réponse]],[1]!Etudiants[#Data],MATCH(Etudiants[[#Headers],[1/4]],[1]!Etudiants[#Headers],0),FALSE)="","","x")</f>
        <v/>
      </c>
      <c r="AJ131" s="11" t="str" cm="1">
        <f t="array" ref="AJ131">IF(VLOOKUP(Etudiants[[#This Row],[ID réponse]:[ID réponse]],[1]!Etudiants[#Data],MATCH(Etudiants[[#Headers],[1/3]],[1]!Etudiants[#Headers],0),FALSE)="","","x")</f>
        <v/>
      </c>
      <c r="AK131" s="11" t="str" cm="1">
        <f t="array" ref="AK131">IF(VLOOKUP(Etudiants[[#This Row],[ID réponse]:[ID réponse]],[1]!Etudiants[#Data],MATCH(Etudiants[[#Headers],[1/2]],[1]!Etudiants[#Headers],0),FALSE)="","","x")</f>
        <v/>
      </c>
      <c r="AL131" s="11" t="str" cm="1">
        <f t="array" ref="AL131">IF(VLOOKUP(Etudiants[[#This Row],[ID réponse]:[ID réponse]],[1]!Etudiants[#Data],MATCH(Etudiants[[#Headers],[Ecrits]],[1]!Etudiants[#Headers],0),FALSE)="","","x")</f>
        <v/>
      </c>
      <c r="AM131" s="11" t="str" cm="1">
        <f t="array" ref="AM131">IF(VLOOKUP(Etudiants[[#This Row],[ID réponse]:[ID réponse]],[1]!Etudiants[#Data],MATCH(Etudiants[[#Headers],[Oraux]],[1]!Etudiants[#Headers],0),FALSE)="","","x")</f>
        <v/>
      </c>
      <c r="AN131" s="11" t="str" cm="1">
        <f t="array" ref="AN131">IF(VLOOKUP(Etudiants[[#This Row],[ID réponse]:[ID réponse]],[1]!Etudiants[#Data],MATCH(Etudiants[[#Headers],[Pratiques]],[1]!Etudiants[#Headers],0),FALSE)="","","x")</f>
        <v/>
      </c>
      <c r="AO131" s="11" t="str" cm="1">
        <f t="array" ref="AO131">IF(VLOOKUP(Etudiants[[#This Row],[ID réponse]:[ID réponse]],[1]!Etudiants[#Data],MATCH(Etudiants[[#Headers],[Préparations écrites des épreves orales]],[1]!Etudiants[#Headers],0),FALSE)="","","x")</f>
        <v/>
      </c>
      <c r="AP131" t="str" cm="1">
        <f t="array" ref="AP13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1" t="str" cm="1">
        <f t="array" ref="AQ13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1" t="str" cm="1">
        <f t="array" ref="AR13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1" t="str" cm="1">
        <f t="array" ref="AS13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1" t="str" cm="1">
        <f t="array" ref="AT13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1" t="str" cm="1">
        <f t="array" ref="AU13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2" spans="1:47" x14ac:dyDescent="0.25">
      <c r="A132" t="str">
        <f>IFERROR([1]!OfficeForms.Table[[#This Row],[Id]],"")</f>
        <v/>
      </c>
      <c r="B132" t="str" cm="1">
        <f t="array" ref="B13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2" t="str" cm="1">
        <f t="array" ref="C13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2" t="str" cm="1">
        <f t="array" ref="D13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2" t="str" cm="1">
        <f t="array" ref="E13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2" s="11" t="str" cm="1">
        <f t="array" ref="F132">IF(VLOOKUP(Etudiants[[#This Row],[ID réponse]:[ID réponse]],[1]!Etudiants[#Data],MATCH(Etudiants[[#Headers],[Aide en BU]],[1]!Etudiants[#Headers],0),FALSE)="","","x")</f>
        <v/>
      </c>
      <c r="G132" s="11" t="str" cm="1">
        <f t="array" ref="G132">IF(VLOOKUP(Etudiants[[#This Row],[ID réponse]:[ID réponse]],[1]!Etudiants[#Data],MATCH(Etudiants[[#Headers],[Tutorat d''intégration]],[1]!Etudiants[#Headers],0),FALSE)="","","x")</f>
        <v/>
      </c>
      <c r="H132" s="11" t="str" cm="1">
        <f t="array" ref="H132">IF(VLOOKUP(Etudiants[[#This Row],[ID réponse]:[ID réponse]],[1]!Etudiants[#Data],MATCH(Etudiants[[#Headers],[Secrétaire d''examens]],[1]!Etudiants[#Headers],0),FALSE)="","","x")</f>
        <v/>
      </c>
      <c r="I132" s="11" t="str" cm="1">
        <f t="array" ref="I132">IF(VLOOKUP(Etudiants[[#This Row],[ID réponse]:[ID réponse]],[1]!Etudiants[#Data],MATCH(Etudiants[[#Headers],[Sujets numériques]],[1]!Etudiants[#Headers],0),FALSE)="","","x")</f>
        <v/>
      </c>
      <c r="J132" s="11" t="str" cm="1">
        <f t="array" ref="J132">IF(VLOOKUP(Etudiants[[#This Row],[ID réponse]:[ID réponse]],[1]!Etudiants[#Data],MATCH(Etudiants[[#Headers],[Autorisation de sortie]],[1]!Etudiants[#Headers],0),FALSE)="","","x")</f>
        <v/>
      </c>
      <c r="K132" s="11" t="str" cm="1">
        <f t="array" ref="K132">IF(VLOOKUP(Etudiants[[#This Row],[ID réponse]:[ID réponse]],[1]!Etudiants[#Data],MATCH(Etudiants[[#Headers],[Prise de notes]],[1]!Etudiants[#Headers],0),FALSE)="","","x")</f>
        <v/>
      </c>
      <c r="L132" s="11" t="str" cm="1">
        <f t="array" ref="L132">IF(VLOOKUP(Etudiants[[#This Row],[ID réponse]:[ID réponse]],[1]!Etudiants[#Data],MATCH(Etudiants[[#Headers],[Rallonge des prêts en BU]],[1]!Etudiants[#Headers],0),FALSE)="","","x")</f>
        <v/>
      </c>
      <c r="M132" s="11" t="str" cm="1">
        <f t="array" ref="M132">IF(VLOOKUP(Etudiants[[#This Row],[ID réponse]:[ID réponse]],[1]!Etudiants[#Data],MATCH(Etudiants[[#Headers],[Soutien pédagogique]],[1]!Etudiants[#Headers],0),FALSE)="","","x")</f>
        <v/>
      </c>
      <c r="N132" s="11" t="str" cm="1">
        <f t="array" ref="N132">IF(VLOOKUP(Etudiants[[#This Row],[ID réponse]:[ID réponse]],[1]!Etudiants[#Data],MATCH(Etudiants[[#Headers],[Braille]],[1]!Etudiants[#Headers],0),FALSE)="","","x")</f>
        <v/>
      </c>
      <c r="O132" s="11" t="str" cm="1">
        <f t="array" ref="O132">IF(VLOOKUP(Etudiants[[#This Row],[ID réponse]:[ID réponse]],[1]!Etudiants[#Data],MATCH(Etudiants[[#Headers],[LSF/LPC]],[1]!Etudiants[#Headers],0),FALSE)="","","x")</f>
        <v/>
      </c>
      <c r="P132" s="11" t="str" cm="1">
        <f t="array" ref="P132">IF(VLOOKUP(Etudiants[[#This Row],[ID réponse]:[ID réponse]],[1]!Etudiants[#Data],MATCH(Etudiants[[#Headers],[Pas de support audio]],[1]!Etudiants[#Headers],0),FALSE)="","","x")</f>
        <v/>
      </c>
      <c r="Q132" s="11" t="str" cm="1">
        <f t="array" ref="Q132">IF(VLOOKUP(Etudiants[[#This Row],[ID réponse]:[ID réponse]],[1]!Etudiants[#Data],MATCH(Etudiants[[#Headers],[Assice confortable]],[1]!Etudiants[#Headers],0),FALSE)="","","x")</f>
        <v/>
      </c>
      <c r="R132" s="11" t="str" cm="1">
        <f t="array" ref="R132">IF(VLOOKUP(Etudiants[[#This Row],[ID réponse]:[ID réponse]],[1]!Etudiants[#Data],MATCH(Etudiants[[#Headers],[Micro HF]],[1]!Etudiants[#Headers],0),FALSE)="","","x")</f>
        <v/>
      </c>
      <c r="S132" s="11" t="str" cm="1">
        <f t="array" ref="S132">IF(VLOOKUP(Etudiants[[#This Row],[ID réponse]:[ID réponse]],[1]!Etudiants[#Data],MATCH(Etudiants[[#Headers],[Casier]],[1]!Etudiants[#Headers],0),FALSE)="","","x")</f>
        <v/>
      </c>
      <c r="T132" s="11" t="str" cm="1">
        <f t="array" ref="T132">IF(VLOOKUP(Etudiants[[#This Row],[ID réponse]:[ID réponse]],[1]!Etudiants[#Data],MATCH(Etudiants[[#Headers],[Ordinateur]],[1]!Etudiants[#Headers],0),FALSE)="","","x")</f>
        <v/>
      </c>
      <c r="U132" s="11" t="str" cm="1">
        <f t="array" ref="U132">IF(VLOOKUP(Etudiants[[#This Row],[ID réponse]:[ID réponse]],[1]!Etudiants[#Data],MATCH(Etudiants[[#Headers],[Mobilier spécifique : à détailler]],[1]!Etudiants[#Headers],0),FALSE)="","","x")</f>
        <v/>
      </c>
      <c r="V132" s="11" t="str" cm="1">
        <f t="array" ref="V132">IF(VLOOKUP(Etudiants[[#This Row],[ID réponse]:[ID réponse]],[1]!Etudiants[#Data],MATCH(Etudiants[[#Headers],[Logiciel spécifique : à détailler]],[1]!Etudiants[#Headers],0),FALSE)="","","x")</f>
        <v/>
      </c>
      <c r="W132" s="11" t="str" cm="1">
        <f t="array" ref="W132">IF(VLOOKUP(Etudiants[[#This Row],[ID réponse]:[ID réponse]],[1]!Etudiants[#Data],MATCH(Etudiants[[#Headers],[Aide en TP]],[1]!Etudiants[#Headers],0),FALSE)="","","x")</f>
        <v/>
      </c>
      <c r="X132" s="11" t="str" cm="1">
        <f t="array" ref="X132">IF(VLOOKUP(Etudiants[[#This Row],[ID réponse]:[ID réponse]],[1]!Etudiants[#Data],MATCH(Etudiants[[#Headers],[Aménagement de l''EDT]],[1]!Etudiants[#Headers],0),FALSE)="","","x")</f>
        <v/>
      </c>
      <c r="Y132" s="11" t="str" cm="1">
        <f t="array" ref="Y132">IF(VLOOKUP(Etudiants[[#This Row],[ID réponse]:[ID réponse]],[1]!Etudiants[#Data],MATCH(Etudiants[[#Headers],[Sanitaire à proximité]],[1]!Etudiants[#Headers],0),FALSE)="","","x")</f>
        <v/>
      </c>
      <c r="Z132" s="11" t="str" cm="1">
        <f t="array" ref="Z132">IF(VLOOKUP(Etudiants[[#This Row],[ID réponse]:[ID réponse]],[1]!Etudiants[#Data],MATCH(Etudiants[[#Headers],[QCM papier]],[1]!Etudiants[#Headers],0),FALSE)="","","x")</f>
        <v/>
      </c>
      <c r="AA132" s="11" t="str" cm="1">
        <f t="array" ref="AA132">IF(VLOOKUP(Etudiants[[#This Row],[ID réponse]:[ID réponse]],[1]!Etudiants[#Data],MATCH(Etudiants[[#Headers],[Absences eventuelles excusées]],[1]!Etudiants[#Headers],0),FALSE)="","","x")</f>
        <v/>
      </c>
      <c r="AB132" s="11" t="str" cm="1">
        <f t="array" ref="AB132">IF(VLOOKUP(Etudiants[[#This Row],[ID réponse]:[ID réponse]],[1]!Etudiants[#Data],MATCH(Etudiants[[#Headers],[Aménagement de l''année en 2 ans]],[1]!Etudiants[#Headers],0),FALSE)="","","x")</f>
        <v/>
      </c>
      <c r="AC132" s="11" t="str" cm="1">
        <f t="array" ref="AC132">IF(VLOOKUP(Etudiants[[#This Row],[ID réponse]:[ID réponse]],[1]!Etudiants[#Data],MATCH(Etudiants[[#Headers],[Passage des épreuves orales devant l''enseignant uniquement]],[1]!Etudiants[#Headers],0),FALSE)="","","x")</f>
        <v/>
      </c>
      <c r="AD132" s="11" t="str" cm="1">
        <f t="array" ref="AD132">IF(VLOOKUP(Etudiants[[#This Row],[ID réponse]:[ID réponse]],[1]!Etudiants[#Data],MATCH(Etudiants[[#Headers],[Dépénalisation des fautes d''orthographe]],[1]!Etudiants[#Headers],0),FALSE)="","","x")</f>
        <v/>
      </c>
      <c r="AE132" s="11" t="str" cm="1">
        <f t="array" ref="AE132">IF(VLOOKUP(Etudiants[[#This Row],[ID réponse]:[ID réponse]],[1]!Etudiants[#Data],MATCH(Etudiants[[#Headers],[Adaptation des écrits à l''oral]],[1]!Etudiants[#Headers],0),FALSE)="","","x")</f>
        <v/>
      </c>
      <c r="AF132" s="11" t="str" cm="1">
        <f t="array" ref="AF132">IF(VLOOKUP(Etudiants[[#This Row],[ID réponse]:[ID réponse]],[1]!Etudiants[#Data],MATCH(Etudiants[[#Headers],[Adaptation des oraux à l''écrit]],[1]!Etudiants[#Headers],0),FALSE)="","","x")</f>
        <v/>
      </c>
      <c r="AG132" s="11" t="str" cm="1">
        <f t="array" ref="AG132">IF(VLOOKUP(Etudiants[[#This Row],[ID réponse]:[ID réponse]],[1]!Etudiants[#Data],MATCH(Etudiants[[#Headers],[Compensation du temps de sortie]],[1]!Etudiants[#Headers],0),FALSE)="","","x")</f>
        <v/>
      </c>
      <c r="AH132" s="11" t="str" cm="1">
        <f t="array" ref="AH132">IF(VLOOKUP(Etudiants[[#This Row],[ID réponse]:[ID réponse]],[1]!Etudiants[#Data],MATCH(Etudiants[[#Headers],[Temps majoré]],[1]!Etudiants[#Headers],0),FALSE)="","","x")</f>
        <v/>
      </c>
      <c r="AI132" s="11" t="str" cm="1">
        <f t="array" ref="AI132">IF(VLOOKUP(Etudiants[[#This Row],[ID réponse]:[ID réponse]],[1]!Etudiants[#Data],MATCH(Etudiants[[#Headers],[1/4]],[1]!Etudiants[#Headers],0),FALSE)="","","x")</f>
        <v/>
      </c>
      <c r="AJ132" s="11" t="str" cm="1">
        <f t="array" ref="AJ132">IF(VLOOKUP(Etudiants[[#This Row],[ID réponse]:[ID réponse]],[1]!Etudiants[#Data],MATCH(Etudiants[[#Headers],[1/3]],[1]!Etudiants[#Headers],0),FALSE)="","","x")</f>
        <v/>
      </c>
      <c r="AK132" s="11" t="str" cm="1">
        <f t="array" ref="AK132">IF(VLOOKUP(Etudiants[[#This Row],[ID réponse]:[ID réponse]],[1]!Etudiants[#Data],MATCH(Etudiants[[#Headers],[1/2]],[1]!Etudiants[#Headers],0),FALSE)="","","x")</f>
        <v/>
      </c>
      <c r="AL132" s="11" t="str" cm="1">
        <f t="array" ref="AL132">IF(VLOOKUP(Etudiants[[#This Row],[ID réponse]:[ID réponse]],[1]!Etudiants[#Data],MATCH(Etudiants[[#Headers],[Ecrits]],[1]!Etudiants[#Headers],0),FALSE)="","","x")</f>
        <v/>
      </c>
      <c r="AM132" s="11" t="str" cm="1">
        <f t="array" ref="AM132">IF(VLOOKUP(Etudiants[[#This Row],[ID réponse]:[ID réponse]],[1]!Etudiants[#Data],MATCH(Etudiants[[#Headers],[Oraux]],[1]!Etudiants[#Headers],0),FALSE)="","","x")</f>
        <v/>
      </c>
      <c r="AN132" s="11" t="str" cm="1">
        <f t="array" ref="AN132">IF(VLOOKUP(Etudiants[[#This Row],[ID réponse]:[ID réponse]],[1]!Etudiants[#Data],MATCH(Etudiants[[#Headers],[Pratiques]],[1]!Etudiants[#Headers],0),FALSE)="","","x")</f>
        <v/>
      </c>
      <c r="AO132" s="11" t="str" cm="1">
        <f t="array" ref="AO132">IF(VLOOKUP(Etudiants[[#This Row],[ID réponse]:[ID réponse]],[1]!Etudiants[#Data],MATCH(Etudiants[[#Headers],[Préparations écrites des épreves orales]],[1]!Etudiants[#Headers],0),FALSE)="","","x")</f>
        <v/>
      </c>
      <c r="AP132" t="str" cm="1">
        <f t="array" ref="AP13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2" t="str" cm="1">
        <f t="array" ref="AQ13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2" t="str" cm="1">
        <f t="array" ref="AR13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2" t="str" cm="1">
        <f t="array" ref="AS13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2" t="str" cm="1">
        <f t="array" ref="AT13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2" t="str" cm="1">
        <f t="array" ref="AU13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3" spans="1:47" x14ac:dyDescent="0.25">
      <c r="A133" t="str">
        <f>IFERROR([1]!OfficeForms.Table[[#This Row],[Id]],"")</f>
        <v/>
      </c>
      <c r="B133" t="str" cm="1">
        <f t="array" ref="B13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3" t="str" cm="1">
        <f t="array" ref="C13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3" t="str" cm="1">
        <f t="array" ref="D13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3" t="str" cm="1">
        <f t="array" ref="E13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3" s="11" t="str" cm="1">
        <f t="array" ref="F133">IF(VLOOKUP(Etudiants[[#This Row],[ID réponse]:[ID réponse]],[1]!Etudiants[#Data],MATCH(Etudiants[[#Headers],[Aide en BU]],[1]!Etudiants[#Headers],0),FALSE)="","","x")</f>
        <v/>
      </c>
      <c r="G133" s="11" t="str" cm="1">
        <f t="array" ref="G133">IF(VLOOKUP(Etudiants[[#This Row],[ID réponse]:[ID réponse]],[1]!Etudiants[#Data],MATCH(Etudiants[[#Headers],[Tutorat d''intégration]],[1]!Etudiants[#Headers],0),FALSE)="","","x")</f>
        <v/>
      </c>
      <c r="H133" s="11" t="str" cm="1">
        <f t="array" ref="H133">IF(VLOOKUP(Etudiants[[#This Row],[ID réponse]:[ID réponse]],[1]!Etudiants[#Data],MATCH(Etudiants[[#Headers],[Secrétaire d''examens]],[1]!Etudiants[#Headers],0),FALSE)="","","x")</f>
        <v/>
      </c>
      <c r="I133" s="11" t="str" cm="1">
        <f t="array" ref="I133">IF(VLOOKUP(Etudiants[[#This Row],[ID réponse]:[ID réponse]],[1]!Etudiants[#Data],MATCH(Etudiants[[#Headers],[Sujets numériques]],[1]!Etudiants[#Headers],0),FALSE)="","","x")</f>
        <v/>
      </c>
      <c r="J133" s="11" t="str" cm="1">
        <f t="array" ref="J133">IF(VLOOKUP(Etudiants[[#This Row],[ID réponse]:[ID réponse]],[1]!Etudiants[#Data],MATCH(Etudiants[[#Headers],[Autorisation de sortie]],[1]!Etudiants[#Headers],0),FALSE)="","","x")</f>
        <v/>
      </c>
      <c r="K133" s="11" t="str" cm="1">
        <f t="array" ref="K133">IF(VLOOKUP(Etudiants[[#This Row],[ID réponse]:[ID réponse]],[1]!Etudiants[#Data],MATCH(Etudiants[[#Headers],[Prise de notes]],[1]!Etudiants[#Headers],0),FALSE)="","","x")</f>
        <v/>
      </c>
      <c r="L133" s="11" t="str" cm="1">
        <f t="array" ref="L133">IF(VLOOKUP(Etudiants[[#This Row],[ID réponse]:[ID réponse]],[1]!Etudiants[#Data],MATCH(Etudiants[[#Headers],[Rallonge des prêts en BU]],[1]!Etudiants[#Headers],0),FALSE)="","","x")</f>
        <v/>
      </c>
      <c r="M133" s="11" t="str" cm="1">
        <f t="array" ref="M133">IF(VLOOKUP(Etudiants[[#This Row],[ID réponse]:[ID réponse]],[1]!Etudiants[#Data],MATCH(Etudiants[[#Headers],[Soutien pédagogique]],[1]!Etudiants[#Headers],0),FALSE)="","","x")</f>
        <v/>
      </c>
      <c r="N133" s="11" t="str" cm="1">
        <f t="array" ref="N133">IF(VLOOKUP(Etudiants[[#This Row],[ID réponse]:[ID réponse]],[1]!Etudiants[#Data],MATCH(Etudiants[[#Headers],[Braille]],[1]!Etudiants[#Headers],0),FALSE)="","","x")</f>
        <v/>
      </c>
      <c r="O133" s="11" t="str" cm="1">
        <f t="array" ref="O133">IF(VLOOKUP(Etudiants[[#This Row],[ID réponse]:[ID réponse]],[1]!Etudiants[#Data],MATCH(Etudiants[[#Headers],[LSF/LPC]],[1]!Etudiants[#Headers],0),FALSE)="","","x")</f>
        <v/>
      </c>
      <c r="P133" s="11" t="str" cm="1">
        <f t="array" ref="P133">IF(VLOOKUP(Etudiants[[#This Row],[ID réponse]:[ID réponse]],[1]!Etudiants[#Data],MATCH(Etudiants[[#Headers],[Pas de support audio]],[1]!Etudiants[#Headers],0),FALSE)="","","x")</f>
        <v/>
      </c>
      <c r="Q133" s="11" t="str" cm="1">
        <f t="array" ref="Q133">IF(VLOOKUP(Etudiants[[#This Row],[ID réponse]:[ID réponse]],[1]!Etudiants[#Data],MATCH(Etudiants[[#Headers],[Assice confortable]],[1]!Etudiants[#Headers],0),FALSE)="","","x")</f>
        <v/>
      </c>
      <c r="R133" s="11" t="str" cm="1">
        <f t="array" ref="R133">IF(VLOOKUP(Etudiants[[#This Row],[ID réponse]:[ID réponse]],[1]!Etudiants[#Data],MATCH(Etudiants[[#Headers],[Micro HF]],[1]!Etudiants[#Headers],0),FALSE)="","","x")</f>
        <v/>
      </c>
      <c r="S133" s="11" t="str" cm="1">
        <f t="array" ref="S133">IF(VLOOKUP(Etudiants[[#This Row],[ID réponse]:[ID réponse]],[1]!Etudiants[#Data],MATCH(Etudiants[[#Headers],[Casier]],[1]!Etudiants[#Headers],0),FALSE)="","","x")</f>
        <v/>
      </c>
      <c r="T133" s="11" t="str" cm="1">
        <f t="array" ref="T133">IF(VLOOKUP(Etudiants[[#This Row],[ID réponse]:[ID réponse]],[1]!Etudiants[#Data],MATCH(Etudiants[[#Headers],[Ordinateur]],[1]!Etudiants[#Headers],0),FALSE)="","","x")</f>
        <v/>
      </c>
      <c r="U133" s="11" t="str" cm="1">
        <f t="array" ref="U133">IF(VLOOKUP(Etudiants[[#This Row],[ID réponse]:[ID réponse]],[1]!Etudiants[#Data],MATCH(Etudiants[[#Headers],[Mobilier spécifique : à détailler]],[1]!Etudiants[#Headers],0),FALSE)="","","x")</f>
        <v/>
      </c>
      <c r="V133" s="11" t="str" cm="1">
        <f t="array" ref="V133">IF(VLOOKUP(Etudiants[[#This Row],[ID réponse]:[ID réponse]],[1]!Etudiants[#Data],MATCH(Etudiants[[#Headers],[Logiciel spécifique : à détailler]],[1]!Etudiants[#Headers],0),FALSE)="","","x")</f>
        <v/>
      </c>
      <c r="W133" s="11" t="str" cm="1">
        <f t="array" ref="W133">IF(VLOOKUP(Etudiants[[#This Row],[ID réponse]:[ID réponse]],[1]!Etudiants[#Data],MATCH(Etudiants[[#Headers],[Aide en TP]],[1]!Etudiants[#Headers],0),FALSE)="","","x")</f>
        <v/>
      </c>
      <c r="X133" s="11" t="str" cm="1">
        <f t="array" ref="X133">IF(VLOOKUP(Etudiants[[#This Row],[ID réponse]:[ID réponse]],[1]!Etudiants[#Data],MATCH(Etudiants[[#Headers],[Aménagement de l''EDT]],[1]!Etudiants[#Headers],0),FALSE)="","","x")</f>
        <v/>
      </c>
      <c r="Y133" s="11" t="str" cm="1">
        <f t="array" ref="Y133">IF(VLOOKUP(Etudiants[[#This Row],[ID réponse]:[ID réponse]],[1]!Etudiants[#Data],MATCH(Etudiants[[#Headers],[Sanitaire à proximité]],[1]!Etudiants[#Headers],0),FALSE)="","","x")</f>
        <v/>
      </c>
      <c r="Z133" s="11" t="str" cm="1">
        <f t="array" ref="Z133">IF(VLOOKUP(Etudiants[[#This Row],[ID réponse]:[ID réponse]],[1]!Etudiants[#Data],MATCH(Etudiants[[#Headers],[QCM papier]],[1]!Etudiants[#Headers],0),FALSE)="","","x")</f>
        <v/>
      </c>
      <c r="AA133" s="11" t="str" cm="1">
        <f t="array" ref="AA133">IF(VLOOKUP(Etudiants[[#This Row],[ID réponse]:[ID réponse]],[1]!Etudiants[#Data],MATCH(Etudiants[[#Headers],[Absences eventuelles excusées]],[1]!Etudiants[#Headers],0),FALSE)="","","x")</f>
        <v/>
      </c>
      <c r="AB133" s="11" t="str" cm="1">
        <f t="array" ref="AB133">IF(VLOOKUP(Etudiants[[#This Row],[ID réponse]:[ID réponse]],[1]!Etudiants[#Data],MATCH(Etudiants[[#Headers],[Aménagement de l''année en 2 ans]],[1]!Etudiants[#Headers],0),FALSE)="","","x")</f>
        <v/>
      </c>
      <c r="AC133" s="11" t="str" cm="1">
        <f t="array" ref="AC133">IF(VLOOKUP(Etudiants[[#This Row],[ID réponse]:[ID réponse]],[1]!Etudiants[#Data],MATCH(Etudiants[[#Headers],[Passage des épreuves orales devant l''enseignant uniquement]],[1]!Etudiants[#Headers],0),FALSE)="","","x")</f>
        <v/>
      </c>
      <c r="AD133" s="11" t="str" cm="1">
        <f t="array" ref="AD133">IF(VLOOKUP(Etudiants[[#This Row],[ID réponse]:[ID réponse]],[1]!Etudiants[#Data],MATCH(Etudiants[[#Headers],[Dépénalisation des fautes d''orthographe]],[1]!Etudiants[#Headers],0),FALSE)="","","x")</f>
        <v/>
      </c>
      <c r="AE133" s="11" t="str" cm="1">
        <f t="array" ref="AE133">IF(VLOOKUP(Etudiants[[#This Row],[ID réponse]:[ID réponse]],[1]!Etudiants[#Data],MATCH(Etudiants[[#Headers],[Adaptation des écrits à l''oral]],[1]!Etudiants[#Headers],0),FALSE)="","","x")</f>
        <v/>
      </c>
      <c r="AF133" s="11" t="str" cm="1">
        <f t="array" ref="AF133">IF(VLOOKUP(Etudiants[[#This Row],[ID réponse]:[ID réponse]],[1]!Etudiants[#Data],MATCH(Etudiants[[#Headers],[Adaptation des oraux à l''écrit]],[1]!Etudiants[#Headers],0),FALSE)="","","x")</f>
        <v/>
      </c>
      <c r="AG133" s="11" t="str" cm="1">
        <f t="array" ref="AG133">IF(VLOOKUP(Etudiants[[#This Row],[ID réponse]:[ID réponse]],[1]!Etudiants[#Data],MATCH(Etudiants[[#Headers],[Compensation du temps de sortie]],[1]!Etudiants[#Headers],0),FALSE)="","","x")</f>
        <v/>
      </c>
      <c r="AH133" s="11" t="str" cm="1">
        <f t="array" ref="AH133">IF(VLOOKUP(Etudiants[[#This Row],[ID réponse]:[ID réponse]],[1]!Etudiants[#Data],MATCH(Etudiants[[#Headers],[Temps majoré]],[1]!Etudiants[#Headers],0),FALSE)="","","x")</f>
        <v/>
      </c>
      <c r="AI133" s="11" t="str" cm="1">
        <f t="array" ref="AI133">IF(VLOOKUP(Etudiants[[#This Row],[ID réponse]:[ID réponse]],[1]!Etudiants[#Data],MATCH(Etudiants[[#Headers],[1/4]],[1]!Etudiants[#Headers],0),FALSE)="","","x")</f>
        <v/>
      </c>
      <c r="AJ133" s="11" t="str" cm="1">
        <f t="array" ref="AJ133">IF(VLOOKUP(Etudiants[[#This Row],[ID réponse]:[ID réponse]],[1]!Etudiants[#Data],MATCH(Etudiants[[#Headers],[1/3]],[1]!Etudiants[#Headers],0),FALSE)="","","x")</f>
        <v/>
      </c>
      <c r="AK133" s="11" t="str" cm="1">
        <f t="array" ref="AK133">IF(VLOOKUP(Etudiants[[#This Row],[ID réponse]:[ID réponse]],[1]!Etudiants[#Data],MATCH(Etudiants[[#Headers],[1/2]],[1]!Etudiants[#Headers],0),FALSE)="","","x")</f>
        <v/>
      </c>
      <c r="AL133" s="11" t="str" cm="1">
        <f t="array" ref="AL133">IF(VLOOKUP(Etudiants[[#This Row],[ID réponse]:[ID réponse]],[1]!Etudiants[#Data],MATCH(Etudiants[[#Headers],[Ecrits]],[1]!Etudiants[#Headers],0),FALSE)="","","x")</f>
        <v/>
      </c>
      <c r="AM133" s="11" t="str" cm="1">
        <f t="array" ref="AM133">IF(VLOOKUP(Etudiants[[#This Row],[ID réponse]:[ID réponse]],[1]!Etudiants[#Data],MATCH(Etudiants[[#Headers],[Oraux]],[1]!Etudiants[#Headers],0),FALSE)="","","x")</f>
        <v/>
      </c>
      <c r="AN133" s="11" t="str" cm="1">
        <f t="array" ref="AN133">IF(VLOOKUP(Etudiants[[#This Row],[ID réponse]:[ID réponse]],[1]!Etudiants[#Data],MATCH(Etudiants[[#Headers],[Pratiques]],[1]!Etudiants[#Headers],0),FALSE)="","","x")</f>
        <v/>
      </c>
      <c r="AO133" s="11" t="str" cm="1">
        <f t="array" ref="AO133">IF(VLOOKUP(Etudiants[[#This Row],[ID réponse]:[ID réponse]],[1]!Etudiants[#Data],MATCH(Etudiants[[#Headers],[Préparations écrites des épreves orales]],[1]!Etudiants[#Headers],0),FALSE)="","","x")</f>
        <v/>
      </c>
      <c r="AP133" t="str" cm="1">
        <f t="array" ref="AP13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3" t="str" cm="1">
        <f t="array" ref="AQ13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3" t="str" cm="1">
        <f t="array" ref="AR13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3" t="str" cm="1">
        <f t="array" ref="AS13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3" t="str" cm="1">
        <f t="array" ref="AT13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3" t="str" cm="1">
        <f t="array" ref="AU13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4" spans="1:47" x14ac:dyDescent="0.25">
      <c r="A134" t="str">
        <f>IFERROR([1]!OfficeForms.Table[[#This Row],[Id]],"")</f>
        <v/>
      </c>
      <c r="B134" t="str" cm="1">
        <f t="array" ref="B13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4" t="str" cm="1">
        <f t="array" ref="C13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4" t="str" cm="1">
        <f t="array" ref="D13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4" t="str" cm="1">
        <f t="array" ref="E13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4" s="11" t="str" cm="1">
        <f t="array" ref="F134">IF(VLOOKUP(Etudiants[[#This Row],[ID réponse]:[ID réponse]],[1]!Etudiants[#Data],MATCH(Etudiants[[#Headers],[Aide en BU]],[1]!Etudiants[#Headers],0),FALSE)="","","x")</f>
        <v/>
      </c>
      <c r="G134" s="11" t="str" cm="1">
        <f t="array" ref="G134">IF(VLOOKUP(Etudiants[[#This Row],[ID réponse]:[ID réponse]],[1]!Etudiants[#Data],MATCH(Etudiants[[#Headers],[Tutorat d''intégration]],[1]!Etudiants[#Headers],0),FALSE)="","","x")</f>
        <v/>
      </c>
      <c r="H134" s="11" t="str" cm="1">
        <f t="array" ref="H134">IF(VLOOKUP(Etudiants[[#This Row],[ID réponse]:[ID réponse]],[1]!Etudiants[#Data],MATCH(Etudiants[[#Headers],[Secrétaire d''examens]],[1]!Etudiants[#Headers],0),FALSE)="","","x")</f>
        <v/>
      </c>
      <c r="I134" s="11" t="str" cm="1">
        <f t="array" ref="I134">IF(VLOOKUP(Etudiants[[#This Row],[ID réponse]:[ID réponse]],[1]!Etudiants[#Data],MATCH(Etudiants[[#Headers],[Sujets numériques]],[1]!Etudiants[#Headers],0),FALSE)="","","x")</f>
        <v/>
      </c>
      <c r="J134" s="11" t="str" cm="1">
        <f t="array" ref="J134">IF(VLOOKUP(Etudiants[[#This Row],[ID réponse]:[ID réponse]],[1]!Etudiants[#Data],MATCH(Etudiants[[#Headers],[Autorisation de sortie]],[1]!Etudiants[#Headers],0),FALSE)="","","x")</f>
        <v/>
      </c>
      <c r="K134" s="11" t="str" cm="1">
        <f t="array" ref="K134">IF(VLOOKUP(Etudiants[[#This Row],[ID réponse]:[ID réponse]],[1]!Etudiants[#Data],MATCH(Etudiants[[#Headers],[Prise de notes]],[1]!Etudiants[#Headers],0),FALSE)="","","x")</f>
        <v/>
      </c>
      <c r="L134" s="11" t="str" cm="1">
        <f t="array" ref="L134">IF(VLOOKUP(Etudiants[[#This Row],[ID réponse]:[ID réponse]],[1]!Etudiants[#Data],MATCH(Etudiants[[#Headers],[Rallonge des prêts en BU]],[1]!Etudiants[#Headers],0),FALSE)="","","x")</f>
        <v/>
      </c>
      <c r="M134" s="11" t="str" cm="1">
        <f t="array" ref="M134">IF(VLOOKUP(Etudiants[[#This Row],[ID réponse]:[ID réponse]],[1]!Etudiants[#Data],MATCH(Etudiants[[#Headers],[Soutien pédagogique]],[1]!Etudiants[#Headers],0),FALSE)="","","x")</f>
        <v/>
      </c>
      <c r="N134" s="11" t="str" cm="1">
        <f t="array" ref="N134">IF(VLOOKUP(Etudiants[[#This Row],[ID réponse]:[ID réponse]],[1]!Etudiants[#Data],MATCH(Etudiants[[#Headers],[Braille]],[1]!Etudiants[#Headers],0),FALSE)="","","x")</f>
        <v/>
      </c>
      <c r="O134" s="11" t="str" cm="1">
        <f t="array" ref="O134">IF(VLOOKUP(Etudiants[[#This Row],[ID réponse]:[ID réponse]],[1]!Etudiants[#Data],MATCH(Etudiants[[#Headers],[LSF/LPC]],[1]!Etudiants[#Headers],0),FALSE)="","","x")</f>
        <v/>
      </c>
      <c r="P134" s="11" t="str" cm="1">
        <f t="array" ref="P134">IF(VLOOKUP(Etudiants[[#This Row],[ID réponse]:[ID réponse]],[1]!Etudiants[#Data],MATCH(Etudiants[[#Headers],[Pas de support audio]],[1]!Etudiants[#Headers],0),FALSE)="","","x")</f>
        <v/>
      </c>
      <c r="Q134" s="11" t="str" cm="1">
        <f t="array" ref="Q134">IF(VLOOKUP(Etudiants[[#This Row],[ID réponse]:[ID réponse]],[1]!Etudiants[#Data],MATCH(Etudiants[[#Headers],[Assice confortable]],[1]!Etudiants[#Headers],0),FALSE)="","","x")</f>
        <v/>
      </c>
      <c r="R134" s="11" t="str" cm="1">
        <f t="array" ref="R134">IF(VLOOKUP(Etudiants[[#This Row],[ID réponse]:[ID réponse]],[1]!Etudiants[#Data],MATCH(Etudiants[[#Headers],[Micro HF]],[1]!Etudiants[#Headers],0),FALSE)="","","x")</f>
        <v/>
      </c>
      <c r="S134" s="11" t="str" cm="1">
        <f t="array" ref="S134">IF(VLOOKUP(Etudiants[[#This Row],[ID réponse]:[ID réponse]],[1]!Etudiants[#Data],MATCH(Etudiants[[#Headers],[Casier]],[1]!Etudiants[#Headers],0),FALSE)="","","x")</f>
        <v/>
      </c>
      <c r="T134" s="11" t="str" cm="1">
        <f t="array" ref="T134">IF(VLOOKUP(Etudiants[[#This Row],[ID réponse]:[ID réponse]],[1]!Etudiants[#Data],MATCH(Etudiants[[#Headers],[Ordinateur]],[1]!Etudiants[#Headers],0),FALSE)="","","x")</f>
        <v/>
      </c>
      <c r="U134" s="11" t="str" cm="1">
        <f t="array" ref="U134">IF(VLOOKUP(Etudiants[[#This Row],[ID réponse]:[ID réponse]],[1]!Etudiants[#Data],MATCH(Etudiants[[#Headers],[Mobilier spécifique : à détailler]],[1]!Etudiants[#Headers],0),FALSE)="","","x")</f>
        <v/>
      </c>
      <c r="V134" s="11" t="str" cm="1">
        <f t="array" ref="V134">IF(VLOOKUP(Etudiants[[#This Row],[ID réponse]:[ID réponse]],[1]!Etudiants[#Data],MATCH(Etudiants[[#Headers],[Logiciel spécifique : à détailler]],[1]!Etudiants[#Headers],0),FALSE)="","","x")</f>
        <v/>
      </c>
      <c r="W134" s="11" t="str" cm="1">
        <f t="array" ref="W134">IF(VLOOKUP(Etudiants[[#This Row],[ID réponse]:[ID réponse]],[1]!Etudiants[#Data],MATCH(Etudiants[[#Headers],[Aide en TP]],[1]!Etudiants[#Headers],0),FALSE)="","","x")</f>
        <v/>
      </c>
      <c r="X134" s="11" t="str" cm="1">
        <f t="array" ref="X134">IF(VLOOKUP(Etudiants[[#This Row],[ID réponse]:[ID réponse]],[1]!Etudiants[#Data],MATCH(Etudiants[[#Headers],[Aménagement de l''EDT]],[1]!Etudiants[#Headers],0),FALSE)="","","x")</f>
        <v/>
      </c>
      <c r="Y134" s="11" t="str" cm="1">
        <f t="array" ref="Y134">IF(VLOOKUP(Etudiants[[#This Row],[ID réponse]:[ID réponse]],[1]!Etudiants[#Data],MATCH(Etudiants[[#Headers],[Sanitaire à proximité]],[1]!Etudiants[#Headers],0),FALSE)="","","x")</f>
        <v/>
      </c>
      <c r="Z134" s="11" t="str" cm="1">
        <f t="array" ref="Z134">IF(VLOOKUP(Etudiants[[#This Row],[ID réponse]:[ID réponse]],[1]!Etudiants[#Data],MATCH(Etudiants[[#Headers],[QCM papier]],[1]!Etudiants[#Headers],0),FALSE)="","","x")</f>
        <v/>
      </c>
      <c r="AA134" s="11" t="str" cm="1">
        <f t="array" ref="AA134">IF(VLOOKUP(Etudiants[[#This Row],[ID réponse]:[ID réponse]],[1]!Etudiants[#Data],MATCH(Etudiants[[#Headers],[Absences eventuelles excusées]],[1]!Etudiants[#Headers],0),FALSE)="","","x")</f>
        <v/>
      </c>
      <c r="AB134" s="11" t="str" cm="1">
        <f t="array" ref="AB134">IF(VLOOKUP(Etudiants[[#This Row],[ID réponse]:[ID réponse]],[1]!Etudiants[#Data],MATCH(Etudiants[[#Headers],[Aménagement de l''année en 2 ans]],[1]!Etudiants[#Headers],0),FALSE)="","","x")</f>
        <v/>
      </c>
      <c r="AC134" s="11" t="str" cm="1">
        <f t="array" ref="AC134">IF(VLOOKUP(Etudiants[[#This Row],[ID réponse]:[ID réponse]],[1]!Etudiants[#Data],MATCH(Etudiants[[#Headers],[Passage des épreuves orales devant l''enseignant uniquement]],[1]!Etudiants[#Headers],0),FALSE)="","","x")</f>
        <v/>
      </c>
      <c r="AD134" s="11" t="str" cm="1">
        <f t="array" ref="AD134">IF(VLOOKUP(Etudiants[[#This Row],[ID réponse]:[ID réponse]],[1]!Etudiants[#Data],MATCH(Etudiants[[#Headers],[Dépénalisation des fautes d''orthographe]],[1]!Etudiants[#Headers],0),FALSE)="","","x")</f>
        <v/>
      </c>
      <c r="AE134" s="11" t="str" cm="1">
        <f t="array" ref="AE134">IF(VLOOKUP(Etudiants[[#This Row],[ID réponse]:[ID réponse]],[1]!Etudiants[#Data],MATCH(Etudiants[[#Headers],[Adaptation des écrits à l''oral]],[1]!Etudiants[#Headers],0),FALSE)="","","x")</f>
        <v/>
      </c>
      <c r="AF134" s="11" t="str" cm="1">
        <f t="array" ref="AF134">IF(VLOOKUP(Etudiants[[#This Row],[ID réponse]:[ID réponse]],[1]!Etudiants[#Data],MATCH(Etudiants[[#Headers],[Adaptation des oraux à l''écrit]],[1]!Etudiants[#Headers],0),FALSE)="","","x")</f>
        <v/>
      </c>
      <c r="AG134" s="11" t="str" cm="1">
        <f t="array" ref="AG134">IF(VLOOKUP(Etudiants[[#This Row],[ID réponse]:[ID réponse]],[1]!Etudiants[#Data],MATCH(Etudiants[[#Headers],[Compensation du temps de sortie]],[1]!Etudiants[#Headers],0),FALSE)="","","x")</f>
        <v/>
      </c>
      <c r="AH134" s="11" t="str" cm="1">
        <f t="array" ref="AH134">IF(VLOOKUP(Etudiants[[#This Row],[ID réponse]:[ID réponse]],[1]!Etudiants[#Data],MATCH(Etudiants[[#Headers],[Temps majoré]],[1]!Etudiants[#Headers],0),FALSE)="","","x")</f>
        <v/>
      </c>
      <c r="AI134" s="11" t="str" cm="1">
        <f t="array" ref="AI134">IF(VLOOKUP(Etudiants[[#This Row],[ID réponse]:[ID réponse]],[1]!Etudiants[#Data],MATCH(Etudiants[[#Headers],[1/4]],[1]!Etudiants[#Headers],0),FALSE)="","","x")</f>
        <v/>
      </c>
      <c r="AJ134" s="11" t="str" cm="1">
        <f t="array" ref="AJ134">IF(VLOOKUP(Etudiants[[#This Row],[ID réponse]:[ID réponse]],[1]!Etudiants[#Data],MATCH(Etudiants[[#Headers],[1/3]],[1]!Etudiants[#Headers],0),FALSE)="","","x")</f>
        <v/>
      </c>
      <c r="AK134" s="11" t="str" cm="1">
        <f t="array" ref="AK134">IF(VLOOKUP(Etudiants[[#This Row],[ID réponse]:[ID réponse]],[1]!Etudiants[#Data],MATCH(Etudiants[[#Headers],[1/2]],[1]!Etudiants[#Headers],0),FALSE)="","","x")</f>
        <v/>
      </c>
      <c r="AL134" s="11" t="str" cm="1">
        <f t="array" ref="AL134">IF(VLOOKUP(Etudiants[[#This Row],[ID réponse]:[ID réponse]],[1]!Etudiants[#Data],MATCH(Etudiants[[#Headers],[Ecrits]],[1]!Etudiants[#Headers],0),FALSE)="","","x")</f>
        <v/>
      </c>
      <c r="AM134" s="11" t="str" cm="1">
        <f t="array" ref="AM134">IF(VLOOKUP(Etudiants[[#This Row],[ID réponse]:[ID réponse]],[1]!Etudiants[#Data],MATCH(Etudiants[[#Headers],[Oraux]],[1]!Etudiants[#Headers],0),FALSE)="","","x")</f>
        <v/>
      </c>
      <c r="AN134" s="11" t="str" cm="1">
        <f t="array" ref="AN134">IF(VLOOKUP(Etudiants[[#This Row],[ID réponse]:[ID réponse]],[1]!Etudiants[#Data],MATCH(Etudiants[[#Headers],[Pratiques]],[1]!Etudiants[#Headers],0),FALSE)="","","x")</f>
        <v/>
      </c>
      <c r="AO134" s="11" t="str" cm="1">
        <f t="array" ref="AO134">IF(VLOOKUP(Etudiants[[#This Row],[ID réponse]:[ID réponse]],[1]!Etudiants[#Data],MATCH(Etudiants[[#Headers],[Préparations écrites des épreves orales]],[1]!Etudiants[#Headers],0),FALSE)="","","x")</f>
        <v/>
      </c>
      <c r="AP134" t="str" cm="1">
        <f t="array" ref="AP13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4" t="str" cm="1">
        <f t="array" ref="AQ13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4" t="str" cm="1">
        <f t="array" ref="AR13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4" t="str" cm="1">
        <f t="array" ref="AS13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4" t="str" cm="1">
        <f t="array" ref="AT13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4" t="str" cm="1">
        <f t="array" ref="AU13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5" spans="1:47" x14ac:dyDescent="0.25">
      <c r="A135" t="str">
        <f>IFERROR([1]!OfficeForms.Table[[#This Row],[Id]],"")</f>
        <v/>
      </c>
      <c r="B135" t="str" cm="1">
        <f t="array" ref="B13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5" t="str" cm="1">
        <f t="array" ref="C13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5" t="str" cm="1">
        <f t="array" ref="D13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5" t="str" cm="1">
        <f t="array" ref="E13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5" s="11" t="str" cm="1">
        <f t="array" ref="F135">IF(VLOOKUP(Etudiants[[#This Row],[ID réponse]:[ID réponse]],[1]!Etudiants[#Data],MATCH(Etudiants[[#Headers],[Aide en BU]],[1]!Etudiants[#Headers],0),FALSE)="","","x")</f>
        <v/>
      </c>
      <c r="G135" s="11" t="str" cm="1">
        <f t="array" ref="G135">IF(VLOOKUP(Etudiants[[#This Row],[ID réponse]:[ID réponse]],[1]!Etudiants[#Data],MATCH(Etudiants[[#Headers],[Tutorat d''intégration]],[1]!Etudiants[#Headers],0),FALSE)="","","x")</f>
        <v/>
      </c>
      <c r="H135" s="11" t="str" cm="1">
        <f t="array" ref="H135">IF(VLOOKUP(Etudiants[[#This Row],[ID réponse]:[ID réponse]],[1]!Etudiants[#Data],MATCH(Etudiants[[#Headers],[Secrétaire d''examens]],[1]!Etudiants[#Headers],0),FALSE)="","","x")</f>
        <v/>
      </c>
      <c r="I135" s="11" t="str" cm="1">
        <f t="array" ref="I135">IF(VLOOKUP(Etudiants[[#This Row],[ID réponse]:[ID réponse]],[1]!Etudiants[#Data],MATCH(Etudiants[[#Headers],[Sujets numériques]],[1]!Etudiants[#Headers],0),FALSE)="","","x")</f>
        <v/>
      </c>
      <c r="J135" s="11" t="str" cm="1">
        <f t="array" ref="J135">IF(VLOOKUP(Etudiants[[#This Row],[ID réponse]:[ID réponse]],[1]!Etudiants[#Data],MATCH(Etudiants[[#Headers],[Autorisation de sortie]],[1]!Etudiants[#Headers],0),FALSE)="","","x")</f>
        <v/>
      </c>
      <c r="K135" s="11" t="str" cm="1">
        <f t="array" ref="K135">IF(VLOOKUP(Etudiants[[#This Row],[ID réponse]:[ID réponse]],[1]!Etudiants[#Data],MATCH(Etudiants[[#Headers],[Prise de notes]],[1]!Etudiants[#Headers],0),FALSE)="","","x")</f>
        <v/>
      </c>
      <c r="L135" s="11" t="str" cm="1">
        <f t="array" ref="L135">IF(VLOOKUP(Etudiants[[#This Row],[ID réponse]:[ID réponse]],[1]!Etudiants[#Data],MATCH(Etudiants[[#Headers],[Rallonge des prêts en BU]],[1]!Etudiants[#Headers],0),FALSE)="","","x")</f>
        <v/>
      </c>
      <c r="M135" s="11" t="str" cm="1">
        <f t="array" ref="M135">IF(VLOOKUP(Etudiants[[#This Row],[ID réponse]:[ID réponse]],[1]!Etudiants[#Data],MATCH(Etudiants[[#Headers],[Soutien pédagogique]],[1]!Etudiants[#Headers],0),FALSE)="","","x")</f>
        <v/>
      </c>
      <c r="N135" s="11" t="str" cm="1">
        <f t="array" ref="N135">IF(VLOOKUP(Etudiants[[#This Row],[ID réponse]:[ID réponse]],[1]!Etudiants[#Data],MATCH(Etudiants[[#Headers],[Braille]],[1]!Etudiants[#Headers],0),FALSE)="","","x")</f>
        <v/>
      </c>
      <c r="O135" s="11" t="str" cm="1">
        <f t="array" ref="O135">IF(VLOOKUP(Etudiants[[#This Row],[ID réponse]:[ID réponse]],[1]!Etudiants[#Data],MATCH(Etudiants[[#Headers],[LSF/LPC]],[1]!Etudiants[#Headers],0),FALSE)="","","x")</f>
        <v/>
      </c>
      <c r="P135" s="11" t="str" cm="1">
        <f t="array" ref="P135">IF(VLOOKUP(Etudiants[[#This Row],[ID réponse]:[ID réponse]],[1]!Etudiants[#Data],MATCH(Etudiants[[#Headers],[Pas de support audio]],[1]!Etudiants[#Headers],0),FALSE)="","","x")</f>
        <v/>
      </c>
      <c r="Q135" s="11" t="str" cm="1">
        <f t="array" ref="Q135">IF(VLOOKUP(Etudiants[[#This Row],[ID réponse]:[ID réponse]],[1]!Etudiants[#Data],MATCH(Etudiants[[#Headers],[Assice confortable]],[1]!Etudiants[#Headers],0),FALSE)="","","x")</f>
        <v/>
      </c>
      <c r="R135" s="11" t="str" cm="1">
        <f t="array" ref="R135">IF(VLOOKUP(Etudiants[[#This Row],[ID réponse]:[ID réponse]],[1]!Etudiants[#Data],MATCH(Etudiants[[#Headers],[Micro HF]],[1]!Etudiants[#Headers],0),FALSE)="","","x")</f>
        <v/>
      </c>
      <c r="S135" s="11" t="str" cm="1">
        <f t="array" ref="S135">IF(VLOOKUP(Etudiants[[#This Row],[ID réponse]:[ID réponse]],[1]!Etudiants[#Data],MATCH(Etudiants[[#Headers],[Casier]],[1]!Etudiants[#Headers],0),FALSE)="","","x")</f>
        <v/>
      </c>
      <c r="T135" s="11" t="str" cm="1">
        <f t="array" ref="T135">IF(VLOOKUP(Etudiants[[#This Row],[ID réponse]:[ID réponse]],[1]!Etudiants[#Data],MATCH(Etudiants[[#Headers],[Ordinateur]],[1]!Etudiants[#Headers],0),FALSE)="","","x")</f>
        <v/>
      </c>
      <c r="U135" s="11" t="str" cm="1">
        <f t="array" ref="U135">IF(VLOOKUP(Etudiants[[#This Row],[ID réponse]:[ID réponse]],[1]!Etudiants[#Data],MATCH(Etudiants[[#Headers],[Mobilier spécifique : à détailler]],[1]!Etudiants[#Headers],0),FALSE)="","","x")</f>
        <v/>
      </c>
      <c r="V135" s="11" t="str" cm="1">
        <f t="array" ref="V135">IF(VLOOKUP(Etudiants[[#This Row],[ID réponse]:[ID réponse]],[1]!Etudiants[#Data],MATCH(Etudiants[[#Headers],[Logiciel spécifique : à détailler]],[1]!Etudiants[#Headers],0),FALSE)="","","x")</f>
        <v/>
      </c>
      <c r="W135" s="11" t="str" cm="1">
        <f t="array" ref="W135">IF(VLOOKUP(Etudiants[[#This Row],[ID réponse]:[ID réponse]],[1]!Etudiants[#Data],MATCH(Etudiants[[#Headers],[Aide en TP]],[1]!Etudiants[#Headers],0),FALSE)="","","x")</f>
        <v/>
      </c>
      <c r="X135" s="11" t="str" cm="1">
        <f t="array" ref="X135">IF(VLOOKUP(Etudiants[[#This Row],[ID réponse]:[ID réponse]],[1]!Etudiants[#Data],MATCH(Etudiants[[#Headers],[Aménagement de l''EDT]],[1]!Etudiants[#Headers],0),FALSE)="","","x")</f>
        <v/>
      </c>
      <c r="Y135" s="11" t="str" cm="1">
        <f t="array" ref="Y135">IF(VLOOKUP(Etudiants[[#This Row],[ID réponse]:[ID réponse]],[1]!Etudiants[#Data],MATCH(Etudiants[[#Headers],[Sanitaire à proximité]],[1]!Etudiants[#Headers],0),FALSE)="","","x")</f>
        <v/>
      </c>
      <c r="Z135" s="11" t="str" cm="1">
        <f t="array" ref="Z135">IF(VLOOKUP(Etudiants[[#This Row],[ID réponse]:[ID réponse]],[1]!Etudiants[#Data],MATCH(Etudiants[[#Headers],[QCM papier]],[1]!Etudiants[#Headers],0),FALSE)="","","x")</f>
        <v/>
      </c>
      <c r="AA135" s="11" t="str" cm="1">
        <f t="array" ref="AA135">IF(VLOOKUP(Etudiants[[#This Row],[ID réponse]:[ID réponse]],[1]!Etudiants[#Data],MATCH(Etudiants[[#Headers],[Absences eventuelles excusées]],[1]!Etudiants[#Headers],0),FALSE)="","","x")</f>
        <v/>
      </c>
      <c r="AB135" s="11" t="str" cm="1">
        <f t="array" ref="AB135">IF(VLOOKUP(Etudiants[[#This Row],[ID réponse]:[ID réponse]],[1]!Etudiants[#Data],MATCH(Etudiants[[#Headers],[Aménagement de l''année en 2 ans]],[1]!Etudiants[#Headers],0),FALSE)="","","x")</f>
        <v/>
      </c>
      <c r="AC135" s="11" t="str" cm="1">
        <f t="array" ref="AC135">IF(VLOOKUP(Etudiants[[#This Row],[ID réponse]:[ID réponse]],[1]!Etudiants[#Data],MATCH(Etudiants[[#Headers],[Passage des épreuves orales devant l''enseignant uniquement]],[1]!Etudiants[#Headers],0),FALSE)="","","x")</f>
        <v/>
      </c>
      <c r="AD135" s="11" t="str" cm="1">
        <f t="array" ref="AD135">IF(VLOOKUP(Etudiants[[#This Row],[ID réponse]:[ID réponse]],[1]!Etudiants[#Data],MATCH(Etudiants[[#Headers],[Dépénalisation des fautes d''orthographe]],[1]!Etudiants[#Headers],0),FALSE)="","","x")</f>
        <v/>
      </c>
      <c r="AE135" s="11" t="str" cm="1">
        <f t="array" ref="AE135">IF(VLOOKUP(Etudiants[[#This Row],[ID réponse]:[ID réponse]],[1]!Etudiants[#Data],MATCH(Etudiants[[#Headers],[Adaptation des écrits à l''oral]],[1]!Etudiants[#Headers],0),FALSE)="","","x")</f>
        <v/>
      </c>
      <c r="AF135" s="11" t="str" cm="1">
        <f t="array" ref="AF135">IF(VLOOKUP(Etudiants[[#This Row],[ID réponse]:[ID réponse]],[1]!Etudiants[#Data],MATCH(Etudiants[[#Headers],[Adaptation des oraux à l''écrit]],[1]!Etudiants[#Headers],0),FALSE)="","","x")</f>
        <v/>
      </c>
      <c r="AG135" s="11" t="str" cm="1">
        <f t="array" ref="AG135">IF(VLOOKUP(Etudiants[[#This Row],[ID réponse]:[ID réponse]],[1]!Etudiants[#Data],MATCH(Etudiants[[#Headers],[Compensation du temps de sortie]],[1]!Etudiants[#Headers],0),FALSE)="","","x")</f>
        <v/>
      </c>
      <c r="AH135" s="11" t="str" cm="1">
        <f t="array" ref="AH135">IF(VLOOKUP(Etudiants[[#This Row],[ID réponse]:[ID réponse]],[1]!Etudiants[#Data],MATCH(Etudiants[[#Headers],[Temps majoré]],[1]!Etudiants[#Headers],0),FALSE)="","","x")</f>
        <v/>
      </c>
      <c r="AI135" s="11" t="str" cm="1">
        <f t="array" ref="AI135">IF(VLOOKUP(Etudiants[[#This Row],[ID réponse]:[ID réponse]],[1]!Etudiants[#Data],MATCH(Etudiants[[#Headers],[1/4]],[1]!Etudiants[#Headers],0),FALSE)="","","x")</f>
        <v/>
      </c>
      <c r="AJ135" s="11" t="str" cm="1">
        <f t="array" ref="AJ135">IF(VLOOKUP(Etudiants[[#This Row],[ID réponse]:[ID réponse]],[1]!Etudiants[#Data],MATCH(Etudiants[[#Headers],[1/3]],[1]!Etudiants[#Headers],0),FALSE)="","","x")</f>
        <v/>
      </c>
      <c r="AK135" s="11" t="str" cm="1">
        <f t="array" ref="AK135">IF(VLOOKUP(Etudiants[[#This Row],[ID réponse]:[ID réponse]],[1]!Etudiants[#Data],MATCH(Etudiants[[#Headers],[1/2]],[1]!Etudiants[#Headers],0),FALSE)="","","x")</f>
        <v/>
      </c>
      <c r="AL135" s="11" t="str" cm="1">
        <f t="array" ref="AL135">IF(VLOOKUP(Etudiants[[#This Row],[ID réponse]:[ID réponse]],[1]!Etudiants[#Data],MATCH(Etudiants[[#Headers],[Ecrits]],[1]!Etudiants[#Headers],0),FALSE)="","","x")</f>
        <v/>
      </c>
      <c r="AM135" s="11" t="str" cm="1">
        <f t="array" ref="AM135">IF(VLOOKUP(Etudiants[[#This Row],[ID réponse]:[ID réponse]],[1]!Etudiants[#Data],MATCH(Etudiants[[#Headers],[Oraux]],[1]!Etudiants[#Headers],0),FALSE)="","","x")</f>
        <v/>
      </c>
      <c r="AN135" s="11" t="str" cm="1">
        <f t="array" ref="AN135">IF(VLOOKUP(Etudiants[[#This Row],[ID réponse]:[ID réponse]],[1]!Etudiants[#Data],MATCH(Etudiants[[#Headers],[Pratiques]],[1]!Etudiants[#Headers],0),FALSE)="","","x")</f>
        <v/>
      </c>
      <c r="AO135" s="11" t="str" cm="1">
        <f t="array" ref="AO135">IF(VLOOKUP(Etudiants[[#This Row],[ID réponse]:[ID réponse]],[1]!Etudiants[#Data],MATCH(Etudiants[[#Headers],[Préparations écrites des épreves orales]],[1]!Etudiants[#Headers],0),FALSE)="","","x")</f>
        <v/>
      </c>
      <c r="AP135" t="str" cm="1">
        <f t="array" ref="AP13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5" t="str" cm="1">
        <f t="array" ref="AQ13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5" t="str" cm="1">
        <f t="array" ref="AR13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5" t="str" cm="1">
        <f t="array" ref="AS13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5" t="str" cm="1">
        <f t="array" ref="AT13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5" t="str" cm="1">
        <f t="array" ref="AU13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6" spans="1:47" x14ac:dyDescent="0.25">
      <c r="A136" t="str">
        <f>IFERROR([1]!OfficeForms.Table[[#This Row],[Id]],"")</f>
        <v/>
      </c>
      <c r="B136" t="str" cm="1">
        <f t="array" ref="B13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6" t="str" cm="1">
        <f t="array" ref="C13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6" t="str" cm="1">
        <f t="array" ref="D13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6" t="str" cm="1">
        <f t="array" ref="E13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6" s="11" t="str" cm="1">
        <f t="array" ref="F136">IF(VLOOKUP(Etudiants[[#This Row],[ID réponse]:[ID réponse]],[1]!Etudiants[#Data],MATCH(Etudiants[[#Headers],[Aide en BU]],[1]!Etudiants[#Headers],0),FALSE)="","","x")</f>
        <v/>
      </c>
      <c r="G136" s="11" t="str" cm="1">
        <f t="array" ref="G136">IF(VLOOKUP(Etudiants[[#This Row],[ID réponse]:[ID réponse]],[1]!Etudiants[#Data],MATCH(Etudiants[[#Headers],[Tutorat d''intégration]],[1]!Etudiants[#Headers],0),FALSE)="","","x")</f>
        <v/>
      </c>
      <c r="H136" s="11" t="str" cm="1">
        <f t="array" ref="H136">IF(VLOOKUP(Etudiants[[#This Row],[ID réponse]:[ID réponse]],[1]!Etudiants[#Data],MATCH(Etudiants[[#Headers],[Secrétaire d''examens]],[1]!Etudiants[#Headers],0),FALSE)="","","x")</f>
        <v/>
      </c>
      <c r="I136" s="11" t="str" cm="1">
        <f t="array" ref="I136">IF(VLOOKUP(Etudiants[[#This Row],[ID réponse]:[ID réponse]],[1]!Etudiants[#Data],MATCH(Etudiants[[#Headers],[Sujets numériques]],[1]!Etudiants[#Headers],0),FALSE)="","","x")</f>
        <v/>
      </c>
      <c r="J136" s="11" t="str" cm="1">
        <f t="array" ref="J136">IF(VLOOKUP(Etudiants[[#This Row],[ID réponse]:[ID réponse]],[1]!Etudiants[#Data],MATCH(Etudiants[[#Headers],[Autorisation de sortie]],[1]!Etudiants[#Headers],0),FALSE)="","","x")</f>
        <v/>
      </c>
      <c r="K136" s="11" t="str" cm="1">
        <f t="array" ref="K136">IF(VLOOKUP(Etudiants[[#This Row],[ID réponse]:[ID réponse]],[1]!Etudiants[#Data],MATCH(Etudiants[[#Headers],[Prise de notes]],[1]!Etudiants[#Headers],0),FALSE)="","","x")</f>
        <v/>
      </c>
      <c r="L136" s="11" t="str" cm="1">
        <f t="array" ref="L136">IF(VLOOKUP(Etudiants[[#This Row],[ID réponse]:[ID réponse]],[1]!Etudiants[#Data],MATCH(Etudiants[[#Headers],[Rallonge des prêts en BU]],[1]!Etudiants[#Headers],0),FALSE)="","","x")</f>
        <v/>
      </c>
      <c r="M136" s="11" t="str" cm="1">
        <f t="array" ref="M136">IF(VLOOKUP(Etudiants[[#This Row],[ID réponse]:[ID réponse]],[1]!Etudiants[#Data],MATCH(Etudiants[[#Headers],[Soutien pédagogique]],[1]!Etudiants[#Headers],0),FALSE)="","","x")</f>
        <v/>
      </c>
      <c r="N136" s="11" t="str" cm="1">
        <f t="array" ref="N136">IF(VLOOKUP(Etudiants[[#This Row],[ID réponse]:[ID réponse]],[1]!Etudiants[#Data],MATCH(Etudiants[[#Headers],[Braille]],[1]!Etudiants[#Headers],0),FALSE)="","","x")</f>
        <v/>
      </c>
      <c r="O136" s="11" t="str" cm="1">
        <f t="array" ref="O136">IF(VLOOKUP(Etudiants[[#This Row],[ID réponse]:[ID réponse]],[1]!Etudiants[#Data],MATCH(Etudiants[[#Headers],[LSF/LPC]],[1]!Etudiants[#Headers],0),FALSE)="","","x")</f>
        <v/>
      </c>
      <c r="P136" s="11" t="str" cm="1">
        <f t="array" ref="P136">IF(VLOOKUP(Etudiants[[#This Row],[ID réponse]:[ID réponse]],[1]!Etudiants[#Data],MATCH(Etudiants[[#Headers],[Pas de support audio]],[1]!Etudiants[#Headers],0),FALSE)="","","x")</f>
        <v/>
      </c>
      <c r="Q136" s="11" t="str" cm="1">
        <f t="array" ref="Q136">IF(VLOOKUP(Etudiants[[#This Row],[ID réponse]:[ID réponse]],[1]!Etudiants[#Data],MATCH(Etudiants[[#Headers],[Assice confortable]],[1]!Etudiants[#Headers],0),FALSE)="","","x")</f>
        <v/>
      </c>
      <c r="R136" s="11" t="str" cm="1">
        <f t="array" ref="R136">IF(VLOOKUP(Etudiants[[#This Row],[ID réponse]:[ID réponse]],[1]!Etudiants[#Data],MATCH(Etudiants[[#Headers],[Micro HF]],[1]!Etudiants[#Headers],0),FALSE)="","","x")</f>
        <v/>
      </c>
      <c r="S136" s="11" t="str" cm="1">
        <f t="array" ref="S136">IF(VLOOKUP(Etudiants[[#This Row],[ID réponse]:[ID réponse]],[1]!Etudiants[#Data],MATCH(Etudiants[[#Headers],[Casier]],[1]!Etudiants[#Headers],0),FALSE)="","","x")</f>
        <v/>
      </c>
      <c r="T136" s="11" t="str" cm="1">
        <f t="array" ref="T136">IF(VLOOKUP(Etudiants[[#This Row],[ID réponse]:[ID réponse]],[1]!Etudiants[#Data],MATCH(Etudiants[[#Headers],[Ordinateur]],[1]!Etudiants[#Headers],0),FALSE)="","","x")</f>
        <v/>
      </c>
      <c r="U136" s="11" t="str" cm="1">
        <f t="array" ref="U136">IF(VLOOKUP(Etudiants[[#This Row],[ID réponse]:[ID réponse]],[1]!Etudiants[#Data],MATCH(Etudiants[[#Headers],[Mobilier spécifique : à détailler]],[1]!Etudiants[#Headers],0),FALSE)="","","x")</f>
        <v/>
      </c>
      <c r="V136" s="11" t="str" cm="1">
        <f t="array" ref="V136">IF(VLOOKUP(Etudiants[[#This Row],[ID réponse]:[ID réponse]],[1]!Etudiants[#Data],MATCH(Etudiants[[#Headers],[Logiciel spécifique : à détailler]],[1]!Etudiants[#Headers],0),FALSE)="","","x")</f>
        <v/>
      </c>
      <c r="W136" s="11" t="str" cm="1">
        <f t="array" ref="W136">IF(VLOOKUP(Etudiants[[#This Row],[ID réponse]:[ID réponse]],[1]!Etudiants[#Data],MATCH(Etudiants[[#Headers],[Aide en TP]],[1]!Etudiants[#Headers],0),FALSE)="","","x")</f>
        <v/>
      </c>
      <c r="X136" s="11" t="str" cm="1">
        <f t="array" ref="X136">IF(VLOOKUP(Etudiants[[#This Row],[ID réponse]:[ID réponse]],[1]!Etudiants[#Data],MATCH(Etudiants[[#Headers],[Aménagement de l''EDT]],[1]!Etudiants[#Headers],0),FALSE)="","","x")</f>
        <v/>
      </c>
      <c r="Y136" s="11" t="str" cm="1">
        <f t="array" ref="Y136">IF(VLOOKUP(Etudiants[[#This Row],[ID réponse]:[ID réponse]],[1]!Etudiants[#Data],MATCH(Etudiants[[#Headers],[Sanitaire à proximité]],[1]!Etudiants[#Headers],0),FALSE)="","","x")</f>
        <v/>
      </c>
      <c r="Z136" s="11" t="str" cm="1">
        <f t="array" ref="Z136">IF(VLOOKUP(Etudiants[[#This Row],[ID réponse]:[ID réponse]],[1]!Etudiants[#Data],MATCH(Etudiants[[#Headers],[QCM papier]],[1]!Etudiants[#Headers],0),FALSE)="","","x")</f>
        <v/>
      </c>
      <c r="AA136" s="11" t="str" cm="1">
        <f t="array" ref="AA136">IF(VLOOKUP(Etudiants[[#This Row],[ID réponse]:[ID réponse]],[1]!Etudiants[#Data],MATCH(Etudiants[[#Headers],[Absences eventuelles excusées]],[1]!Etudiants[#Headers],0),FALSE)="","","x")</f>
        <v/>
      </c>
      <c r="AB136" s="11" t="str" cm="1">
        <f t="array" ref="AB136">IF(VLOOKUP(Etudiants[[#This Row],[ID réponse]:[ID réponse]],[1]!Etudiants[#Data],MATCH(Etudiants[[#Headers],[Aménagement de l''année en 2 ans]],[1]!Etudiants[#Headers],0),FALSE)="","","x")</f>
        <v/>
      </c>
      <c r="AC136" s="11" t="str" cm="1">
        <f t="array" ref="AC136">IF(VLOOKUP(Etudiants[[#This Row],[ID réponse]:[ID réponse]],[1]!Etudiants[#Data],MATCH(Etudiants[[#Headers],[Passage des épreuves orales devant l''enseignant uniquement]],[1]!Etudiants[#Headers],0),FALSE)="","","x")</f>
        <v/>
      </c>
      <c r="AD136" s="11" t="str" cm="1">
        <f t="array" ref="AD136">IF(VLOOKUP(Etudiants[[#This Row],[ID réponse]:[ID réponse]],[1]!Etudiants[#Data],MATCH(Etudiants[[#Headers],[Dépénalisation des fautes d''orthographe]],[1]!Etudiants[#Headers],0),FALSE)="","","x")</f>
        <v/>
      </c>
      <c r="AE136" s="11" t="str" cm="1">
        <f t="array" ref="AE136">IF(VLOOKUP(Etudiants[[#This Row],[ID réponse]:[ID réponse]],[1]!Etudiants[#Data],MATCH(Etudiants[[#Headers],[Adaptation des écrits à l''oral]],[1]!Etudiants[#Headers],0),FALSE)="","","x")</f>
        <v/>
      </c>
      <c r="AF136" s="11" t="str" cm="1">
        <f t="array" ref="AF136">IF(VLOOKUP(Etudiants[[#This Row],[ID réponse]:[ID réponse]],[1]!Etudiants[#Data],MATCH(Etudiants[[#Headers],[Adaptation des oraux à l''écrit]],[1]!Etudiants[#Headers],0),FALSE)="","","x")</f>
        <v/>
      </c>
      <c r="AG136" s="11" t="str" cm="1">
        <f t="array" ref="AG136">IF(VLOOKUP(Etudiants[[#This Row],[ID réponse]:[ID réponse]],[1]!Etudiants[#Data],MATCH(Etudiants[[#Headers],[Compensation du temps de sortie]],[1]!Etudiants[#Headers],0),FALSE)="","","x")</f>
        <v/>
      </c>
      <c r="AH136" s="11" t="str" cm="1">
        <f t="array" ref="AH136">IF(VLOOKUP(Etudiants[[#This Row],[ID réponse]:[ID réponse]],[1]!Etudiants[#Data],MATCH(Etudiants[[#Headers],[Temps majoré]],[1]!Etudiants[#Headers],0),FALSE)="","","x")</f>
        <v/>
      </c>
      <c r="AI136" s="11" t="str" cm="1">
        <f t="array" ref="AI136">IF(VLOOKUP(Etudiants[[#This Row],[ID réponse]:[ID réponse]],[1]!Etudiants[#Data],MATCH(Etudiants[[#Headers],[1/4]],[1]!Etudiants[#Headers],0),FALSE)="","","x")</f>
        <v/>
      </c>
      <c r="AJ136" s="11" t="str" cm="1">
        <f t="array" ref="AJ136">IF(VLOOKUP(Etudiants[[#This Row],[ID réponse]:[ID réponse]],[1]!Etudiants[#Data],MATCH(Etudiants[[#Headers],[1/3]],[1]!Etudiants[#Headers],0),FALSE)="","","x")</f>
        <v/>
      </c>
      <c r="AK136" s="11" t="str" cm="1">
        <f t="array" ref="AK136">IF(VLOOKUP(Etudiants[[#This Row],[ID réponse]:[ID réponse]],[1]!Etudiants[#Data],MATCH(Etudiants[[#Headers],[1/2]],[1]!Etudiants[#Headers],0),FALSE)="","","x")</f>
        <v/>
      </c>
      <c r="AL136" s="11" t="str" cm="1">
        <f t="array" ref="AL136">IF(VLOOKUP(Etudiants[[#This Row],[ID réponse]:[ID réponse]],[1]!Etudiants[#Data],MATCH(Etudiants[[#Headers],[Ecrits]],[1]!Etudiants[#Headers],0),FALSE)="","","x")</f>
        <v/>
      </c>
      <c r="AM136" s="11" t="str" cm="1">
        <f t="array" ref="AM136">IF(VLOOKUP(Etudiants[[#This Row],[ID réponse]:[ID réponse]],[1]!Etudiants[#Data],MATCH(Etudiants[[#Headers],[Oraux]],[1]!Etudiants[#Headers],0),FALSE)="","","x")</f>
        <v/>
      </c>
      <c r="AN136" s="11" t="str" cm="1">
        <f t="array" ref="AN136">IF(VLOOKUP(Etudiants[[#This Row],[ID réponse]:[ID réponse]],[1]!Etudiants[#Data],MATCH(Etudiants[[#Headers],[Pratiques]],[1]!Etudiants[#Headers],0),FALSE)="","","x")</f>
        <v/>
      </c>
      <c r="AO136" s="11" t="str" cm="1">
        <f t="array" ref="AO136">IF(VLOOKUP(Etudiants[[#This Row],[ID réponse]:[ID réponse]],[1]!Etudiants[#Data],MATCH(Etudiants[[#Headers],[Préparations écrites des épreves orales]],[1]!Etudiants[#Headers],0),FALSE)="","","x")</f>
        <v/>
      </c>
      <c r="AP136" t="str" cm="1">
        <f t="array" ref="AP13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6" t="str" cm="1">
        <f t="array" ref="AQ13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6" t="str" cm="1">
        <f t="array" ref="AR13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6" t="str" cm="1">
        <f t="array" ref="AS13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6" t="str" cm="1">
        <f t="array" ref="AT13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6" t="str" cm="1">
        <f t="array" ref="AU13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7" spans="1:47" x14ac:dyDescent="0.25">
      <c r="A137" t="str">
        <f>IFERROR([1]!OfficeForms.Table[[#This Row],[Id]],"")</f>
        <v/>
      </c>
      <c r="B137" t="str" cm="1">
        <f t="array" ref="B13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7" t="str" cm="1">
        <f t="array" ref="C13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7" t="str" cm="1">
        <f t="array" ref="D13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7" t="str" cm="1">
        <f t="array" ref="E13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7" s="11" t="str" cm="1">
        <f t="array" ref="F137">IF(VLOOKUP(Etudiants[[#This Row],[ID réponse]:[ID réponse]],[1]!Etudiants[#Data],MATCH(Etudiants[[#Headers],[Aide en BU]],[1]!Etudiants[#Headers],0),FALSE)="","","x")</f>
        <v/>
      </c>
      <c r="G137" s="11" t="str" cm="1">
        <f t="array" ref="G137">IF(VLOOKUP(Etudiants[[#This Row],[ID réponse]:[ID réponse]],[1]!Etudiants[#Data],MATCH(Etudiants[[#Headers],[Tutorat d''intégration]],[1]!Etudiants[#Headers],0),FALSE)="","","x")</f>
        <v/>
      </c>
      <c r="H137" s="11" t="str" cm="1">
        <f t="array" ref="H137">IF(VLOOKUP(Etudiants[[#This Row],[ID réponse]:[ID réponse]],[1]!Etudiants[#Data],MATCH(Etudiants[[#Headers],[Secrétaire d''examens]],[1]!Etudiants[#Headers],0),FALSE)="","","x")</f>
        <v/>
      </c>
      <c r="I137" s="11" t="str" cm="1">
        <f t="array" ref="I137">IF(VLOOKUP(Etudiants[[#This Row],[ID réponse]:[ID réponse]],[1]!Etudiants[#Data],MATCH(Etudiants[[#Headers],[Sujets numériques]],[1]!Etudiants[#Headers],0),FALSE)="","","x")</f>
        <v/>
      </c>
      <c r="J137" s="11" t="str" cm="1">
        <f t="array" ref="J137">IF(VLOOKUP(Etudiants[[#This Row],[ID réponse]:[ID réponse]],[1]!Etudiants[#Data],MATCH(Etudiants[[#Headers],[Autorisation de sortie]],[1]!Etudiants[#Headers],0),FALSE)="","","x")</f>
        <v/>
      </c>
      <c r="K137" s="11" t="str" cm="1">
        <f t="array" ref="K137">IF(VLOOKUP(Etudiants[[#This Row],[ID réponse]:[ID réponse]],[1]!Etudiants[#Data],MATCH(Etudiants[[#Headers],[Prise de notes]],[1]!Etudiants[#Headers],0),FALSE)="","","x")</f>
        <v/>
      </c>
      <c r="L137" s="11" t="str" cm="1">
        <f t="array" ref="L137">IF(VLOOKUP(Etudiants[[#This Row],[ID réponse]:[ID réponse]],[1]!Etudiants[#Data],MATCH(Etudiants[[#Headers],[Rallonge des prêts en BU]],[1]!Etudiants[#Headers],0),FALSE)="","","x")</f>
        <v/>
      </c>
      <c r="M137" s="11" t="str" cm="1">
        <f t="array" ref="M137">IF(VLOOKUP(Etudiants[[#This Row],[ID réponse]:[ID réponse]],[1]!Etudiants[#Data],MATCH(Etudiants[[#Headers],[Soutien pédagogique]],[1]!Etudiants[#Headers],0),FALSE)="","","x")</f>
        <v/>
      </c>
      <c r="N137" s="11" t="str" cm="1">
        <f t="array" ref="N137">IF(VLOOKUP(Etudiants[[#This Row],[ID réponse]:[ID réponse]],[1]!Etudiants[#Data],MATCH(Etudiants[[#Headers],[Braille]],[1]!Etudiants[#Headers],0),FALSE)="","","x")</f>
        <v/>
      </c>
      <c r="O137" s="11" t="str" cm="1">
        <f t="array" ref="O137">IF(VLOOKUP(Etudiants[[#This Row],[ID réponse]:[ID réponse]],[1]!Etudiants[#Data],MATCH(Etudiants[[#Headers],[LSF/LPC]],[1]!Etudiants[#Headers],0),FALSE)="","","x")</f>
        <v/>
      </c>
      <c r="P137" s="11" t="str" cm="1">
        <f t="array" ref="P137">IF(VLOOKUP(Etudiants[[#This Row],[ID réponse]:[ID réponse]],[1]!Etudiants[#Data],MATCH(Etudiants[[#Headers],[Pas de support audio]],[1]!Etudiants[#Headers],0),FALSE)="","","x")</f>
        <v/>
      </c>
      <c r="Q137" s="11" t="str" cm="1">
        <f t="array" ref="Q137">IF(VLOOKUP(Etudiants[[#This Row],[ID réponse]:[ID réponse]],[1]!Etudiants[#Data],MATCH(Etudiants[[#Headers],[Assice confortable]],[1]!Etudiants[#Headers],0),FALSE)="","","x")</f>
        <v/>
      </c>
      <c r="R137" s="11" t="str" cm="1">
        <f t="array" ref="R137">IF(VLOOKUP(Etudiants[[#This Row],[ID réponse]:[ID réponse]],[1]!Etudiants[#Data],MATCH(Etudiants[[#Headers],[Micro HF]],[1]!Etudiants[#Headers],0),FALSE)="","","x")</f>
        <v/>
      </c>
      <c r="S137" s="11" t="str" cm="1">
        <f t="array" ref="S137">IF(VLOOKUP(Etudiants[[#This Row],[ID réponse]:[ID réponse]],[1]!Etudiants[#Data],MATCH(Etudiants[[#Headers],[Casier]],[1]!Etudiants[#Headers],0),FALSE)="","","x")</f>
        <v/>
      </c>
      <c r="T137" s="11" t="str" cm="1">
        <f t="array" ref="T137">IF(VLOOKUP(Etudiants[[#This Row],[ID réponse]:[ID réponse]],[1]!Etudiants[#Data],MATCH(Etudiants[[#Headers],[Ordinateur]],[1]!Etudiants[#Headers],0),FALSE)="","","x")</f>
        <v/>
      </c>
      <c r="U137" s="11" t="str" cm="1">
        <f t="array" ref="U137">IF(VLOOKUP(Etudiants[[#This Row],[ID réponse]:[ID réponse]],[1]!Etudiants[#Data],MATCH(Etudiants[[#Headers],[Mobilier spécifique : à détailler]],[1]!Etudiants[#Headers],0),FALSE)="","","x")</f>
        <v/>
      </c>
      <c r="V137" s="11" t="str" cm="1">
        <f t="array" ref="V137">IF(VLOOKUP(Etudiants[[#This Row],[ID réponse]:[ID réponse]],[1]!Etudiants[#Data],MATCH(Etudiants[[#Headers],[Logiciel spécifique : à détailler]],[1]!Etudiants[#Headers],0),FALSE)="","","x")</f>
        <v/>
      </c>
      <c r="W137" s="11" t="str" cm="1">
        <f t="array" ref="W137">IF(VLOOKUP(Etudiants[[#This Row],[ID réponse]:[ID réponse]],[1]!Etudiants[#Data],MATCH(Etudiants[[#Headers],[Aide en TP]],[1]!Etudiants[#Headers],0),FALSE)="","","x")</f>
        <v/>
      </c>
      <c r="X137" s="11" t="str" cm="1">
        <f t="array" ref="X137">IF(VLOOKUP(Etudiants[[#This Row],[ID réponse]:[ID réponse]],[1]!Etudiants[#Data],MATCH(Etudiants[[#Headers],[Aménagement de l''EDT]],[1]!Etudiants[#Headers],0),FALSE)="","","x")</f>
        <v/>
      </c>
      <c r="Y137" s="11" t="str" cm="1">
        <f t="array" ref="Y137">IF(VLOOKUP(Etudiants[[#This Row],[ID réponse]:[ID réponse]],[1]!Etudiants[#Data],MATCH(Etudiants[[#Headers],[Sanitaire à proximité]],[1]!Etudiants[#Headers],0),FALSE)="","","x")</f>
        <v/>
      </c>
      <c r="Z137" s="11" t="str" cm="1">
        <f t="array" ref="Z137">IF(VLOOKUP(Etudiants[[#This Row],[ID réponse]:[ID réponse]],[1]!Etudiants[#Data],MATCH(Etudiants[[#Headers],[QCM papier]],[1]!Etudiants[#Headers],0),FALSE)="","","x")</f>
        <v/>
      </c>
      <c r="AA137" s="11" t="str" cm="1">
        <f t="array" ref="AA137">IF(VLOOKUP(Etudiants[[#This Row],[ID réponse]:[ID réponse]],[1]!Etudiants[#Data],MATCH(Etudiants[[#Headers],[Absences eventuelles excusées]],[1]!Etudiants[#Headers],0),FALSE)="","","x")</f>
        <v/>
      </c>
      <c r="AB137" s="11" t="str" cm="1">
        <f t="array" ref="AB137">IF(VLOOKUP(Etudiants[[#This Row],[ID réponse]:[ID réponse]],[1]!Etudiants[#Data],MATCH(Etudiants[[#Headers],[Aménagement de l''année en 2 ans]],[1]!Etudiants[#Headers],0),FALSE)="","","x")</f>
        <v/>
      </c>
      <c r="AC137" s="11" t="str" cm="1">
        <f t="array" ref="AC137">IF(VLOOKUP(Etudiants[[#This Row],[ID réponse]:[ID réponse]],[1]!Etudiants[#Data],MATCH(Etudiants[[#Headers],[Passage des épreuves orales devant l''enseignant uniquement]],[1]!Etudiants[#Headers],0),FALSE)="","","x")</f>
        <v/>
      </c>
      <c r="AD137" s="11" t="str" cm="1">
        <f t="array" ref="AD137">IF(VLOOKUP(Etudiants[[#This Row],[ID réponse]:[ID réponse]],[1]!Etudiants[#Data],MATCH(Etudiants[[#Headers],[Dépénalisation des fautes d''orthographe]],[1]!Etudiants[#Headers],0),FALSE)="","","x")</f>
        <v/>
      </c>
      <c r="AE137" s="11" t="str" cm="1">
        <f t="array" ref="AE137">IF(VLOOKUP(Etudiants[[#This Row],[ID réponse]:[ID réponse]],[1]!Etudiants[#Data],MATCH(Etudiants[[#Headers],[Adaptation des écrits à l''oral]],[1]!Etudiants[#Headers],0),FALSE)="","","x")</f>
        <v/>
      </c>
      <c r="AF137" s="11" t="str" cm="1">
        <f t="array" ref="AF137">IF(VLOOKUP(Etudiants[[#This Row],[ID réponse]:[ID réponse]],[1]!Etudiants[#Data],MATCH(Etudiants[[#Headers],[Adaptation des oraux à l''écrit]],[1]!Etudiants[#Headers],0),FALSE)="","","x")</f>
        <v/>
      </c>
      <c r="AG137" s="11" t="str" cm="1">
        <f t="array" ref="AG137">IF(VLOOKUP(Etudiants[[#This Row],[ID réponse]:[ID réponse]],[1]!Etudiants[#Data],MATCH(Etudiants[[#Headers],[Compensation du temps de sortie]],[1]!Etudiants[#Headers],0),FALSE)="","","x")</f>
        <v/>
      </c>
      <c r="AH137" s="11" t="str" cm="1">
        <f t="array" ref="AH137">IF(VLOOKUP(Etudiants[[#This Row],[ID réponse]:[ID réponse]],[1]!Etudiants[#Data],MATCH(Etudiants[[#Headers],[Temps majoré]],[1]!Etudiants[#Headers],0),FALSE)="","","x")</f>
        <v/>
      </c>
      <c r="AI137" s="11" t="str" cm="1">
        <f t="array" ref="AI137">IF(VLOOKUP(Etudiants[[#This Row],[ID réponse]:[ID réponse]],[1]!Etudiants[#Data],MATCH(Etudiants[[#Headers],[1/4]],[1]!Etudiants[#Headers],0),FALSE)="","","x")</f>
        <v/>
      </c>
      <c r="AJ137" s="11" t="str" cm="1">
        <f t="array" ref="AJ137">IF(VLOOKUP(Etudiants[[#This Row],[ID réponse]:[ID réponse]],[1]!Etudiants[#Data],MATCH(Etudiants[[#Headers],[1/3]],[1]!Etudiants[#Headers],0),FALSE)="","","x")</f>
        <v/>
      </c>
      <c r="AK137" s="11" t="str" cm="1">
        <f t="array" ref="AK137">IF(VLOOKUP(Etudiants[[#This Row],[ID réponse]:[ID réponse]],[1]!Etudiants[#Data],MATCH(Etudiants[[#Headers],[1/2]],[1]!Etudiants[#Headers],0),FALSE)="","","x")</f>
        <v/>
      </c>
      <c r="AL137" s="11" t="str" cm="1">
        <f t="array" ref="AL137">IF(VLOOKUP(Etudiants[[#This Row],[ID réponse]:[ID réponse]],[1]!Etudiants[#Data],MATCH(Etudiants[[#Headers],[Ecrits]],[1]!Etudiants[#Headers],0),FALSE)="","","x")</f>
        <v/>
      </c>
      <c r="AM137" s="11" t="str" cm="1">
        <f t="array" ref="AM137">IF(VLOOKUP(Etudiants[[#This Row],[ID réponse]:[ID réponse]],[1]!Etudiants[#Data],MATCH(Etudiants[[#Headers],[Oraux]],[1]!Etudiants[#Headers],0),FALSE)="","","x")</f>
        <v/>
      </c>
      <c r="AN137" s="11" t="str" cm="1">
        <f t="array" ref="AN137">IF(VLOOKUP(Etudiants[[#This Row],[ID réponse]:[ID réponse]],[1]!Etudiants[#Data],MATCH(Etudiants[[#Headers],[Pratiques]],[1]!Etudiants[#Headers],0),FALSE)="","","x")</f>
        <v/>
      </c>
      <c r="AO137" s="11" t="str" cm="1">
        <f t="array" ref="AO137">IF(VLOOKUP(Etudiants[[#This Row],[ID réponse]:[ID réponse]],[1]!Etudiants[#Data],MATCH(Etudiants[[#Headers],[Préparations écrites des épreves orales]],[1]!Etudiants[#Headers],0),FALSE)="","","x")</f>
        <v/>
      </c>
      <c r="AP137" t="str" cm="1">
        <f t="array" ref="AP13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7" t="str" cm="1">
        <f t="array" ref="AQ13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7" t="str" cm="1">
        <f t="array" ref="AR13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7" t="str" cm="1">
        <f t="array" ref="AS13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7" t="str" cm="1">
        <f t="array" ref="AT13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7" t="str" cm="1">
        <f t="array" ref="AU13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8" spans="1:47" x14ac:dyDescent="0.25">
      <c r="A138" t="str">
        <f>IFERROR([1]!OfficeForms.Table[[#This Row],[Id]],"")</f>
        <v/>
      </c>
      <c r="B138" t="str" cm="1">
        <f t="array" ref="B13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8" t="str" cm="1">
        <f t="array" ref="C13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8" t="str" cm="1">
        <f t="array" ref="D13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8" t="str" cm="1">
        <f t="array" ref="E13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8" s="11" t="str" cm="1">
        <f t="array" ref="F138">IF(VLOOKUP(Etudiants[[#This Row],[ID réponse]:[ID réponse]],[1]!Etudiants[#Data],MATCH(Etudiants[[#Headers],[Aide en BU]],[1]!Etudiants[#Headers],0),FALSE)="","","x")</f>
        <v/>
      </c>
      <c r="G138" s="11" t="str" cm="1">
        <f t="array" ref="G138">IF(VLOOKUP(Etudiants[[#This Row],[ID réponse]:[ID réponse]],[1]!Etudiants[#Data],MATCH(Etudiants[[#Headers],[Tutorat d''intégration]],[1]!Etudiants[#Headers],0),FALSE)="","","x")</f>
        <v/>
      </c>
      <c r="H138" s="11" t="str" cm="1">
        <f t="array" ref="H138">IF(VLOOKUP(Etudiants[[#This Row],[ID réponse]:[ID réponse]],[1]!Etudiants[#Data],MATCH(Etudiants[[#Headers],[Secrétaire d''examens]],[1]!Etudiants[#Headers],0),FALSE)="","","x")</f>
        <v/>
      </c>
      <c r="I138" s="11" t="str" cm="1">
        <f t="array" ref="I138">IF(VLOOKUP(Etudiants[[#This Row],[ID réponse]:[ID réponse]],[1]!Etudiants[#Data],MATCH(Etudiants[[#Headers],[Sujets numériques]],[1]!Etudiants[#Headers],0),FALSE)="","","x")</f>
        <v/>
      </c>
      <c r="J138" s="11" t="str" cm="1">
        <f t="array" ref="J138">IF(VLOOKUP(Etudiants[[#This Row],[ID réponse]:[ID réponse]],[1]!Etudiants[#Data],MATCH(Etudiants[[#Headers],[Autorisation de sortie]],[1]!Etudiants[#Headers],0),FALSE)="","","x")</f>
        <v/>
      </c>
      <c r="K138" s="11" t="str" cm="1">
        <f t="array" ref="K138">IF(VLOOKUP(Etudiants[[#This Row],[ID réponse]:[ID réponse]],[1]!Etudiants[#Data],MATCH(Etudiants[[#Headers],[Prise de notes]],[1]!Etudiants[#Headers],0),FALSE)="","","x")</f>
        <v/>
      </c>
      <c r="L138" s="11" t="str" cm="1">
        <f t="array" ref="L138">IF(VLOOKUP(Etudiants[[#This Row],[ID réponse]:[ID réponse]],[1]!Etudiants[#Data],MATCH(Etudiants[[#Headers],[Rallonge des prêts en BU]],[1]!Etudiants[#Headers],0),FALSE)="","","x")</f>
        <v/>
      </c>
      <c r="M138" s="11" t="str" cm="1">
        <f t="array" ref="M138">IF(VLOOKUP(Etudiants[[#This Row],[ID réponse]:[ID réponse]],[1]!Etudiants[#Data],MATCH(Etudiants[[#Headers],[Soutien pédagogique]],[1]!Etudiants[#Headers],0),FALSE)="","","x")</f>
        <v/>
      </c>
      <c r="N138" s="11" t="str" cm="1">
        <f t="array" ref="N138">IF(VLOOKUP(Etudiants[[#This Row],[ID réponse]:[ID réponse]],[1]!Etudiants[#Data],MATCH(Etudiants[[#Headers],[Braille]],[1]!Etudiants[#Headers],0),FALSE)="","","x")</f>
        <v/>
      </c>
      <c r="O138" s="11" t="str" cm="1">
        <f t="array" ref="O138">IF(VLOOKUP(Etudiants[[#This Row],[ID réponse]:[ID réponse]],[1]!Etudiants[#Data],MATCH(Etudiants[[#Headers],[LSF/LPC]],[1]!Etudiants[#Headers],0),FALSE)="","","x")</f>
        <v/>
      </c>
      <c r="P138" s="11" t="str" cm="1">
        <f t="array" ref="P138">IF(VLOOKUP(Etudiants[[#This Row],[ID réponse]:[ID réponse]],[1]!Etudiants[#Data],MATCH(Etudiants[[#Headers],[Pas de support audio]],[1]!Etudiants[#Headers],0),FALSE)="","","x")</f>
        <v/>
      </c>
      <c r="Q138" s="11" t="str" cm="1">
        <f t="array" ref="Q138">IF(VLOOKUP(Etudiants[[#This Row],[ID réponse]:[ID réponse]],[1]!Etudiants[#Data],MATCH(Etudiants[[#Headers],[Assice confortable]],[1]!Etudiants[#Headers],0),FALSE)="","","x")</f>
        <v/>
      </c>
      <c r="R138" s="11" t="str" cm="1">
        <f t="array" ref="R138">IF(VLOOKUP(Etudiants[[#This Row],[ID réponse]:[ID réponse]],[1]!Etudiants[#Data],MATCH(Etudiants[[#Headers],[Micro HF]],[1]!Etudiants[#Headers],0),FALSE)="","","x")</f>
        <v/>
      </c>
      <c r="S138" s="11" t="str" cm="1">
        <f t="array" ref="S138">IF(VLOOKUP(Etudiants[[#This Row],[ID réponse]:[ID réponse]],[1]!Etudiants[#Data],MATCH(Etudiants[[#Headers],[Casier]],[1]!Etudiants[#Headers],0),FALSE)="","","x")</f>
        <v/>
      </c>
      <c r="T138" s="11" t="str" cm="1">
        <f t="array" ref="T138">IF(VLOOKUP(Etudiants[[#This Row],[ID réponse]:[ID réponse]],[1]!Etudiants[#Data],MATCH(Etudiants[[#Headers],[Ordinateur]],[1]!Etudiants[#Headers],0),FALSE)="","","x")</f>
        <v/>
      </c>
      <c r="U138" s="11" t="str" cm="1">
        <f t="array" ref="U138">IF(VLOOKUP(Etudiants[[#This Row],[ID réponse]:[ID réponse]],[1]!Etudiants[#Data],MATCH(Etudiants[[#Headers],[Mobilier spécifique : à détailler]],[1]!Etudiants[#Headers],0),FALSE)="","","x")</f>
        <v/>
      </c>
      <c r="V138" s="11" t="str" cm="1">
        <f t="array" ref="V138">IF(VLOOKUP(Etudiants[[#This Row],[ID réponse]:[ID réponse]],[1]!Etudiants[#Data],MATCH(Etudiants[[#Headers],[Logiciel spécifique : à détailler]],[1]!Etudiants[#Headers],0),FALSE)="","","x")</f>
        <v/>
      </c>
      <c r="W138" s="11" t="str" cm="1">
        <f t="array" ref="W138">IF(VLOOKUP(Etudiants[[#This Row],[ID réponse]:[ID réponse]],[1]!Etudiants[#Data],MATCH(Etudiants[[#Headers],[Aide en TP]],[1]!Etudiants[#Headers],0),FALSE)="","","x")</f>
        <v/>
      </c>
      <c r="X138" s="11" t="str" cm="1">
        <f t="array" ref="X138">IF(VLOOKUP(Etudiants[[#This Row],[ID réponse]:[ID réponse]],[1]!Etudiants[#Data],MATCH(Etudiants[[#Headers],[Aménagement de l''EDT]],[1]!Etudiants[#Headers],0),FALSE)="","","x")</f>
        <v/>
      </c>
      <c r="Y138" s="11" t="str" cm="1">
        <f t="array" ref="Y138">IF(VLOOKUP(Etudiants[[#This Row],[ID réponse]:[ID réponse]],[1]!Etudiants[#Data],MATCH(Etudiants[[#Headers],[Sanitaire à proximité]],[1]!Etudiants[#Headers],0),FALSE)="","","x")</f>
        <v/>
      </c>
      <c r="Z138" s="11" t="str" cm="1">
        <f t="array" ref="Z138">IF(VLOOKUP(Etudiants[[#This Row],[ID réponse]:[ID réponse]],[1]!Etudiants[#Data],MATCH(Etudiants[[#Headers],[QCM papier]],[1]!Etudiants[#Headers],0),FALSE)="","","x")</f>
        <v/>
      </c>
      <c r="AA138" s="11" t="str" cm="1">
        <f t="array" ref="AA138">IF(VLOOKUP(Etudiants[[#This Row],[ID réponse]:[ID réponse]],[1]!Etudiants[#Data],MATCH(Etudiants[[#Headers],[Absences eventuelles excusées]],[1]!Etudiants[#Headers],0),FALSE)="","","x")</f>
        <v/>
      </c>
      <c r="AB138" s="11" t="str" cm="1">
        <f t="array" ref="AB138">IF(VLOOKUP(Etudiants[[#This Row],[ID réponse]:[ID réponse]],[1]!Etudiants[#Data],MATCH(Etudiants[[#Headers],[Aménagement de l''année en 2 ans]],[1]!Etudiants[#Headers],0),FALSE)="","","x")</f>
        <v/>
      </c>
      <c r="AC138" s="11" t="str" cm="1">
        <f t="array" ref="AC138">IF(VLOOKUP(Etudiants[[#This Row],[ID réponse]:[ID réponse]],[1]!Etudiants[#Data],MATCH(Etudiants[[#Headers],[Passage des épreuves orales devant l''enseignant uniquement]],[1]!Etudiants[#Headers],0),FALSE)="","","x")</f>
        <v/>
      </c>
      <c r="AD138" s="11" t="str" cm="1">
        <f t="array" ref="AD138">IF(VLOOKUP(Etudiants[[#This Row],[ID réponse]:[ID réponse]],[1]!Etudiants[#Data],MATCH(Etudiants[[#Headers],[Dépénalisation des fautes d''orthographe]],[1]!Etudiants[#Headers],0),FALSE)="","","x")</f>
        <v/>
      </c>
      <c r="AE138" s="11" t="str" cm="1">
        <f t="array" ref="AE138">IF(VLOOKUP(Etudiants[[#This Row],[ID réponse]:[ID réponse]],[1]!Etudiants[#Data],MATCH(Etudiants[[#Headers],[Adaptation des écrits à l''oral]],[1]!Etudiants[#Headers],0),FALSE)="","","x")</f>
        <v/>
      </c>
      <c r="AF138" s="11" t="str" cm="1">
        <f t="array" ref="AF138">IF(VLOOKUP(Etudiants[[#This Row],[ID réponse]:[ID réponse]],[1]!Etudiants[#Data],MATCH(Etudiants[[#Headers],[Adaptation des oraux à l''écrit]],[1]!Etudiants[#Headers],0),FALSE)="","","x")</f>
        <v/>
      </c>
      <c r="AG138" s="11" t="str" cm="1">
        <f t="array" ref="AG138">IF(VLOOKUP(Etudiants[[#This Row],[ID réponse]:[ID réponse]],[1]!Etudiants[#Data],MATCH(Etudiants[[#Headers],[Compensation du temps de sortie]],[1]!Etudiants[#Headers],0),FALSE)="","","x")</f>
        <v/>
      </c>
      <c r="AH138" s="11" t="str" cm="1">
        <f t="array" ref="AH138">IF(VLOOKUP(Etudiants[[#This Row],[ID réponse]:[ID réponse]],[1]!Etudiants[#Data],MATCH(Etudiants[[#Headers],[Temps majoré]],[1]!Etudiants[#Headers],0),FALSE)="","","x")</f>
        <v/>
      </c>
      <c r="AI138" s="11" t="str" cm="1">
        <f t="array" ref="AI138">IF(VLOOKUP(Etudiants[[#This Row],[ID réponse]:[ID réponse]],[1]!Etudiants[#Data],MATCH(Etudiants[[#Headers],[1/4]],[1]!Etudiants[#Headers],0),FALSE)="","","x")</f>
        <v/>
      </c>
      <c r="AJ138" s="11" t="str" cm="1">
        <f t="array" ref="AJ138">IF(VLOOKUP(Etudiants[[#This Row],[ID réponse]:[ID réponse]],[1]!Etudiants[#Data],MATCH(Etudiants[[#Headers],[1/3]],[1]!Etudiants[#Headers],0),FALSE)="","","x")</f>
        <v/>
      </c>
      <c r="AK138" s="11" t="str" cm="1">
        <f t="array" ref="AK138">IF(VLOOKUP(Etudiants[[#This Row],[ID réponse]:[ID réponse]],[1]!Etudiants[#Data],MATCH(Etudiants[[#Headers],[1/2]],[1]!Etudiants[#Headers],0),FALSE)="","","x")</f>
        <v/>
      </c>
      <c r="AL138" s="11" t="str" cm="1">
        <f t="array" ref="AL138">IF(VLOOKUP(Etudiants[[#This Row],[ID réponse]:[ID réponse]],[1]!Etudiants[#Data],MATCH(Etudiants[[#Headers],[Ecrits]],[1]!Etudiants[#Headers],0),FALSE)="","","x")</f>
        <v/>
      </c>
      <c r="AM138" s="11" t="str" cm="1">
        <f t="array" ref="AM138">IF(VLOOKUP(Etudiants[[#This Row],[ID réponse]:[ID réponse]],[1]!Etudiants[#Data],MATCH(Etudiants[[#Headers],[Oraux]],[1]!Etudiants[#Headers],0),FALSE)="","","x")</f>
        <v/>
      </c>
      <c r="AN138" s="11" t="str" cm="1">
        <f t="array" ref="AN138">IF(VLOOKUP(Etudiants[[#This Row],[ID réponse]:[ID réponse]],[1]!Etudiants[#Data],MATCH(Etudiants[[#Headers],[Pratiques]],[1]!Etudiants[#Headers],0),FALSE)="","","x")</f>
        <v/>
      </c>
      <c r="AO138" s="11" t="str" cm="1">
        <f t="array" ref="AO138">IF(VLOOKUP(Etudiants[[#This Row],[ID réponse]:[ID réponse]],[1]!Etudiants[#Data],MATCH(Etudiants[[#Headers],[Préparations écrites des épreves orales]],[1]!Etudiants[#Headers],0),FALSE)="","","x")</f>
        <v/>
      </c>
      <c r="AP138" t="str" cm="1">
        <f t="array" ref="AP13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8" t="str" cm="1">
        <f t="array" ref="AQ13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8" t="str" cm="1">
        <f t="array" ref="AR13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8" t="str" cm="1">
        <f t="array" ref="AS13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8" t="str" cm="1">
        <f t="array" ref="AT13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8" t="str" cm="1">
        <f t="array" ref="AU13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39" spans="1:47" x14ac:dyDescent="0.25">
      <c r="A139" t="str">
        <f>IFERROR([1]!OfficeForms.Table[[#This Row],[Id]],"")</f>
        <v/>
      </c>
      <c r="B139" t="str" cm="1">
        <f t="array" ref="B13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39" t="str" cm="1">
        <f t="array" ref="C13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39" t="str" cm="1">
        <f t="array" ref="D13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39" t="str" cm="1">
        <f t="array" ref="E13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39" s="11" t="str" cm="1">
        <f t="array" ref="F139">IF(VLOOKUP(Etudiants[[#This Row],[ID réponse]:[ID réponse]],[1]!Etudiants[#Data],MATCH(Etudiants[[#Headers],[Aide en BU]],[1]!Etudiants[#Headers],0),FALSE)="","","x")</f>
        <v/>
      </c>
      <c r="G139" s="11" t="str" cm="1">
        <f t="array" ref="G139">IF(VLOOKUP(Etudiants[[#This Row],[ID réponse]:[ID réponse]],[1]!Etudiants[#Data],MATCH(Etudiants[[#Headers],[Tutorat d''intégration]],[1]!Etudiants[#Headers],0),FALSE)="","","x")</f>
        <v/>
      </c>
      <c r="H139" s="11" t="str" cm="1">
        <f t="array" ref="H139">IF(VLOOKUP(Etudiants[[#This Row],[ID réponse]:[ID réponse]],[1]!Etudiants[#Data],MATCH(Etudiants[[#Headers],[Secrétaire d''examens]],[1]!Etudiants[#Headers],0),FALSE)="","","x")</f>
        <v/>
      </c>
      <c r="I139" s="11" t="str" cm="1">
        <f t="array" ref="I139">IF(VLOOKUP(Etudiants[[#This Row],[ID réponse]:[ID réponse]],[1]!Etudiants[#Data],MATCH(Etudiants[[#Headers],[Sujets numériques]],[1]!Etudiants[#Headers],0),FALSE)="","","x")</f>
        <v/>
      </c>
      <c r="J139" s="11" t="str" cm="1">
        <f t="array" ref="J139">IF(VLOOKUP(Etudiants[[#This Row],[ID réponse]:[ID réponse]],[1]!Etudiants[#Data],MATCH(Etudiants[[#Headers],[Autorisation de sortie]],[1]!Etudiants[#Headers],0),FALSE)="","","x")</f>
        <v/>
      </c>
      <c r="K139" s="11" t="str" cm="1">
        <f t="array" ref="K139">IF(VLOOKUP(Etudiants[[#This Row],[ID réponse]:[ID réponse]],[1]!Etudiants[#Data],MATCH(Etudiants[[#Headers],[Prise de notes]],[1]!Etudiants[#Headers],0),FALSE)="","","x")</f>
        <v/>
      </c>
      <c r="L139" s="11" t="str" cm="1">
        <f t="array" ref="L139">IF(VLOOKUP(Etudiants[[#This Row],[ID réponse]:[ID réponse]],[1]!Etudiants[#Data],MATCH(Etudiants[[#Headers],[Rallonge des prêts en BU]],[1]!Etudiants[#Headers],0),FALSE)="","","x")</f>
        <v/>
      </c>
      <c r="M139" s="11" t="str" cm="1">
        <f t="array" ref="M139">IF(VLOOKUP(Etudiants[[#This Row],[ID réponse]:[ID réponse]],[1]!Etudiants[#Data],MATCH(Etudiants[[#Headers],[Soutien pédagogique]],[1]!Etudiants[#Headers],0),FALSE)="","","x")</f>
        <v/>
      </c>
      <c r="N139" s="11" t="str" cm="1">
        <f t="array" ref="N139">IF(VLOOKUP(Etudiants[[#This Row],[ID réponse]:[ID réponse]],[1]!Etudiants[#Data],MATCH(Etudiants[[#Headers],[Braille]],[1]!Etudiants[#Headers],0),FALSE)="","","x")</f>
        <v/>
      </c>
      <c r="O139" s="11" t="str" cm="1">
        <f t="array" ref="O139">IF(VLOOKUP(Etudiants[[#This Row],[ID réponse]:[ID réponse]],[1]!Etudiants[#Data],MATCH(Etudiants[[#Headers],[LSF/LPC]],[1]!Etudiants[#Headers],0),FALSE)="","","x")</f>
        <v/>
      </c>
      <c r="P139" s="11" t="str" cm="1">
        <f t="array" ref="P139">IF(VLOOKUP(Etudiants[[#This Row],[ID réponse]:[ID réponse]],[1]!Etudiants[#Data],MATCH(Etudiants[[#Headers],[Pas de support audio]],[1]!Etudiants[#Headers],0),FALSE)="","","x")</f>
        <v/>
      </c>
      <c r="Q139" s="11" t="str" cm="1">
        <f t="array" ref="Q139">IF(VLOOKUP(Etudiants[[#This Row],[ID réponse]:[ID réponse]],[1]!Etudiants[#Data],MATCH(Etudiants[[#Headers],[Assice confortable]],[1]!Etudiants[#Headers],0),FALSE)="","","x")</f>
        <v/>
      </c>
      <c r="R139" s="11" t="str" cm="1">
        <f t="array" ref="R139">IF(VLOOKUP(Etudiants[[#This Row],[ID réponse]:[ID réponse]],[1]!Etudiants[#Data],MATCH(Etudiants[[#Headers],[Micro HF]],[1]!Etudiants[#Headers],0),FALSE)="","","x")</f>
        <v/>
      </c>
      <c r="S139" s="11" t="str" cm="1">
        <f t="array" ref="S139">IF(VLOOKUP(Etudiants[[#This Row],[ID réponse]:[ID réponse]],[1]!Etudiants[#Data],MATCH(Etudiants[[#Headers],[Casier]],[1]!Etudiants[#Headers],0),FALSE)="","","x")</f>
        <v/>
      </c>
      <c r="T139" s="11" t="str" cm="1">
        <f t="array" ref="T139">IF(VLOOKUP(Etudiants[[#This Row],[ID réponse]:[ID réponse]],[1]!Etudiants[#Data],MATCH(Etudiants[[#Headers],[Ordinateur]],[1]!Etudiants[#Headers],0),FALSE)="","","x")</f>
        <v/>
      </c>
      <c r="U139" s="11" t="str" cm="1">
        <f t="array" ref="U139">IF(VLOOKUP(Etudiants[[#This Row],[ID réponse]:[ID réponse]],[1]!Etudiants[#Data],MATCH(Etudiants[[#Headers],[Mobilier spécifique : à détailler]],[1]!Etudiants[#Headers],0),FALSE)="","","x")</f>
        <v/>
      </c>
      <c r="V139" s="11" t="str" cm="1">
        <f t="array" ref="V139">IF(VLOOKUP(Etudiants[[#This Row],[ID réponse]:[ID réponse]],[1]!Etudiants[#Data],MATCH(Etudiants[[#Headers],[Logiciel spécifique : à détailler]],[1]!Etudiants[#Headers],0),FALSE)="","","x")</f>
        <v/>
      </c>
      <c r="W139" s="11" t="str" cm="1">
        <f t="array" ref="W139">IF(VLOOKUP(Etudiants[[#This Row],[ID réponse]:[ID réponse]],[1]!Etudiants[#Data],MATCH(Etudiants[[#Headers],[Aide en TP]],[1]!Etudiants[#Headers],0),FALSE)="","","x")</f>
        <v/>
      </c>
      <c r="X139" s="11" t="str" cm="1">
        <f t="array" ref="X139">IF(VLOOKUP(Etudiants[[#This Row],[ID réponse]:[ID réponse]],[1]!Etudiants[#Data],MATCH(Etudiants[[#Headers],[Aménagement de l''EDT]],[1]!Etudiants[#Headers],0),FALSE)="","","x")</f>
        <v/>
      </c>
      <c r="Y139" s="11" t="str" cm="1">
        <f t="array" ref="Y139">IF(VLOOKUP(Etudiants[[#This Row],[ID réponse]:[ID réponse]],[1]!Etudiants[#Data],MATCH(Etudiants[[#Headers],[Sanitaire à proximité]],[1]!Etudiants[#Headers],0),FALSE)="","","x")</f>
        <v/>
      </c>
      <c r="Z139" s="11" t="str" cm="1">
        <f t="array" ref="Z139">IF(VLOOKUP(Etudiants[[#This Row],[ID réponse]:[ID réponse]],[1]!Etudiants[#Data],MATCH(Etudiants[[#Headers],[QCM papier]],[1]!Etudiants[#Headers],0),FALSE)="","","x")</f>
        <v/>
      </c>
      <c r="AA139" s="11" t="str" cm="1">
        <f t="array" ref="AA139">IF(VLOOKUP(Etudiants[[#This Row],[ID réponse]:[ID réponse]],[1]!Etudiants[#Data],MATCH(Etudiants[[#Headers],[Absences eventuelles excusées]],[1]!Etudiants[#Headers],0),FALSE)="","","x")</f>
        <v/>
      </c>
      <c r="AB139" s="11" t="str" cm="1">
        <f t="array" ref="AB139">IF(VLOOKUP(Etudiants[[#This Row],[ID réponse]:[ID réponse]],[1]!Etudiants[#Data],MATCH(Etudiants[[#Headers],[Aménagement de l''année en 2 ans]],[1]!Etudiants[#Headers],0),FALSE)="","","x")</f>
        <v/>
      </c>
      <c r="AC139" s="11" t="str" cm="1">
        <f t="array" ref="AC139">IF(VLOOKUP(Etudiants[[#This Row],[ID réponse]:[ID réponse]],[1]!Etudiants[#Data],MATCH(Etudiants[[#Headers],[Passage des épreuves orales devant l''enseignant uniquement]],[1]!Etudiants[#Headers],0),FALSE)="","","x")</f>
        <v/>
      </c>
      <c r="AD139" s="11" t="str" cm="1">
        <f t="array" ref="AD139">IF(VLOOKUP(Etudiants[[#This Row],[ID réponse]:[ID réponse]],[1]!Etudiants[#Data],MATCH(Etudiants[[#Headers],[Dépénalisation des fautes d''orthographe]],[1]!Etudiants[#Headers],0),FALSE)="","","x")</f>
        <v/>
      </c>
      <c r="AE139" s="11" t="str" cm="1">
        <f t="array" ref="AE139">IF(VLOOKUP(Etudiants[[#This Row],[ID réponse]:[ID réponse]],[1]!Etudiants[#Data],MATCH(Etudiants[[#Headers],[Adaptation des écrits à l''oral]],[1]!Etudiants[#Headers],0),FALSE)="","","x")</f>
        <v/>
      </c>
      <c r="AF139" s="11" t="str" cm="1">
        <f t="array" ref="AF139">IF(VLOOKUP(Etudiants[[#This Row],[ID réponse]:[ID réponse]],[1]!Etudiants[#Data],MATCH(Etudiants[[#Headers],[Adaptation des oraux à l''écrit]],[1]!Etudiants[#Headers],0),FALSE)="","","x")</f>
        <v/>
      </c>
      <c r="AG139" s="11" t="str" cm="1">
        <f t="array" ref="AG139">IF(VLOOKUP(Etudiants[[#This Row],[ID réponse]:[ID réponse]],[1]!Etudiants[#Data],MATCH(Etudiants[[#Headers],[Compensation du temps de sortie]],[1]!Etudiants[#Headers],0),FALSE)="","","x")</f>
        <v/>
      </c>
      <c r="AH139" s="11" t="str" cm="1">
        <f t="array" ref="AH139">IF(VLOOKUP(Etudiants[[#This Row],[ID réponse]:[ID réponse]],[1]!Etudiants[#Data],MATCH(Etudiants[[#Headers],[Temps majoré]],[1]!Etudiants[#Headers],0),FALSE)="","","x")</f>
        <v/>
      </c>
      <c r="AI139" s="11" t="str" cm="1">
        <f t="array" ref="AI139">IF(VLOOKUP(Etudiants[[#This Row],[ID réponse]:[ID réponse]],[1]!Etudiants[#Data],MATCH(Etudiants[[#Headers],[1/4]],[1]!Etudiants[#Headers],0),FALSE)="","","x")</f>
        <v/>
      </c>
      <c r="AJ139" s="11" t="str" cm="1">
        <f t="array" ref="AJ139">IF(VLOOKUP(Etudiants[[#This Row],[ID réponse]:[ID réponse]],[1]!Etudiants[#Data],MATCH(Etudiants[[#Headers],[1/3]],[1]!Etudiants[#Headers],0),FALSE)="","","x")</f>
        <v/>
      </c>
      <c r="AK139" s="11" t="str" cm="1">
        <f t="array" ref="AK139">IF(VLOOKUP(Etudiants[[#This Row],[ID réponse]:[ID réponse]],[1]!Etudiants[#Data],MATCH(Etudiants[[#Headers],[1/2]],[1]!Etudiants[#Headers],0),FALSE)="","","x")</f>
        <v/>
      </c>
      <c r="AL139" s="11" t="str" cm="1">
        <f t="array" ref="AL139">IF(VLOOKUP(Etudiants[[#This Row],[ID réponse]:[ID réponse]],[1]!Etudiants[#Data],MATCH(Etudiants[[#Headers],[Ecrits]],[1]!Etudiants[#Headers],0),FALSE)="","","x")</f>
        <v/>
      </c>
      <c r="AM139" s="11" t="str" cm="1">
        <f t="array" ref="AM139">IF(VLOOKUP(Etudiants[[#This Row],[ID réponse]:[ID réponse]],[1]!Etudiants[#Data],MATCH(Etudiants[[#Headers],[Oraux]],[1]!Etudiants[#Headers],0),FALSE)="","","x")</f>
        <v/>
      </c>
      <c r="AN139" s="11" t="str" cm="1">
        <f t="array" ref="AN139">IF(VLOOKUP(Etudiants[[#This Row],[ID réponse]:[ID réponse]],[1]!Etudiants[#Data],MATCH(Etudiants[[#Headers],[Pratiques]],[1]!Etudiants[#Headers],0),FALSE)="","","x")</f>
        <v/>
      </c>
      <c r="AO139" s="11" t="str" cm="1">
        <f t="array" ref="AO139">IF(VLOOKUP(Etudiants[[#This Row],[ID réponse]:[ID réponse]],[1]!Etudiants[#Data],MATCH(Etudiants[[#Headers],[Préparations écrites des épreves orales]],[1]!Etudiants[#Headers],0),FALSE)="","","x")</f>
        <v/>
      </c>
      <c r="AP139" t="str" cm="1">
        <f t="array" ref="AP13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39" t="str" cm="1">
        <f t="array" ref="AQ13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39" t="str" cm="1">
        <f t="array" ref="AR13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39" t="str" cm="1">
        <f t="array" ref="AS13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39" t="str" cm="1">
        <f t="array" ref="AT13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39" t="str" cm="1">
        <f t="array" ref="AU13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0" spans="1:47" x14ac:dyDescent="0.25">
      <c r="A140" t="str">
        <f>IFERROR([1]!OfficeForms.Table[[#This Row],[Id]],"")</f>
        <v/>
      </c>
      <c r="B140" t="str" cm="1">
        <f t="array" ref="B14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0" t="str" cm="1">
        <f t="array" ref="C14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0" t="str" cm="1">
        <f t="array" ref="D14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0" t="str" cm="1">
        <f t="array" ref="E14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0" s="11" t="str" cm="1">
        <f t="array" ref="F140">IF(VLOOKUP(Etudiants[[#This Row],[ID réponse]:[ID réponse]],[1]!Etudiants[#Data],MATCH(Etudiants[[#Headers],[Aide en BU]],[1]!Etudiants[#Headers],0),FALSE)="","","x")</f>
        <v/>
      </c>
      <c r="G140" s="11" t="str" cm="1">
        <f t="array" ref="G140">IF(VLOOKUP(Etudiants[[#This Row],[ID réponse]:[ID réponse]],[1]!Etudiants[#Data],MATCH(Etudiants[[#Headers],[Tutorat d''intégration]],[1]!Etudiants[#Headers],0),FALSE)="","","x")</f>
        <v/>
      </c>
      <c r="H140" s="11" t="str" cm="1">
        <f t="array" ref="H140">IF(VLOOKUP(Etudiants[[#This Row],[ID réponse]:[ID réponse]],[1]!Etudiants[#Data],MATCH(Etudiants[[#Headers],[Secrétaire d''examens]],[1]!Etudiants[#Headers],0),FALSE)="","","x")</f>
        <v/>
      </c>
      <c r="I140" s="11" t="str" cm="1">
        <f t="array" ref="I140">IF(VLOOKUP(Etudiants[[#This Row],[ID réponse]:[ID réponse]],[1]!Etudiants[#Data],MATCH(Etudiants[[#Headers],[Sujets numériques]],[1]!Etudiants[#Headers],0),FALSE)="","","x")</f>
        <v/>
      </c>
      <c r="J140" s="11" t="str" cm="1">
        <f t="array" ref="J140">IF(VLOOKUP(Etudiants[[#This Row],[ID réponse]:[ID réponse]],[1]!Etudiants[#Data],MATCH(Etudiants[[#Headers],[Autorisation de sortie]],[1]!Etudiants[#Headers],0),FALSE)="","","x")</f>
        <v/>
      </c>
      <c r="K140" s="11" t="str" cm="1">
        <f t="array" ref="K140">IF(VLOOKUP(Etudiants[[#This Row],[ID réponse]:[ID réponse]],[1]!Etudiants[#Data],MATCH(Etudiants[[#Headers],[Prise de notes]],[1]!Etudiants[#Headers],0),FALSE)="","","x")</f>
        <v/>
      </c>
      <c r="L140" s="11" t="str" cm="1">
        <f t="array" ref="L140">IF(VLOOKUP(Etudiants[[#This Row],[ID réponse]:[ID réponse]],[1]!Etudiants[#Data],MATCH(Etudiants[[#Headers],[Rallonge des prêts en BU]],[1]!Etudiants[#Headers],0),FALSE)="","","x")</f>
        <v/>
      </c>
      <c r="M140" s="11" t="str" cm="1">
        <f t="array" ref="M140">IF(VLOOKUP(Etudiants[[#This Row],[ID réponse]:[ID réponse]],[1]!Etudiants[#Data],MATCH(Etudiants[[#Headers],[Soutien pédagogique]],[1]!Etudiants[#Headers],0),FALSE)="","","x")</f>
        <v/>
      </c>
      <c r="N140" s="11" t="str" cm="1">
        <f t="array" ref="N140">IF(VLOOKUP(Etudiants[[#This Row],[ID réponse]:[ID réponse]],[1]!Etudiants[#Data],MATCH(Etudiants[[#Headers],[Braille]],[1]!Etudiants[#Headers],0),FALSE)="","","x")</f>
        <v/>
      </c>
      <c r="O140" s="11" t="str" cm="1">
        <f t="array" ref="O140">IF(VLOOKUP(Etudiants[[#This Row],[ID réponse]:[ID réponse]],[1]!Etudiants[#Data],MATCH(Etudiants[[#Headers],[LSF/LPC]],[1]!Etudiants[#Headers],0),FALSE)="","","x")</f>
        <v/>
      </c>
      <c r="P140" s="11" t="str" cm="1">
        <f t="array" ref="P140">IF(VLOOKUP(Etudiants[[#This Row],[ID réponse]:[ID réponse]],[1]!Etudiants[#Data],MATCH(Etudiants[[#Headers],[Pas de support audio]],[1]!Etudiants[#Headers],0),FALSE)="","","x")</f>
        <v/>
      </c>
      <c r="Q140" s="11" t="str" cm="1">
        <f t="array" ref="Q140">IF(VLOOKUP(Etudiants[[#This Row],[ID réponse]:[ID réponse]],[1]!Etudiants[#Data],MATCH(Etudiants[[#Headers],[Assice confortable]],[1]!Etudiants[#Headers],0),FALSE)="","","x")</f>
        <v/>
      </c>
      <c r="R140" s="11" t="str" cm="1">
        <f t="array" ref="R140">IF(VLOOKUP(Etudiants[[#This Row],[ID réponse]:[ID réponse]],[1]!Etudiants[#Data],MATCH(Etudiants[[#Headers],[Micro HF]],[1]!Etudiants[#Headers],0),FALSE)="","","x")</f>
        <v/>
      </c>
      <c r="S140" s="11" t="str" cm="1">
        <f t="array" ref="S140">IF(VLOOKUP(Etudiants[[#This Row],[ID réponse]:[ID réponse]],[1]!Etudiants[#Data],MATCH(Etudiants[[#Headers],[Casier]],[1]!Etudiants[#Headers],0),FALSE)="","","x")</f>
        <v/>
      </c>
      <c r="T140" s="11" t="str" cm="1">
        <f t="array" ref="T140">IF(VLOOKUP(Etudiants[[#This Row],[ID réponse]:[ID réponse]],[1]!Etudiants[#Data],MATCH(Etudiants[[#Headers],[Ordinateur]],[1]!Etudiants[#Headers],0),FALSE)="","","x")</f>
        <v/>
      </c>
      <c r="U140" s="11" t="str" cm="1">
        <f t="array" ref="U140">IF(VLOOKUP(Etudiants[[#This Row],[ID réponse]:[ID réponse]],[1]!Etudiants[#Data],MATCH(Etudiants[[#Headers],[Mobilier spécifique : à détailler]],[1]!Etudiants[#Headers],0),FALSE)="","","x")</f>
        <v/>
      </c>
      <c r="V140" s="11" t="str" cm="1">
        <f t="array" ref="V140">IF(VLOOKUP(Etudiants[[#This Row],[ID réponse]:[ID réponse]],[1]!Etudiants[#Data],MATCH(Etudiants[[#Headers],[Logiciel spécifique : à détailler]],[1]!Etudiants[#Headers],0),FALSE)="","","x")</f>
        <v/>
      </c>
      <c r="W140" s="11" t="str" cm="1">
        <f t="array" ref="W140">IF(VLOOKUP(Etudiants[[#This Row],[ID réponse]:[ID réponse]],[1]!Etudiants[#Data],MATCH(Etudiants[[#Headers],[Aide en TP]],[1]!Etudiants[#Headers],0),FALSE)="","","x")</f>
        <v/>
      </c>
      <c r="X140" s="11" t="str" cm="1">
        <f t="array" ref="X140">IF(VLOOKUP(Etudiants[[#This Row],[ID réponse]:[ID réponse]],[1]!Etudiants[#Data],MATCH(Etudiants[[#Headers],[Aménagement de l''EDT]],[1]!Etudiants[#Headers],0),FALSE)="","","x")</f>
        <v/>
      </c>
      <c r="Y140" s="11" t="str" cm="1">
        <f t="array" ref="Y140">IF(VLOOKUP(Etudiants[[#This Row],[ID réponse]:[ID réponse]],[1]!Etudiants[#Data],MATCH(Etudiants[[#Headers],[Sanitaire à proximité]],[1]!Etudiants[#Headers],0),FALSE)="","","x")</f>
        <v/>
      </c>
      <c r="Z140" s="11" t="str" cm="1">
        <f t="array" ref="Z140">IF(VLOOKUP(Etudiants[[#This Row],[ID réponse]:[ID réponse]],[1]!Etudiants[#Data],MATCH(Etudiants[[#Headers],[QCM papier]],[1]!Etudiants[#Headers],0),FALSE)="","","x")</f>
        <v/>
      </c>
      <c r="AA140" s="11" t="str" cm="1">
        <f t="array" ref="AA140">IF(VLOOKUP(Etudiants[[#This Row],[ID réponse]:[ID réponse]],[1]!Etudiants[#Data],MATCH(Etudiants[[#Headers],[Absences eventuelles excusées]],[1]!Etudiants[#Headers],0),FALSE)="","","x")</f>
        <v/>
      </c>
      <c r="AB140" s="11" t="str" cm="1">
        <f t="array" ref="AB140">IF(VLOOKUP(Etudiants[[#This Row],[ID réponse]:[ID réponse]],[1]!Etudiants[#Data],MATCH(Etudiants[[#Headers],[Aménagement de l''année en 2 ans]],[1]!Etudiants[#Headers],0),FALSE)="","","x")</f>
        <v/>
      </c>
      <c r="AC140" s="11" t="str" cm="1">
        <f t="array" ref="AC140">IF(VLOOKUP(Etudiants[[#This Row],[ID réponse]:[ID réponse]],[1]!Etudiants[#Data],MATCH(Etudiants[[#Headers],[Passage des épreuves orales devant l''enseignant uniquement]],[1]!Etudiants[#Headers],0),FALSE)="","","x")</f>
        <v/>
      </c>
      <c r="AD140" s="11" t="str" cm="1">
        <f t="array" ref="AD140">IF(VLOOKUP(Etudiants[[#This Row],[ID réponse]:[ID réponse]],[1]!Etudiants[#Data],MATCH(Etudiants[[#Headers],[Dépénalisation des fautes d''orthographe]],[1]!Etudiants[#Headers],0),FALSE)="","","x")</f>
        <v/>
      </c>
      <c r="AE140" s="11" t="str" cm="1">
        <f t="array" ref="AE140">IF(VLOOKUP(Etudiants[[#This Row],[ID réponse]:[ID réponse]],[1]!Etudiants[#Data],MATCH(Etudiants[[#Headers],[Adaptation des écrits à l''oral]],[1]!Etudiants[#Headers],0),FALSE)="","","x")</f>
        <v/>
      </c>
      <c r="AF140" s="11" t="str" cm="1">
        <f t="array" ref="AF140">IF(VLOOKUP(Etudiants[[#This Row],[ID réponse]:[ID réponse]],[1]!Etudiants[#Data],MATCH(Etudiants[[#Headers],[Adaptation des oraux à l''écrit]],[1]!Etudiants[#Headers],0),FALSE)="","","x")</f>
        <v/>
      </c>
      <c r="AG140" s="11" t="str" cm="1">
        <f t="array" ref="AG140">IF(VLOOKUP(Etudiants[[#This Row],[ID réponse]:[ID réponse]],[1]!Etudiants[#Data],MATCH(Etudiants[[#Headers],[Compensation du temps de sortie]],[1]!Etudiants[#Headers],0),FALSE)="","","x")</f>
        <v/>
      </c>
      <c r="AH140" s="11" t="str" cm="1">
        <f t="array" ref="AH140">IF(VLOOKUP(Etudiants[[#This Row],[ID réponse]:[ID réponse]],[1]!Etudiants[#Data],MATCH(Etudiants[[#Headers],[Temps majoré]],[1]!Etudiants[#Headers],0),FALSE)="","","x")</f>
        <v/>
      </c>
      <c r="AI140" s="11" t="str" cm="1">
        <f t="array" ref="AI140">IF(VLOOKUP(Etudiants[[#This Row],[ID réponse]:[ID réponse]],[1]!Etudiants[#Data],MATCH(Etudiants[[#Headers],[1/4]],[1]!Etudiants[#Headers],0),FALSE)="","","x")</f>
        <v/>
      </c>
      <c r="AJ140" s="11" t="str" cm="1">
        <f t="array" ref="AJ140">IF(VLOOKUP(Etudiants[[#This Row],[ID réponse]:[ID réponse]],[1]!Etudiants[#Data],MATCH(Etudiants[[#Headers],[1/3]],[1]!Etudiants[#Headers],0),FALSE)="","","x")</f>
        <v/>
      </c>
      <c r="AK140" s="11" t="str" cm="1">
        <f t="array" ref="AK140">IF(VLOOKUP(Etudiants[[#This Row],[ID réponse]:[ID réponse]],[1]!Etudiants[#Data],MATCH(Etudiants[[#Headers],[1/2]],[1]!Etudiants[#Headers],0),FALSE)="","","x")</f>
        <v/>
      </c>
      <c r="AL140" s="11" t="str" cm="1">
        <f t="array" ref="AL140">IF(VLOOKUP(Etudiants[[#This Row],[ID réponse]:[ID réponse]],[1]!Etudiants[#Data],MATCH(Etudiants[[#Headers],[Ecrits]],[1]!Etudiants[#Headers],0),FALSE)="","","x")</f>
        <v/>
      </c>
      <c r="AM140" s="11" t="str" cm="1">
        <f t="array" ref="AM140">IF(VLOOKUP(Etudiants[[#This Row],[ID réponse]:[ID réponse]],[1]!Etudiants[#Data],MATCH(Etudiants[[#Headers],[Oraux]],[1]!Etudiants[#Headers],0),FALSE)="","","x")</f>
        <v/>
      </c>
      <c r="AN140" s="11" t="str" cm="1">
        <f t="array" ref="AN140">IF(VLOOKUP(Etudiants[[#This Row],[ID réponse]:[ID réponse]],[1]!Etudiants[#Data],MATCH(Etudiants[[#Headers],[Pratiques]],[1]!Etudiants[#Headers],0),FALSE)="","","x")</f>
        <v/>
      </c>
      <c r="AO140" s="11" t="str" cm="1">
        <f t="array" ref="AO140">IF(VLOOKUP(Etudiants[[#This Row],[ID réponse]:[ID réponse]],[1]!Etudiants[#Data],MATCH(Etudiants[[#Headers],[Préparations écrites des épreves orales]],[1]!Etudiants[#Headers],0),FALSE)="","","x")</f>
        <v/>
      </c>
      <c r="AP140" t="str" cm="1">
        <f t="array" ref="AP14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0" t="str" cm="1">
        <f t="array" ref="AQ14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0" t="str" cm="1">
        <f t="array" ref="AR14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0" t="str" cm="1">
        <f t="array" ref="AS14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0" t="str" cm="1">
        <f t="array" ref="AT14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0" t="str" cm="1">
        <f t="array" ref="AU14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1" spans="1:47" x14ac:dyDescent="0.25">
      <c r="A141" t="str">
        <f>IFERROR([1]!OfficeForms.Table[[#This Row],[Id]],"")</f>
        <v/>
      </c>
      <c r="B141" t="str" cm="1">
        <f t="array" ref="B14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1" t="str" cm="1">
        <f t="array" ref="C14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1" t="str" cm="1">
        <f t="array" ref="D14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1" t="str" cm="1">
        <f t="array" ref="E14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1" s="11" t="str" cm="1">
        <f t="array" ref="F141">IF(VLOOKUP(Etudiants[[#This Row],[ID réponse]:[ID réponse]],[1]!Etudiants[#Data],MATCH(Etudiants[[#Headers],[Aide en BU]],[1]!Etudiants[#Headers],0),FALSE)="","","x")</f>
        <v/>
      </c>
      <c r="G141" s="11" t="str" cm="1">
        <f t="array" ref="G141">IF(VLOOKUP(Etudiants[[#This Row],[ID réponse]:[ID réponse]],[1]!Etudiants[#Data],MATCH(Etudiants[[#Headers],[Tutorat d''intégration]],[1]!Etudiants[#Headers],0),FALSE)="","","x")</f>
        <v/>
      </c>
      <c r="H141" s="11" t="str" cm="1">
        <f t="array" ref="H141">IF(VLOOKUP(Etudiants[[#This Row],[ID réponse]:[ID réponse]],[1]!Etudiants[#Data],MATCH(Etudiants[[#Headers],[Secrétaire d''examens]],[1]!Etudiants[#Headers],0),FALSE)="","","x")</f>
        <v/>
      </c>
      <c r="I141" s="11" t="str" cm="1">
        <f t="array" ref="I141">IF(VLOOKUP(Etudiants[[#This Row],[ID réponse]:[ID réponse]],[1]!Etudiants[#Data],MATCH(Etudiants[[#Headers],[Sujets numériques]],[1]!Etudiants[#Headers],0),FALSE)="","","x")</f>
        <v/>
      </c>
      <c r="J141" s="11" t="str" cm="1">
        <f t="array" ref="J141">IF(VLOOKUP(Etudiants[[#This Row],[ID réponse]:[ID réponse]],[1]!Etudiants[#Data],MATCH(Etudiants[[#Headers],[Autorisation de sortie]],[1]!Etudiants[#Headers],0),FALSE)="","","x")</f>
        <v/>
      </c>
      <c r="K141" s="11" t="str" cm="1">
        <f t="array" ref="K141">IF(VLOOKUP(Etudiants[[#This Row],[ID réponse]:[ID réponse]],[1]!Etudiants[#Data],MATCH(Etudiants[[#Headers],[Prise de notes]],[1]!Etudiants[#Headers],0),FALSE)="","","x")</f>
        <v/>
      </c>
      <c r="L141" s="11" t="str" cm="1">
        <f t="array" ref="L141">IF(VLOOKUP(Etudiants[[#This Row],[ID réponse]:[ID réponse]],[1]!Etudiants[#Data],MATCH(Etudiants[[#Headers],[Rallonge des prêts en BU]],[1]!Etudiants[#Headers],0),FALSE)="","","x")</f>
        <v/>
      </c>
      <c r="M141" s="11" t="str" cm="1">
        <f t="array" ref="M141">IF(VLOOKUP(Etudiants[[#This Row],[ID réponse]:[ID réponse]],[1]!Etudiants[#Data],MATCH(Etudiants[[#Headers],[Soutien pédagogique]],[1]!Etudiants[#Headers],0),FALSE)="","","x")</f>
        <v/>
      </c>
      <c r="N141" s="11" t="str" cm="1">
        <f t="array" ref="N141">IF(VLOOKUP(Etudiants[[#This Row],[ID réponse]:[ID réponse]],[1]!Etudiants[#Data],MATCH(Etudiants[[#Headers],[Braille]],[1]!Etudiants[#Headers],0),FALSE)="","","x")</f>
        <v/>
      </c>
      <c r="O141" s="11" t="str" cm="1">
        <f t="array" ref="O141">IF(VLOOKUP(Etudiants[[#This Row],[ID réponse]:[ID réponse]],[1]!Etudiants[#Data],MATCH(Etudiants[[#Headers],[LSF/LPC]],[1]!Etudiants[#Headers],0),FALSE)="","","x")</f>
        <v/>
      </c>
      <c r="P141" s="11" t="str" cm="1">
        <f t="array" ref="P141">IF(VLOOKUP(Etudiants[[#This Row],[ID réponse]:[ID réponse]],[1]!Etudiants[#Data],MATCH(Etudiants[[#Headers],[Pas de support audio]],[1]!Etudiants[#Headers],0),FALSE)="","","x")</f>
        <v/>
      </c>
      <c r="Q141" s="11" t="str" cm="1">
        <f t="array" ref="Q141">IF(VLOOKUP(Etudiants[[#This Row],[ID réponse]:[ID réponse]],[1]!Etudiants[#Data],MATCH(Etudiants[[#Headers],[Assice confortable]],[1]!Etudiants[#Headers],0),FALSE)="","","x")</f>
        <v/>
      </c>
      <c r="R141" s="11" t="str" cm="1">
        <f t="array" ref="R141">IF(VLOOKUP(Etudiants[[#This Row],[ID réponse]:[ID réponse]],[1]!Etudiants[#Data],MATCH(Etudiants[[#Headers],[Micro HF]],[1]!Etudiants[#Headers],0),FALSE)="","","x")</f>
        <v/>
      </c>
      <c r="S141" s="11" t="str" cm="1">
        <f t="array" ref="S141">IF(VLOOKUP(Etudiants[[#This Row],[ID réponse]:[ID réponse]],[1]!Etudiants[#Data],MATCH(Etudiants[[#Headers],[Casier]],[1]!Etudiants[#Headers],0),FALSE)="","","x")</f>
        <v/>
      </c>
      <c r="T141" s="11" t="str" cm="1">
        <f t="array" ref="T141">IF(VLOOKUP(Etudiants[[#This Row],[ID réponse]:[ID réponse]],[1]!Etudiants[#Data],MATCH(Etudiants[[#Headers],[Ordinateur]],[1]!Etudiants[#Headers],0),FALSE)="","","x")</f>
        <v/>
      </c>
      <c r="U141" s="11" t="str" cm="1">
        <f t="array" ref="U141">IF(VLOOKUP(Etudiants[[#This Row],[ID réponse]:[ID réponse]],[1]!Etudiants[#Data],MATCH(Etudiants[[#Headers],[Mobilier spécifique : à détailler]],[1]!Etudiants[#Headers],0),FALSE)="","","x")</f>
        <v/>
      </c>
      <c r="V141" s="11" t="str" cm="1">
        <f t="array" ref="V141">IF(VLOOKUP(Etudiants[[#This Row],[ID réponse]:[ID réponse]],[1]!Etudiants[#Data],MATCH(Etudiants[[#Headers],[Logiciel spécifique : à détailler]],[1]!Etudiants[#Headers],0),FALSE)="","","x")</f>
        <v/>
      </c>
      <c r="W141" s="11" t="str" cm="1">
        <f t="array" ref="W141">IF(VLOOKUP(Etudiants[[#This Row],[ID réponse]:[ID réponse]],[1]!Etudiants[#Data],MATCH(Etudiants[[#Headers],[Aide en TP]],[1]!Etudiants[#Headers],0),FALSE)="","","x")</f>
        <v/>
      </c>
      <c r="X141" s="11" t="str" cm="1">
        <f t="array" ref="X141">IF(VLOOKUP(Etudiants[[#This Row],[ID réponse]:[ID réponse]],[1]!Etudiants[#Data],MATCH(Etudiants[[#Headers],[Aménagement de l''EDT]],[1]!Etudiants[#Headers],0),FALSE)="","","x")</f>
        <v/>
      </c>
      <c r="Y141" s="11" t="str" cm="1">
        <f t="array" ref="Y141">IF(VLOOKUP(Etudiants[[#This Row],[ID réponse]:[ID réponse]],[1]!Etudiants[#Data],MATCH(Etudiants[[#Headers],[Sanitaire à proximité]],[1]!Etudiants[#Headers],0),FALSE)="","","x")</f>
        <v/>
      </c>
      <c r="Z141" s="11" t="str" cm="1">
        <f t="array" ref="Z141">IF(VLOOKUP(Etudiants[[#This Row],[ID réponse]:[ID réponse]],[1]!Etudiants[#Data],MATCH(Etudiants[[#Headers],[QCM papier]],[1]!Etudiants[#Headers],0),FALSE)="","","x")</f>
        <v/>
      </c>
      <c r="AA141" s="11" t="str" cm="1">
        <f t="array" ref="AA141">IF(VLOOKUP(Etudiants[[#This Row],[ID réponse]:[ID réponse]],[1]!Etudiants[#Data],MATCH(Etudiants[[#Headers],[Absences eventuelles excusées]],[1]!Etudiants[#Headers],0),FALSE)="","","x")</f>
        <v/>
      </c>
      <c r="AB141" s="11" t="str" cm="1">
        <f t="array" ref="AB141">IF(VLOOKUP(Etudiants[[#This Row],[ID réponse]:[ID réponse]],[1]!Etudiants[#Data],MATCH(Etudiants[[#Headers],[Aménagement de l''année en 2 ans]],[1]!Etudiants[#Headers],0),FALSE)="","","x")</f>
        <v/>
      </c>
      <c r="AC141" s="11" t="str" cm="1">
        <f t="array" ref="AC141">IF(VLOOKUP(Etudiants[[#This Row],[ID réponse]:[ID réponse]],[1]!Etudiants[#Data],MATCH(Etudiants[[#Headers],[Passage des épreuves orales devant l''enseignant uniquement]],[1]!Etudiants[#Headers],0),FALSE)="","","x")</f>
        <v/>
      </c>
      <c r="AD141" s="11" t="str" cm="1">
        <f t="array" ref="AD141">IF(VLOOKUP(Etudiants[[#This Row],[ID réponse]:[ID réponse]],[1]!Etudiants[#Data],MATCH(Etudiants[[#Headers],[Dépénalisation des fautes d''orthographe]],[1]!Etudiants[#Headers],0),FALSE)="","","x")</f>
        <v/>
      </c>
      <c r="AE141" s="11" t="str" cm="1">
        <f t="array" ref="AE141">IF(VLOOKUP(Etudiants[[#This Row],[ID réponse]:[ID réponse]],[1]!Etudiants[#Data],MATCH(Etudiants[[#Headers],[Adaptation des écrits à l''oral]],[1]!Etudiants[#Headers],0),FALSE)="","","x")</f>
        <v/>
      </c>
      <c r="AF141" s="11" t="str" cm="1">
        <f t="array" ref="AF141">IF(VLOOKUP(Etudiants[[#This Row],[ID réponse]:[ID réponse]],[1]!Etudiants[#Data],MATCH(Etudiants[[#Headers],[Adaptation des oraux à l''écrit]],[1]!Etudiants[#Headers],0),FALSE)="","","x")</f>
        <v/>
      </c>
      <c r="AG141" s="11" t="str" cm="1">
        <f t="array" ref="AG141">IF(VLOOKUP(Etudiants[[#This Row],[ID réponse]:[ID réponse]],[1]!Etudiants[#Data],MATCH(Etudiants[[#Headers],[Compensation du temps de sortie]],[1]!Etudiants[#Headers],0),FALSE)="","","x")</f>
        <v/>
      </c>
      <c r="AH141" s="11" t="str" cm="1">
        <f t="array" ref="AH141">IF(VLOOKUP(Etudiants[[#This Row],[ID réponse]:[ID réponse]],[1]!Etudiants[#Data],MATCH(Etudiants[[#Headers],[Temps majoré]],[1]!Etudiants[#Headers],0),FALSE)="","","x")</f>
        <v/>
      </c>
      <c r="AI141" s="11" t="str" cm="1">
        <f t="array" ref="AI141">IF(VLOOKUP(Etudiants[[#This Row],[ID réponse]:[ID réponse]],[1]!Etudiants[#Data],MATCH(Etudiants[[#Headers],[1/4]],[1]!Etudiants[#Headers],0),FALSE)="","","x")</f>
        <v/>
      </c>
      <c r="AJ141" s="11" t="str" cm="1">
        <f t="array" ref="AJ141">IF(VLOOKUP(Etudiants[[#This Row],[ID réponse]:[ID réponse]],[1]!Etudiants[#Data],MATCH(Etudiants[[#Headers],[1/3]],[1]!Etudiants[#Headers],0),FALSE)="","","x")</f>
        <v/>
      </c>
      <c r="AK141" s="11" t="str" cm="1">
        <f t="array" ref="AK141">IF(VLOOKUP(Etudiants[[#This Row],[ID réponse]:[ID réponse]],[1]!Etudiants[#Data],MATCH(Etudiants[[#Headers],[1/2]],[1]!Etudiants[#Headers],0),FALSE)="","","x")</f>
        <v/>
      </c>
      <c r="AL141" s="11" t="str" cm="1">
        <f t="array" ref="AL141">IF(VLOOKUP(Etudiants[[#This Row],[ID réponse]:[ID réponse]],[1]!Etudiants[#Data],MATCH(Etudiants[[#Headers],[Ecrits]],[1]!Etudiants[#Headers],0),FALSE)="","","x")</f>
        <v/>
      </c>
      <c r="AM141" s="11" t="str" cm="1">
        <f t="array" ref="AM141">IF(VLOOKUP(Etudiants[[#This Row],[ID réponse]:[ID réponse]],[1]!Etudiants[#Data],MATCH(Etudiants[[#Headers],[Oraux]],[1]!Etudiants[#Headers],0),FALSE)="","","x")</f>
        <v/>
      </c>
      <c r="AN141" s="11" t="str" cm="1">
        <f t="array" ref="AN141">IF(VLOOKUP(Etudiants[[#This Row],[ID réponse]:[ID réponse]],[1]!Etudiants[#Data],MATCH(Etudiants[[#Headers],[Pratiques]],[1]!Etudiants[#Headers],0),FALSE)="","","x")</f>
        <v/>
      </c>
      <c r="AO141" s="11" t="str" cm="1">
        <f t="array" ref="AO141">IF(VLOOKUP(Etudiants[[#This Row],[ID réponse]:[ID réponse]],[1]!Etudiants[#Data],MATCH(Etudiants[[#Headers],[Préparations écrites des épreves orales]],[1]!Etudiants[#Headers],0),FALSE)="","","x")</f>
        <v/>
      </c>
      <c r="AP141" t="str" cm="1">
        <f t="array" ref="AP14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1" t="str" cm="1">
        <f t="array" ref="AQ14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1" t="str" cm="1">
        <f t="array" ref="AR14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1" t="str" cm="1">
        <f t="array" ref="AS14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1" t="str" cm="1">
        <f t="array" ref="AT14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1" t="str" cm="1">
        <f t="array" ref="AU14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2" spans="1:47" x14ac:dyDescent="0.25">
      <c r="A142" t="str">
        <f>IFERROR([1]!OfficeForms.Table[[#This Row],[Id]],"")</f>
        <v/>
      </c>
      <c r="B142" t="str" cm="1">
        <f t="array" ref="B14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2" t="str" cm="1">
        <f t="array" ref="C14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2" t="str" cm="1">
        <f t="array" ref="D14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2" t="str" cm="1">
        <f t="array" ref="E14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2" s="11" t="str" cm="1">
        <f t="array" ref="F142">IF(VLOOKUP(Etudiants[[#This Row],[ID réponse]:[ID réponse]],[1]!Etudiants[#Data],MATCH(Etudiants[[#Headers],[Aide en BU]],[1]!Etudiants[#Headers],0),FALSE)="","","x")</f>
        <v/>
      </c>
      <c r="G142" s="11" t="str" cm="1">
        <f t="array" ref="G142">IF(VLOOKUP(Etudiants[[#This Row],[ID réponse]:[ID réponse]],[1]!Etudiants[#Data],MATCH(Etudiants[[#Headers],[Tutorat d''intégration]],[1]!Etudiants[#Headers],0),FALSE)="","","x")</f>
        <v/>
      </c>
      <c r="H142" s="11" t="str" cm="1">
        <f t="array" ref="H142">IF(VLOOKUP(Etudiants[[#This Row],[ID réponse]:[ID réponse]],[1]!Etudiants[#Data],MATCH(Etudiants[[#Headers],[Secrétaire d''examens]],[1]!Etudiants[#Headers],0),FALSE)="","","x")</f>
        <v/>
      </c>
      <c r="I142" s="11" t="str" cm="1">
        <f t="array" ref="I142">IF(VLOOKUP(Etudiants[[#This Row],[ID réponse]:[ID réponse]],[1]!Etudiants[#Data],MATCH(Etudiants[[#Headers],[Sujets numériques]],[1]!Etudiants[#Headers],0),FALSE)="","","x")</f>
        <v/>
      </c>
      <c r="J142" s="11" t="str" cm="1">
        <f t="array" ref="J142">IF(VLOOKUP(Etudiants[[#This Row],[ID réponse]:[ID réponse]],[1]!Etudiants[#Data],MATCH(Etudiants[[#Headers],[Autorisation de sortie]],[1]!Etudiants[#Headers],0),FALSE)="","","x")</f>
        <v/>
      </c>
      <c r="K142" s="11" t="str" cm="1">
        <f t="array" ref="K142">IF(VLOOKUP(Etudiants[[#This Row],[ID réponse]:[ID réponse]],[1]!Etudiants[#Data],MATCH(Etudiants[[#Headers],[Prise de notes]],[1]!Etudiants[#Headers],0),FALSE)="","","x")</f>
        <v/>
      </c>
      <c r="L142" s="11" t="str" cm="1">
        <f t="array" ref="L142">IF(VLOOKUP(Etudiants[[#This Row],[ID réponse]:[ID réponse]],[1]!Etudiants[#Data],MATCH(Etudiants[[#Headers],[Rallonge des prêts en BU]],[1]!Etudiants[#Headers],0),FALSE)="","","x")</f>
        <v/>
      </c>
      <c r="M142" s="11" t="str" cm="1">
        <f t="array" ref="M142">IF(VLOOKUP(Etudiants[[#This Row],[ID réponse]:[ID réponse]],[1]!Etudiants[#Data],MATCH(Etudiants[[#Headers],[Soutien pédagogique]],[1]!Etudiants[#Headers],0),FALSE)="","","x")</f>
        <v/>
      </c>
      <c r="N142" s="11" t="str" cm="1">
        <f t="array" ref="N142">IF(VLOOKUP(Etudiants[[#This Row],[ID réponse]:[ID réponse]],[1]!Etudiants[#Data],MATCH(Etudiants[[#Headers],[Braille]],[1]!Etudiants[#Headers],0),FALSE)="","","x")</f>
        <v/>
      </c>
      <c r="O142" s="11" t="str" cm="1">
        <f t="array" ref="O142">IF(VLOOKUP(Etudiants[[#This Row],[ID réponse]:[ID réponse]],[1]!Etudiants[#Data],MATCH(Etudiants[[#Headers],[LSF/LPC]],[1]!Etudiants[#Headers],0),FALSE)="","","x")</f>
        <v/>
      </c>
      <c r="P142" s="11" t="str" cm="1">
        <f t="array" ref="P142">IF(VLOOKUP(Etudiants[[#This Row],[ID réponse]:[ID réponse]],[1]!Etudiants[#Data],MATCH(Etudiants[[#Headers],[Pas de support audio]],[1]!Etudiants[#Headers],0),FALSE)="","","x")</f>
        <v/>
      </c>
      <c r="Q142" s="11" t="str" cm="1">
        <f t="array" ref="Q142">IF(VLOOKUP(Etudiants[[#This Row],[ID réponse]:[ID réponse]],[1]!Etudiants[#Data],MATCH(Etudiants[[#Headers],[Assice confortable]],[1]!Etudiants[#Headers],0),FALSE)="","","x")</f>
        <v/>
      </c>
      <c r="R142" s="11" t="str" cm="1">
        <f t="array" ref="R142">IF(VLOOKUP(Etudiants[[#This Row],[ID réponse]:[ID réponse]],[1]!Etudiants[#Data],MATCH(Etudiants[[#Headers],[Micro HF]],[1]!Etudiants[#Headers],0),FALSE)="","","x")</f>
        <v/>
      </c>
      <c r="S142" s="11" t="str" cm="1">
        <f t="array" ref="S142">IF(VLOOKUP(Etudiants[[#This Row],[ID réponse]:[ID réponse]],[1]!Etudiants[#Data],MATCH(Etudiants[[#Headers],[Casier]],[1]!Etudiants[#Headers],0),FALSE)="","","x")</f>
        <v/>
      </c>
      <c r="T142" s="11" t="str" cm="1">
        <f t="array" ref="T142">IF(VLOOKUP(Etudiants[[#This Row],[ID réponse]:[ID réponse]],[1]!Etudiants[#Data],MATCH(Etudiants[[#Headers],[Ordinateur]],[1]!Etudiants[#Headers],0),FALSE)="","","x")</f>
        <v/>
      </c>
      <c r="U142" s="11" t="str" cm="1">
        <f t="array" ref="U142">IF(VLOOKUP(Etudiants[[#This Row],[ID réponse]:[ID réponse]],[1]!Etudiants[#Data],MATCH(Etudiants[[#Headers],[Mobilier spécifique : à détailler]],[1]!Etudiants[#Headers],0),FALSE)="","","x")</f>
        <v/>
      </c>
      <c r="V142" s="11" t="str" cm="1">
        <f t="array" ref="V142">IF(VLOOKUP(Etudiants[[#This Row],[ID réponse]:[ID réponse]],[1]!Etudiants[#Data],MATCH(Etudiants[[#Headers],[Logiciel spécifique : à détailler]],[1]!Etudiants[#Headers],0),FALSE)="","","x")</f>
        <v/>
      </c>
      <c r="W142" s="11" t="str" cm="1">
        <f t="array" ref="W142">IF(VLOOKUP(Etudiants[[#This Row],[ID réponse]:[ID réponse]],[1]!Etudiants[#Data],MATCH(Etudiants[[#Headers],[Aide en TP]],[1]!Etudiants[#Headers],0),FALSE)="","","x")</f>
        <v/>
      </c>
      <c r="X142" s="11" t="str" cm="1">
        <f t="array" ref="X142">IF(VLOOKUP(Etudiants[[#This Row],[ID réponse]:[ID réponse]],[1]!Etudiants[#Data],MATCH(Etudiants[[#Headers],[Aménagement de l''EDT]],[1]!Etudiants[#Headers],0),FALSE)="","","x")</f>
        <v/>
      </c>
      <c r="Y142" s="11" t="str" cm="1">
        <f t="array" ref="Y142">IF(VLOOKUP(Etudiants[[#This Row],[ID réponse]:[ID réponse]],[1]!Etudiants[#Data],MATCH(Etudiants[[#Headers],[Sanitaire à proximité]],[1]!Etudiants[#Headers],0),FALSE)="","","x")</f>
        <v/>
      </c>
      <c r="Z142" s="11" t="str" cm="1">
        <f t="array" ref="Z142">IF(VLOOKUP(Etudiants[[#This Row],[ID réponse]:[ID réponse]],[1]!Etudiants[#Data],MATCH(Etudiants[[#Headers],[QCM papier]],[1]!Etudiants[#Headers],0),FALSE)="","","x")</f>
        <v/>
      </c>
      <c r="AA142" s="11" t="str" cm="1">
        <f t="array" ref="AA142">IF(VLOOKUP(Etudiants[[#This Row],[ID réponse]:[ID réponse]],[1]!Etudiants[#Data],MATCH(Etudiants[[#Headers],[Absences eventuelles excusées]],[1]!Etudiants[#Headers],0),FALSE)="","","x")</f>
        <v/>
      </c>
      <c r="AB142" s="11" t="str" cm="1">
        <f t="array" ref="AB142">IF(VLOOKUP(Etudiants[[#This Row],[ID réponse]:[ID réponse]],[1]!Etudiants[#Data],MATCH(Etudiants[[#Headers],[Aménagement de l''année en 2 ans]],[1]!Etudiants[#Headers],0),FALSE)="","","x")</f>
        <v/>
      </c>
      <c r="AC142" s="11" t="str" cm="1">
        <f t="array" ref="AC142">IF(VLOOKUP(Etudiants[[#This Row],[ID réponse]:[ID réponse]],[1]!Etudiants[#Data],MATCH(Etudiants[[#Headers],[Passage des épreuves orales devant l''enseignant uniquement]],[1]!Etudiants[#Headers],0),FALSE)="","","x")</f>
        <v/>
      </c>
      <c r="AD142" s="11" t="str" cm="1">
        <f t="array" ref="AD142">IF(VLOOKUP(Etudiants[[#This Row],[ID réponse]:[ID réponse]],[1]!Etudiants[#Data],MATCH(Etudiants[[#Headers],[Dépénalisation des fautes d''orthographe]],[1]!Etudiants[#Headers],0),FALSE)="","","x")</f>
        <v/>
      </c>
      <c r="AE142" s="11" t="str" cm="1">
        <f t="array" ref="AE142">IF(VLOOKUP(Etudiants[[#This Row],[ID réponse]:[ID réponse]],[1]!Etudiants[#Data],MATCH(Etudiants[[#Headers],[Adaptation des écrits à l''oral]],[1]!Etudiants[#Headers],0),FALSE)="","","x")</f>
        <v/>
      </c>
      <c r="AF142" s="11" t="str" cm="1">
        <f t="array" ref="AF142">IF(VLOOKUP(Etudiants[[#This Row],[ID réponse]:[ID réponse]],[1]!Etudiants[#Data],MATCH(Etudiants[[#Headers],[Adaptation des oraux à l''écrit]],[1]!Etudiants[#Headers],0),FALSE)="","","x")</f>
        <v/>
      </c>
      <c r="AG142" s="11" t="str" cm="1">
        <f t="array" ref="AG142">IF(VLOOKUP(Etudiants[[#This Row],[ID réponse]:[ID réponse]],[1]!Etudiants[#Data],MATCH(Etudiants[[#Headers],[Compensation du temps de sortie]],[1]!Etudiants[#Headers],0),FALSE)="","","x")</f>
        <v/>
      </c>
      <c r="AH142" s="11" t="str" cm="1">
        <f t="array" ref="AH142">IF(VLOOKUP(Etudiants[[#This Row],[ID réponse]:[ID réponse]],[1]!Etudiants[#Data],MATCH(Etudiants[[#Headers],[Temps majoré]],[1]!Etudiants[#Headers],0),FALSE)="","","x")</f>
        <v/>
      </c>
      <c r="AI142" s="11" t="str" cm="1">
        <f t="array" ref="AI142">IF(VLOOKUP(Etudiants[[#This Row],[ID réponse]:[ID réponse]],[1]!Etudiants[#Data],MATCH(Etudiants[[#Headers],[1/4]],[1]!Etudiants[#Headers],0),FALSE)="","","x")</f>
        <v/>
      </c>
      <c r="AJ142" s="11" t="str" cm="1">
        <f t="array" ref="AJ142">IF(VLOOKUP(Etudiants[[#This Row],[ID réponse]:[ID réponse]],[1]!Etudiants[#Data],MATCH(Etudiants[[#Headers],[1/3]],[1]!Etudiants[#Headers],0),FALSE)="","","x")</f>
        <v/>
      </c>
      <c r="AK142" s="11" t="str" cm="1">
        <f t="array" ref="AK142">IF(VLOOKUP(Etudiants[[#This Row],[ID réponse]:[ID réponse]],[1]!Etudiants[#Data],MATCH(Etudiants[[#Headers],[1/2]],[1]!Etudiants[#Headers],0),FALSE)="","","x")</f>
        <v/>
      </c>
      <c r="AL142" s="11" t="str" cm="1">
        <f t="array" ref="AL142">IF(VLOOKUP(Etudiants[[#This Row],[ID réponse]:[ID réponse]],[1]!Etudiants[#Data],MATCH(Etudiants[[#Headers],[Ecrits]],[1]!Etudiants[#Headers],0),FALSE)="","","x")</f>
        <v/>
      </c>
      <c r="AM142" s="11" t="str" cm="1">
        <f t="array" ref="AM142">IF(VLOOKUP(Etudiants[[#This Row],[ID réponse]:[ID réponse]],[1]!Etudiants[#Data],MATCH(Etudiants[[#Headers],[Oraux]],[1]!Etudiants[#Headers],0),FALSE)="","","x")</f>
        <v/>
      </c>
      <c r="AN142" s="11" t="str" cm="1">
        <f t="array" ref="AN142">IF(VLOOKUP(Etudiants[[#This Row],[ID réponse]:[ID réponse]],[1]!Etudiants[#Data],MATCH(Etudiants[[#Headers],[Pratiques]],[1]!Etudiants[#Headers],0),FALSE)="","","x")</f>
        <v/>
      </c>
      <c r="AO142" s="11" t="str" cm="1">
        <f t="array" ref="AO142">IF(VLOOKUP(Etudiants[[#This Row],[ID réponse]:[ID réponse]],[1]!Etudiants[#Data],MATCH(Etudiants[[#Headers],[Préparations écrites des épreves orales]],[1]!Etudiants[#Headers],0),FALSE)="","","x")</f>
        <v/>
      </c>
      <c r="AP142" t="str" cm="1">
        <f t="array" ref="AP14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2" t="str" cm="1">
        <f t="array" ref="AQ14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2" t="str" cm="1">
        <f t="array" ref="AR14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2" t="str" cm="1">
        <f t="array" ref="AS14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2" t="str" cm="1">
        <f t="array" ref="AT14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2" t="str" cm="1">
        <f t="array" ref="AU14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3" spans="1:47" x14ac:dyDescent="0.25">
      <c r="A143" t="str">
        <f>IFERROR([1]!OfficeForms.Table[[#This Row],[Id]],"")</f>
        <v/>
      </c>
      <c r="B143" t="str" cm="1">
        <f t="array" ref="B14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3" t="str" cm="1">
        <f t="array" ref="C14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3" t="str" cm="1">
        <f t="array" ref="D14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3" t="str" cm="1">
        <f t="array" ref="E14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3" s="11" t="str" cm="1">
        <f t="array" ref="F143">IF(VLOOKUP(Etudiants[[#This Row],[ID réponse]:[ID réponse]],[1]!Etudiants[#Data],MATCH(Etudiants[[#Headers],[Aide en BU]],[1]!Etudiants[#Headers],0),FALSE)="","","x")</f>
        <v/>
      </c>
      <c r="G143" s="11" t="str" cm="1">
        <f t="array" ref="G143">IF(VLOOKUP(Etudiants[[#This Row],[ID réponse]:[ID réponse]],[1]!Etudiants[#Data],MATCH(Etudiants[[#Headers],[Tutorat d''intégration]],[1]!Etudiants[#Headers],0),FALSE)="","","x")</f>
        <v/>
      </c>
      <c r="H143" s="11" t="str" cm="1">
        <f t="array" ref="H143">IF(VLOOKUP(Etudiants[[#This Row],[ID réponse]:[ID réponse]],[1]!Etudiants[#Data],MATCH(Etudiants[[#Headers],[Secrétaire d''examens]],[1]!Etudiants[#Headers],0),FALSE)="","","x")</f>
        <v/>
      </c>
      <c r="I143" s="11" t="str" cm="1">
        <f t="array" ref="I143">IF(VLOOKUP(Etudiants[[#This Row],[ID réponse]:[ID réponse]],[1]!Etudiants[#Data],MATCH(Etudiants[[#Headers],[Sujets numériques]],[1]!Etudiants[#Headers],0),FALSE)="","","x")</f>
        <v/>
      </c>
      <c r="J143" s="11" t="str" cm="1">
        <f t="array" ref="J143">IF(VLOOKUP(Etudiants[[#This Row],[ID réponse]:[ID réponse]],[1]!Etudiants[#Data],MATCH(Etudiants[[#Headers],[Autorisation de sortie]],[1]!Etudiants[#Headers],0),FALSE)="","","x")</f>
        <v/>
      </c>
      <c r="K143" s="11" t="str" cm="1">
        <f t="array" ref="K143">IF(VLOOKUP(Etudiants[[#This Row],[ID réponse]:[ID réponse]],[1]!Etudiants[#Data],MATCH(Etudiants[[#Headers],[Prise de notes]],[1]!Etudiants[#Headers],0),FALSE)="","","x")</f>
        <v/>
      </c>
      <c r="L143" s="11" t="str" cm="1">
        <f t="array" ref="L143">IF(VLOOKUP(Etudiants[[#This Row],[ID réponse]:[ID réponse]],[1]!Etudiants[#Data],MATCH(Etudiants[[#Headers],[Rallonge des prêts en BU]],[1]!Etudiants[#Headers],0),FALSE)="","","x")</f>
        <v/>
      </c>
      <c r="M143" s="11" t="str" cm="1">
        <f t="array" ref="M143">IF(VLOOKUP(Etudiants[[#This Row],[ID réponse]:[ID réponse]],[1]!Etudiants[#Data],MATCH(Etudiants[[#Headers],[Soutien pédagogique]],[1]!Etudiants[#Headers],0),FALSE)="","","x")</f>
        <v/>
      </c>
      <c r="N143" s="11" t="str" cm="1">
        <f t="array" ref="N143">IF(VLOOKUP(Etudiants[[#This Row],[ID réponse]:[ID réponse]],[1]!Etudiants[#Data],MATCH(Etudiants[[#Headers],[Braille]],[1]!Etudiants[#Headers],0),FALSE)="","","x")</f>
        <v/>
      </c>
      <c r="O143" s="11" t="str" cm="1">
        <f t="array" ref="O143">IF(VLOOKUP(Etudiants[[#This Row],[ID réponse]:[ID réponse]],[1]!Etudiants[#Data],MATCH(Etudiants[[#Headers],[LSF/LPC]],[1]!Etudiants[#Headers],0),FALSE)="","","x")</f>
        <v/>
      </c>
      <c r="P143" s="11" t="str" cm="1">
        <f t="array" ref="P143">IF(VLOOKUP(Etudiants[[#This Row],[ID réponse]:[ID réponse]],[1]!Etudiants[#Data],MATCH(Etudiants[[#Headers],[Pas de support audio]],[1]!Etudiants[#Headers],0),FALSE)="","","x")</f>
        <v/>
      </c>
      <c r="Q143" s="11" t="str" cm="1">
        <f t="array" ref="Q143">IF(VLOOKUP(Etudiants[[#This Row],[ID réponse]:[ID réponse]],[1]!Etudiants[#Data],MATCH(Etudiants[[#Headers],[Assice confortable]],[1]!Etudiants[#Headers],0),FALSE)="","","x")</f>
        <v/>
      </c>
      <c r="R143" s="11" t="str" cm="1">
        <f t="array" ref="R143">IF(VLOOKUP(Etudiants[[#This Row],[ID réponse]:[ID réponse]],[1]!Etudiants[#Data],MATCH(Etudiants[[#Headers],[Micro HF]],[1]!Etudiants[#Headers],0),FALSE)="","","x")</f>
        <v/>
      </c>
      <c r="S143" s="11" t="str" cm="1">
        <f t="array" ref="S143">IF(VLOOKUP(Etudiants[[#This Row],[ID réponse]:[ID réponse]],[1]!Etudiants[#Data],MATCH(Etudiants[[#Headers],[Casier]],[1]!Etudiants[#Headers],0),FALSE)="","","x")</f>
        <v/>
      </c>
      <c r="T143" s="11" t="str" cm="1">
        <f t="array" ref="T143">IF(VLOOKUP(Etudiants[[#This Row],[ID réponse]:[ID réponse]],[1]!Etudiants[#Data],MATCH(Etudiants[[#Headers],[Ordinateur]],[1]!Etudiants[#Headers],0),FALSE)="","","x")</f>
        <v/>
      </c>
      <c r="U143" s="11" t="str" cm="1">
        <f t="array" ref="U143">IF(VLOOKUP(Etudiants[[#This Row],[ID réponse]:[ID réponse]],[1]!Etudiants[#Data],MATCH(Etudiants[[#Headers],[Mobilier spécifique : à détailler]],[1]!Etudiants[#Headers],0),FALSE)="","","x")</f>
        <v/>
      </c>
      <c r="V143" s="11" t="str" cm="1">
        <f t="array" ref="V143">IF(VLOOKUP(Etudiants[[#This Row],[ID réponse]:[ID réponse]],[1]!Etudiants[#Data],MATCH(Etudiants[[#Headers],[Logiciel spécifique : à détailler]],[1]!Etudiants[#Headers],0),FALSE)="","","x")</f>
        <v/>
      </c>
      <c r="W143" s="11" t="str" cm="1">
        <f t="array" ref="W143">IF(VLOOKUP(Etudiants[[#This Row],[ID réponse]:[ID réponse]],[1]!Etudiants[#Data],MATCH(Etudiants[[#Headers],[Aide en TP]],[1]!Etudiants[#Headers],0),FALSE)="","","x")</f>
        <v/>
      </c>
      <c r="X143" s="11" t="str" cm="1">
        <f t="array" ref="X143">IF(VLOOKUP(Etudiants[[#This Row],[ID réponse]:[ID réponse]],[1]!Etudiants[#Data],MATCH(Etudiants[[#Headers],[Aménagement de l''EDT]],[1]!Etudiants[#Headers],0),FALSE)="","","x")</f>
        <v/>
      </c>
      <c r="Y143" s="11" t="str" cm="1">
        <f t="array" ref="Y143">IF(VLOOKUP(Etudiants[[#This Row],[ID réponse]:[ID réponse]],[1]!Etudiants[#Data],MATCH(Etudiants[[#Headers],[Sanitaire à proximité]],[1]!Etudiants[#Headers],0),FALSE)="","","x")</f>
        <v/>
      </c>
      <c r="Z143" s="11" t="str" cm="1">
        <f t="array" ref="Z143">IF(VLOOKUP(Etudiants[[#This Row],[ID réponse]:[ID réponse]],[1]!Etudiants[#Data],MATCH(Etudiants[[#Headers],[QCM papier]],[1]!Etudiants[#Headers],0),FALSE)="","","x")</f>
        <v/>
      </c>
      <c r="AA143" s="11" t="str" cm="1">
        <f t="array" ref="AA143">IF(VLOOKUP(Etudiants[[#This Row],[ID réponse]:[ID réponse]],[1]!Etudiants[#Data],MATCH(Etudiants[[#Headers],[Absences eventuelles excusées]],[1]!Etudiants[#Headers],0),FALSE)="","","x")</f>
        <v/>
      </c>
      <c r="AB143" s="11" t="str" cm="1">
        <f t="array" ref="AB143">IF(VLOOKUP(Etudiants[[#This Row],[ID réponse]:[ID réponse]],[1]!Etudiants[#Data],MATCH(Etudiants[[#Headers],[Aménagement de l''année en 2 ans]],[1]!Etudiants[#Headers],0),FALSE)="","","x")</f>
        <v/>
      </c>
      <c r="AC143" s="11" t="str" cm="1">
        <f t="array" ref="AC143">IF(VLOOKUP(Etudiants[[#This Row],[ID réponse]:[ID réponse]],[1]!Etudiants[#Data],MATCH(Etudiants[[#Headers],[Passage des épreuves orales devant l''enseignant uniquement]],[1]!Etudiants[#Headers],0),FALSE)="","","x")</f>
        <v/>
      </c>
      <c r="AD143" s="11" t="str" cm="1">
        <f t="array" ref="AD143">IF(VLOOKUP(Etudiants[[#This Row],[ID réponse]:[ID réponse]],[1]!Etudiants[#Data],MATCH(Etudiants[[#Headers],[Dépénalisation des fautes d''orthographe]],[1]!Etudiants[#Headers],0),FALSE)="","","x")</f>
        <v/>
      </c>
      <c r="AE143" s="11" t="str" cm="1">
        <f t="array" ref="AE143">IF(VLOOKUP(Etudiants[[#This Row],[ID réponse]:[ID réponse]],[1]!Etudiants[#Data],MATCH(Etudiants[[#Headers],[Adaptation des écrits à l''oral]],[1]!Etudiants[#Headers],0),FALSE)="","","x")</f>
        <v/>
      </c>
      <c r="AF143" s="11" t="str" cm="1">
        <f t="array" ref="AF143">IF(VLOOKUP(Etudiants[[#This Row],[ID réponse]:[ID réponse]],[1]!Etudiants[#Data],MATCH(Etudiants[[#Headers],[Adaptation des oraux à l''écrit]],[1]!Etudiants[#Headers],0),FALSE)="","","x")</f>
        <v/>
      </c>
      <c r="AG143" s="11" t="str" cm="1">
        <f t="array" ref="AG143">IF(VLOOKUP(Etudiants[[#This Row],[ID réponse]:[ID réponse]],[1]!Etudiants[#Data],MATCH(Etudiants[[#Headers],[Compensation du temps de sortie]],[1]!Etudiants[#Headers],0),FALSE)="","","x")</f>
        <v/>
      </c>
      <c r="AH143" s="11" t="str" cm="1">
        <f t="array" ref="AH143">IF(VLOOKUP(Etudiants[[#This Row],[ID réponse]:[ID réponse]],[1]!Etudiants[#Data],MATCH(Etudiants[[#Headers],[Temps majoré]],[1]!Etudiants[#Headers],0),FALSE)="","","x")</f>
        <v/>
      </c>
      <c r="AI143" s="11" t="str" cm="1">
        <f t="array" ref="AI143">IF(VLOOKUP(Etudiants[[#This Row],[ID réponse]:[ID réponse]],[1]!Etudiants[#Data],MATCH(Etudiants[[#Headers],[1/4]],[1]!Etudiants[#Headers],0),FALSE)="","","x")</f>
        <v/>
      </c>
      <c r="AJ143" s="11" t="str" cm="1">
        <f t="array" ref="AJ143">IF(VLOOKUP(Etudiants[[#This Row],[ID réponse]:[ID réponse]],[1]!Etudiants[#Data],MATCH(Etudiants[[#Headers],[1/3]],[1]!Etudiants[#Headers],0),FALSE)="","","x")</f>
        <v/>
      </c>
      <c r="AK143" s="11" t="str" cm="1">
        <f t="array" ref="AK143">IF(VLOOKUP(Etudiants[[#This Row],[ID réponse]:[ID réponse]],[1]!Etudiants[#Data],MATCH(Etudiants[[#Headers],[1/2]],[1]!Etudiants[#Headers],0),FALSE)="","","x")</f>
        <v/>
      </c>
      <c r="AL143" s="11" t="str" cm="1">
        <f t="array" ref="AL143">IF(VLOOKUP(Etudiants[[#This Row],[ID réponse]:[ID réponse]],[1]!Etudiants[#Data],MATCH(Etudiants[[#Headers],[Ecrits]],[1]!Etudiants[#Headers],0),FALSE)="","","x")</f>
        <v/>
      </c>
      <c r="AM143" s="11" t="str" cm="1">
        <f t="array" ref="AM143">IF(VLOOKUP(Etudiants[[#This Row],[ID réponse]:[ID réponse]],[1]!Etudiants[#Data],MATCH(Etudiants[[#Headers],[Oraux]],[1]!Etudiants[#Headers],0),FALSE)="","","x")</f>
        <v/>
      </c>
      <c r="AN143" s="11" t="str" cm="1">
        <f t="array" ref="AN143">IF(VLOOKUP(Etudiants[[#This Row],[ID réponse]:[ID réponse]],[1]!Etudiants[#Data],MATCH(Etudiants[[#Headers],[Pratiques]],[1]!Etudiants[#Headers],0),FALSE)="","","x")</f>
        <v/>
      </c>
      <c r="AO143" s="11" t="str" cm="1">
        <f t="array" ref="AO143">IF(VLOOKUP(Etudiants[[#This Row],[ID réponse]:[ID réponse]],[1]!Etudiants[#Data],MATCH(Etudiants[[#Headers],[Préparations écrites des épreves orales]],[1]!Etudiants[#Headers],0),FALSE)="","","x")</f>
        <v/>
      </c>
      <c r="AP143" t="str" cm="1">
        <f t="array" ref="AP14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3" t="str" cm="1">
        <f t="array" ref="AQ14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3" t="str" cm="1">
        <f t="array" ref="AR14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3" t="str" cm="1">
        <f t="array" ref="AS14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3" t="str" cm="1">
        <f t="array" ref="AT14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3" t="str" cm="1">
        <f t="array" ref="AU14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4" spans="1:47" x14ac:dyDescent="0.25">
      <c r="A144" t="str">
        <f>IFERROR([1]!OfficeForms.Table[[#This Row],[Id]],"")</f>
        <v/>
      </c>
      <c r="B144" t="str" cm="1">
        <f t="array" ref="B14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4" t="str" cm="1">
        <f t="array" ref="C14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4" t="str" cm="1">
        <f t="array" ref="D14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4" t="str" cm="1">
        <f t="array" ref="E14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4" s="11" t="str" cm="1">
        <f t="array" ref="F144">IF(VLOOKUP(Etudiants[[#This Row],[ID réponse]:[ID réponse]],[1]!Etudiants[#Data],MATCH(Etudiants[[#Headers],[Aide en BU]],[1]!Etudiants[#Headers],0),FALSE)="","","x")</f>
        <v/>
      </c>
      <c r="G144" s="11" t="str" cm="1">
        <f t="array" ref="G144">IF(VLOOKUP(Etudiants[[#This Row],[ID réponse]:[ID réponse]],[1]!Etudiants[#Data],MATCH(Etudiants[[#Headers],[Tutorat d''intégration]],[1]!Etudiants[#Headers],0),FALSE)="","","x")</f>
        <v/>
      </c>
      <c r="H144" s="11" t="str" cm="1">
        <f t="array" ref="H144">IF(VLOOKUP(Etudiants[[#This Row],[ID réponse]:[ID réponse]],[1]!Etudiants[#Data],MATCH(Etudiants[[#Headers],[Secrétaire d''examens]],[1]!Etudiants[#Headers],0),FALSE)="","","x")</f>
        <v/>
      </c>
      <c r="I144" s="11" t="str" cm="1">
        <f t="array" ref="I144">IF(VLOOKUP(Etudiants[[#This Row],[ID réponse]:[ID réponse]],[1]!Etudiants[#Data],MATCH(Etudiants[[#Headers],[Sujets numériques]],[1]!Etudiants[#Headers],0),FALSE)="","","x")</f>
        <v/>
      </c>
      <c r="J144" s="11" t="str" cm="1">
        <f t="array" ref="J144">IF(VLOOKUP(Etudiants[[#This Row],[ID réponse]:[ID réponse]],[1]!Etudiants[#Data],MATCH(Etudiants[[#Headers],[Autorisation de sortie]],[1]!Etudiants[#Headers],0),FALSE)="","","x")</f>
        <v/>
      </c>
      <c r="K144" s="11" t="str" cm="1">
        <f t="array" ref="K144">IF(VLOOKUP(Etudiants[[#This Row],[ID réponse]:[ID réponse]],[1]!Etudiants[#Data],MATCH(Etudiants[[#Headers],[Prise de notes]],[1]!Etudiants[#Headers],0),FALSE)="","","x")</f>
        <v/>
      </c>
      <c r="L144" s="11" t="str" cm="1">
        <f t="array" ref="L144">IF(VLOOKUP(Etudiants[[#This Row],[ID réponse]:[ID réponse]],[1]!Etudiants[#Data],MATCH(Etudiants[[#Headers],[Rallonge des prêts en BU]],[1]!Etudiants[#Headers],0),FALSE)="","","x")</f>
        <v/>
      </c>
      <c r="M144" s="11" t="str" cm="1">
        <f t="array" ref="M144">IF(VLOOKUP(Etudiants[[#This Row],[ID réponse]:[ID réponse]],[1]!Etudiants[#Data],MATCH(Etudiants[[#Headers],[Soutien pédagogique]],[1]!Etudiants[#Headers],0),FALSE)="","","x")</f>
        <v/>
      </c>
      <c r="N144" s="11" t="str" cm="1">
        <f t="array" ref="N144">IF(VLOOKUP(Etudiants[[#This Row],[ID réponse]:[ID réponse]],[1]!Etudiants[#Data],MATCH(Etudiants[[#Headers],[Braille]],[1]!Etudiants[#Headers],0),FALSE)="","","x")</f>
        <v/>
      </c>
      <c r="O144" s="11" t="str" cm="1">
        <f t="array" ref="O144">IF(VLOOKUP(Etudiants[[#This Row],[ID réponse]:[ID réponse]],[1]!Etudiants[#Data],MATCH(Etudiants[[#Headers],[LSF/LPC]],[1]!Etudiants[#Headers],0),FALSE)="","","x")</f>
        <v/>
      </c>
      <c r="P144" s="11" t="str" cm="1">
        <f t="array" ref="P144">IF(VLOOKUP(Etudiants[[#This Row],[ID réponse]:[ID réponse]],[1]!Etudiants[#Data],MATCH(Etudiants[[#Headers],[Pas de support audio]],[1]!Etudiants[#Headers],0),FALSE)="","","x")</f>
        <v/>
      </c>
      <c r="Q144" s="11" t="str" cm="1">
        <f t="array" ref="Q144">IF(VLOOKUP(Etudiants[[#This Row],[ID réponse]:[ID réponse]],[1]!Etudiants[#Data],MATCH(Etudiants[[#Headers],[Assice confortable]],[1]!Etudiants[#Headers],0),FALSE)="","","x")</f>
        <v/>
      </c>
      <c r="R144" s="11" t="str" cm="1">
        <f t="array" ref="R144">IF(VLOOKUP(Etudiants[[#This Row],[ID réponse]:[ID réponse]],[1]!Etudiants[#Data],MATCH(Etudiants[[#Headers],[Micro HF]],[1]!Etudiants[#Headers],0),FALSE)="","","x")</f>
        <v/>
      </c>
      <c r="S144" s="11" t="str" cm="1">
        <f t="array" ref="S144">IF(VLOOKUP(Etudiants[[#This Row],[ID réponse]:[ID réponse]],[1]!Etudiants[#Data],MATCH(Etudiants[[#Headers],[Casier]],[1]!Etudiants[#Headers],0),FALSE)="","","x")</f>
        <v/>
      </c>
      <c r="T144" s="11" t="str" cm="1">
        <f t="array" ref="T144">IF(VLOOKUP(Etudiants[[#This Row],[ID réponse]:[ID réponse]],[1]!Etudiants[#Data],MATCH(Etudiants[[#Headers],[Ordinateur]],[1]!Etudiants[#Headers],0),FALSE)="","","x")</f>
        <v/>
      </c>
      <c r="U144" s="11" t="str" cm="1">
        <f t="array" ref="U144">IF(VLOOKUP(Etudiants[[#This Row],[ID réponse]:[ID réponse]],[1]!Etudiants[#Data],MATCH(Etudiants[[#Headers],[Mobilier spécifique : à détailler]],[1]!Etudiants[#Headers],0),FALSE)="","","x")</f>
        <v/>
      </c>
      <c r="V144" s="11" t="str" cm="1">
        <f t="array" ref="V144">IF(VLOOKUP(Etudiants[[#This Row],[ID réponse]:[ID réponse]],[1]!Etudiants[#Data],MATCH(Etudiants[[#Headers],[Logiciel spécifique : à détailler]],[1]!Etudiants[#Headers],0),FALSE)="","","x")</f>
        <v/>
      </c>
      <c r="W144" s="11" t="str" cm="1">
        <f t="array" ref="W144">IF(VLOOKUP(Etudiants[[#This Row],[ID réponse]:[ID réponse]],[1]!Etudiants[#Data],MATCH(Etudiants[[#Headers],[Aide en TP]],[1]!Etudiants[#Headers],0),FALSE)="","","x")</f>
        <v/>
      </c>
      <c r="X144" s="11" t="str" cm="1">
        <f t="array" ref="X144">IF(VLOOKUP(Etudiants[[#This Row],[ID réponse]:[ID réponse]],[1]!Etudiants[#Data],MATCH(Etudiants[[#Headers],[Aménagement de l''EDT]],[1]!Etudiants[#Headers],0),FALSE)="","","x")</f>
        <v/>
      </c>
      <c r="Y144" s="11" t="str" cm="1">
        <f t="array" ref="Y144">IF(VLOOKUP(Etudiants[[#This Row],[ID réponse]:[ID réponse]],[1]!Etudiants[#Data],MATCH(Etudiants[[#Headers],[Sanitaire à proximité]],[1]!Etudiants[#Headers],0),FALSE)="","","x")</f>
        <v/>
      </c>
      <c r="Z144" s="11" t="str" cm="1">
        <f t="array" ref="Z144">IF(VLOOKUP(Etudiants[[#This Row],[ID réponse]:[ID réponse]],[1]!Etudiants[#Data],MATCH(Etudiants[[#Headers],[QCM papier]],[1]!Etudiants[#Headers],0),FALSE)="","","x")</f>
        <v/>
      </c>
      <c r="AA144" s="11" t="str" cm="1">
        <f t="array" ref="AA144">IF(VLOOKUP(Etudiants[[#This Row],[ID réponse]:[ID réponse]],[1]!Etudiants[#Data],MATCH(Etudiants[[#Headers],[Absences eventuelles excusées]],[1]!Etudiants[#Headers],0),FALSE)="","","x")</f>
        <v/>
      </c>
      <c r="AB144" s="11" t="str" cm="1">
        <f t="array" ref="AB144">IF(VLOOKUP(Etudiants[[#This Row],[ID réponse]:[ID réponse]],[1]!Etudiants[#Data],MATCH(Etudiants[[#Headers],[Aménagement de l''année en 2 ans]],[1]!Etudiants[#Headers],0),FALSE)="","","x")</f>
        <v/>
      </c>
      <c r="AC144" s="11" t="str" cm="1">
        <f t="array" ref="AC144">IF(VLOOKUP(Etudiants[[#This Row],[ID réponse]:[ID réponse]],[1]!Etudiants[#Data],MATCH(Etudiants[[#Headers],[Passage des épreuves orales devant l''enseignant uniquement]],[1]!Etudiants[#Headers],0),FALSE)="","","x")</f>
        <v/>
      </c>
      <c r="AD144" s="11" t="str" cm="1">
        <f t="array" ref="AD144">IF(VLOOKUP(Etudiants[[#This Row],[ID réponse]:[ID réponse]],[1]!Etudiants[#Data],MATCH(Etudiants[[#Headers],[Dépénalisation des fautes d''orthographe]],[1]!Etudiants[#Headers],0),FALSE)="","","x")</f>
        <v/>
      </c>
      <c r="AE144" s="11" t="str" cm="1">
        <f t="array" ref="AE144">IF(VLOOKUP(Etudiants[[#This Row],[ID réponse]:[ID réponse]],[1]!Etudiants[#Data],MATCH(Etudiants[[#Headers],[Adaptation des écrits à l''oral]],[1]!Etudiants[#Headers],0),FALSE)="","","x")</f>
        <v/>
      </c>
      <c r="AF144" s="11" t="str" cm="1">
        <f t="array" ref="AF144">IF(VLOOKUP(Etudiants[[#This Row],[ID réponse]:[ID réponse]],[1]!Etudiants[#Data],MATCH(Etudiants[[#Headers],[Adaptation des oraux à l''écrit]],[1]!Etudiants[#Headers],0),FALSE)="","","x")</f>
        <v/>
      </c>
      <c r="AG144" s="11" t="str" cm="1">
        <f t="array" ref="AG144">IF(VLOOKUP(Etudiants[[#This Row],[ID réponse]:[ID réponse]],[1]!Etudiants[#Data],MATCH(Etudiants[[#Headers],[Compensation du temps de sortie]],[1]!Etudiants[#Headers],0),FALSE)="","","x")</f>
        <v/>
      </c>
      <c r="AH144" s="11" t="str" cm="1">
        <f t="array" ref="AH144">IF(VLOOKUP(Etudiants[[#This Row],[ID réponse]:[ID réponse]],[1]!Etudiants[#Data],MATCH(Etudiants[[#Headers],[Temps majoré]],[1]!Etudiants[#Headers],0),FALSE)="","","x")</f>
        <v/>
      </c>
      <c r="AI144" s="11" t="str" cm="1">
        <f t="array" ref="AI144">IF(VLOOKUP(Etudiants[[#This Row],[ID réponse]:[ID réponse]],[1]!Etudiants[#Data],MATCH(Etudiants[[#Headers],[1/4]],[1]!Etudiants[#Headers],0),FALSE)="","","x")</f>
        <v/>
      </c>
      <c r="AJ144" s="11" t="str" cm="1">
        <f t="array" ref="AJ144">IF(VLOOKUP(Etudiants[[#This Row],[ID réponse]:[ID réponse]],[1]!Etudiants[#Data],MATCH(Etudiants[[#Headers],[1/3]],[1]!Etudiants[#Headers],0),FALSE)="","","x")</f>
        <v/>
      </c>
      <c r="AK144" s="11" t="str" cm="1">
        <f t="array" ref="AK144">IF(VLOOKUP(Etudiants[[#This Row],[ID réponse]:[ID réponse]],[1]!Etudiants[#Data],MATCH(Etudiants[[#Headers],[1/2]],[1]!Etudiants[#Headers],0),FALSE)="","","x")</f>
        <v/>
      </c>
      <c r="AL144" s="11" t="str" cm="1">
        <f t="array" ref="AL144">IF(VLOOKUP(Etudiants[[#This Row],[ID réponse]:[ID réponse]],[1]!Etudiants[#Data],MATCH(Etudiants[[#Headers],[Ecrits]],[1]!Etudiants[#Headers],0),FALSE)="","","x")</f>
        <v/>
      </c>
      <c r="AM144" s="11" t="str" cm="1">
        <f t="array" ref="AM144">IF(VLOOKUP(Etudiants[[#This Row],[ID réponse]:[ID réponse]],[1]!Etudiants[#Data],MATCH(Etudiants[[#Headers],[Oraux]],[1]!Etudiants[#Headers],0),FALSE)="","","x")</f>
        <v/>
      </c>
      <c r="AN144" s="11" t="str" cm="1">
        <f t="array" ref="AN144">IF(VLOOKUP(Etudiants[[#This Row],[ID réponse]:[ID réponse]],[1]!Etudiants[#Data],MATCH(Etudiants[[#Headers],[Pratiques]],[1]!Etudiants[#Headers],0),FALSE)="","","x")</f>
        <v/>
      </c>
      <c r="AO144" s="11" t="str" cm="1">
        <f t="array" ref="AO144">IF(VLOOKUP(Etudiants[[#This Row],[ID réponse]:[ID réponse]],[1]!Etudiants[#Data],MATCH(Etudiants[[#Headers],[Préparations écrites des épreves orales]],[1]!Etudiants[#Headers],0),FALSE)="","","x")</f>
        <v/>
      </c>
      <c r="AP144" t="str" cm="1">
        <f t="array" ref="AP14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4" t="str" cm="1">
        <f t="array" ref="AQ14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4" t="str" cm="1">
        <f t="array" ref="AR14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4" t="str" cm="1">
        <f t="array" ref="AS14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4" t="str" cm="1">
        <f t="array" ref="AT14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4" t="str" cm="1">
        <f t="array" ref="AU14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5" spans="1:47" x14ac:dyDescent="0.25">
      <c r="A145" t="str">
        <f>IFERROR([1]!OfficeForms.Table[[#This Row],[Id]],"")</f>
        <v/>
      </c>
      <c r="B145" t="str" cm="1">
        <f t="array" ref="B14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5" t="str" cm="1">
        <f t="array" ref="C14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5" t="str" cm="1">
        <f t="array" ref="D14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5" t="str" cm="1">
        <f t="array" ref="E14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5" s="11" t="str" cm="1">
        <f t="array" ref="F145">IF(VLOOKUP(Etudiants[[#This Row],[ID réponse]:[ID réponse]],[1]!Etudiants[#Data],MATCH(Etudiants[[#Headers],[Aide en BU]],[1]!Etudiants[#Headers],0),FALSE)="","","x")</f>
        <v/>
      </c>
      <c r="G145" s="11" t="str" cm="1">
        <f t="array" ref="G145">IF(VLOOKUP(Etudiants[[#This Row],[ID réponse]:[ID réponse]],[1]!Etudiants[#Data],MATCH(Etudiants[[#Headers],[Tutorat d''intégration]],[1]!Etudiants[#Headers],0),FALSE)="","","x")</f>
        <v/>
      </c>
      <c r="H145" s="11" t="str" cm="1">
        <f t="array" ref="H145">IF(VLOOKUP(Etudiants[[#This Row],[ID réponse]:[ID réponse]],[1]!Etudiants[#Data],MATCH(Etudiants[[#Headers],[Secrétaire d''examens]],[1]!Etudiants[#Headers],0),FALSE)="","","x")</f>
        <v/>
      </c>
      <c r="I145" s="11" t="str" cm="1">
        <f t="array" ref="I145">IF(VLOOKUP(Etudiants[[#This Row],[ID réponse]:[ID réponse]],[1]!Etudiants[#Data],MATCH(Etudiants[[#Headers],[Sujets numériques]],[1]!Etudiants[#Headers],0),FALSE)="","","x")</f>
        <v/>
      </c>
      <c r="J145" s="11" t="str" cm="1">
        <f t="array" ref="J145">IF(VLOOKUP(Etudiants[[#This Row],[ID réponse]:[ID réponse]],[1]!Etudiants[#Data],MATCH(Etudiants[[#Headers],[Autorisation de sortie]],[1]!Etudiants[#Headers],0),FALSE)="","","x")</f>
        <v/>
      </c>
      <c r="K145" s="11" t="str" cm="1">
        <f t="array" ref="K145">IF(VLOOKUP(Etudiants[[#This Row],[ID réponse]:[ID réponse]],[1]!Etudiants[#Data],MATCH(Etudiants[[#Headers],[Prise de notes]],[1]!Etudiants[#Headers],0),FALSE)="","","x")</f>
        <v/>
      </c>
      <c r="L145" s="11" t="str" cm="1">
        <f t="array" ref="L145">IF(VLOOKUP(Etudiants[[#This Row],[ID réponse]:[ID réponse]],[1]!Etudiants[#Data],MATCH(Etudiants[[#Headers],[Rallonge des prêts en BU]],[1]!Etudiants[#Headers],0),FALSE)="","","x")</f>
        <v/>
      </c>
      <c r="M145" s="11" t="str" cm="1">
        <f t="array" ref="M145">IF(VLOOKUP(Etudiants[[#This Row],[ID réponse]:[ID réponse]],[1]!Etudiants[#Data],MATCH(Etudiants[[#Headers],[Soutien pédagogique]],[1]!Etudiants[#Headers],0),FALSE)="","","x")</f>
        <v/>
      </c>
      <c r="N145" s="11" t="str" cm="1">
        <f t="array" ref="N145">IF(VLOOKUP(Etudiants[[#This Row],[ID réponse]:[ID réponse]],[1]!Etudiants[#Data],MATCH(Etudiants[[#Headers],[Braille]],[1]!Etudiants[#Headers],0),FALSE)="","","x")</f>
        <v/>
      </c>
      <c r="O145" s="11" t="str" cm="1">
        <f t="array" ref="O145">IF(VLOOKUP(Etudiants[[#This Row],[ID réponse]:[ID réponse]],[1]!Etudiants[#Data],MATCH(Etudiants[[#Headers],[LSF/LPC]],[1]!Etudiants[#Headers],0),FALSE)="","","x")</f>
        <v/>
      </c>
      <c r="P145" s="11" t="str" cm="1">
        <f t="array" ref="P145">IF(VLOOKUP(Etudiants[[#This Row],[ID réponse]:[ID réponse]],[1]!Etudiants[#Data],MATCH(Etudiants[[#Headers],[Pas de support audio]],[1]!Etudiants[#Headers],0),FALSE)="","","x")</f>
        <v/>
      </c>
      <c r="Q145" s="11" t="str" cm="1">
        <f t="array" ref="Q145">IF(VLOOKUP(Etudiants[[#This Row],[ID réponse]:[ID réponse]],[1]!Etudiants[#Data],MATCH(Etudiants[[#Headers],[Assice confortable]],[1]!Etudiants[#Headers],0),FALSE)="","","x")</f>
        <v/>
      </c>
      <c r="R145" s="11" t="str" cm="1">
        <f t="array" ref="R145">IF(VLOOKUP(Etudiants[[#This Row],[ID réponse]:[ID réponse]],[1]!Etudiants[#Data],MATCH(Etudiants[[#Headers],[Micro HF]],[1]!Etudiants[#Headers],0),FALSE)="","","x")</f>
        <v/>
      </c>
      <c r="S145" s="11" t="str" cm="1">
        <f t="array" ref="S145">IF(VLOOKUP(Etudiants[[#This Row],[ID réponse]:[ID réponse]],[1]!Etudiants[#Data],MATCH(Etudiants[[#Headers],[Casier]],[1]!Etudiants[#Headers],0),FALSE)="","","x")</f>
        <v/>
      </c>
      <c r="T145" s="11" t="str" cm="1">
        <f t="array" ref="T145">IF(VLOOKUP(Etudiants[[#This Row],[ID réponse]:[ID réponse]],[1]!Etudiants[#Data],MATCH(Etudiants[[#Headers],[Ordinateur]],[1]!Etudiants[#Headers],0),FALSE)="","","x")</f>
        <v/>
      </c>
      <c r="U145" s="11" t="str" cm="1">
        <f t="array" ref="U145">IF(VLOOKUP(Etudiants[[#This Row],[ID réponse]:[ID réponse]],[1]!Etudiants[#Data],MATCH(Etudiants[[#Headers],[Mobilier spécifique : à détailler]],[1]!Etudiants[#Headers],0),FALSE)="","","x")</f>
        <v/>
      </c>
      <c r="V145" s="11" t="str" cm="1">
        <f t="array" ref="V145">IF(VLOOKUP(Etudiants[[#This Row],[ID réponse]:[ID réponse]],[1]!Etudiants[#Data],MATCH(Etudiants[[#Headers],[Logiciel spécifique : à détailler]],[1]!Etudiants[#Headers],0),FALSE)="","","x")</f>
        <v/>
      </c>
      <c r="W145" s="11" t="str" cm="1">
        <f t="array" ref="W145">IF(VLOOKUP(Etudiants[[#This Row],[ID réponse]:[ID réponse]],[1]!Etudiants[#Data],MATCH(Etudiants[[#Headers],[Aide en TP]],[1]!Etudiants[#Headers],0),FALSE)="","","x")</f>
        <v/>
      </c>
      <c r="X145" s="11" t="str" cm="1">
        <f t="array" ref="X145">IF(VLOOKUP(Etudiants[[#This Row],[ID réponse]:[ID réponse]],[1]!Etudiants[#Data],MATCH(Etudiants[[#Headers],[Aménagement de l''EDT]],[1]!Etudiants[#Headers],0),FALSE)="","","x")</f>
        <v/>
      </c>
      <c r="Y145" s="11" t="str" cm="1">
        <f t="array" ref="Y145">IF(VLOOKUP(Etudiants[[#This Row],[ID réponse]:[ID réponse]],[1]!Etudiants[#Data],MATCH(Etudiants[[#Headers],[Sanitaire à proximité]],[1]!Etudiants[#Headers],0),FALSE)="","","x")</f>
        <v/>
      </c>
      <c r="Z145" s="11" t="str" cm="1">
        <f t="array" ref="Z145">IF(VLOOKUP(Etudiants[[#This Row],[ID réponse]:[ID réponse]],[1]!Etudiants[#Data],MATCH(Etudiants[[#Headers],[QCM papier]],[1]!Etudiants[#Headers],0),FALSE)="","","x")</f>
        <v/>
      </c>
      <c r="AA145" s="11" t="str" cm="1">
        <f t="array" ref="AA145">IF(VLOOKUP(Etudiants[[#This Row],[ID réponse]:[ID réponse]],[1]!Etudiants[#Data],MATCH(Etudiants[[#Headers],[Absences eventuelles excusées]],[1]!Etudiants[#Headers],0),FALSE)="","","x")</f>
        <v/>
      </c>
      <c r="AB145" s="11" t="str" cm="1">
        <f t="array" ref="AB145">IF(VLOOKUP(Etudiants[[#This Row],[ID réponse]:[ID réponse]],[1]!Etudiants[#Data],MATCH(Etudiants[[#Headers],[Aménagement de l''année en 2 ans]],[1]!Etudiants[#Headers],0),FALSE)="","","x")</f>
        <v/>
      </c>
      <c r="AC145" s="11" t="str" cm="1">
        <f t="array" ref="AC145">IF(VLOOKUP(Etudiants[[#This Row],[ID réponse]:[ID réponse]],[1]!Etudiants[#Data],MATCH(Etudiants[[#Headers],[Passage des épreuves orales devant l''enseignant uniquement]],[1]!Etudiants[#Headers],0),FALSE)="","","x")</f>
        <v/>
      </c>
      <c r="AD145" s="11" t="str" cm="1">
        <f t="array" ref="AD145">IF(VLOOKUP(Etudiants[[#This Row],[ID réponse]:[ID réponse]],[1]!Etudiants[#Data],MATCH(Etudiants[[#Headers],[Dépénalisation des fautes d''orthographe]],[1]!Etudiants[#Headers],0),FALSE)="","","x")</f>
        <v/>
      </c>
      <c r="AE145" s="11" t="str" cm="1">
        <f t="array" ref="AE145">IF(VLOOKUP(Etudiants[[#This Row],[ID réponse]:[ID réponse]],[1]!Etudiants[#Data],MATCH(Etudiants[[#Headers],[Adaptation des écrits à l''oral]],[1]!Etudiants[#Headers],0),FALSE)="","","x")</f>
        <v/>
      </c>
      <c r="AF145" s="11" t="str" cm="1">
        <f t="array" ref="AF145">IF(VLOOKUP(Etudiants[[#This Row],[ID réponse]:[ID réponse]],[1]!Etudiants[#Data],MATCH(Etudiants[[#Headers],[Adaptation des oraux à l''écrit]],[1]!Etudiants[#Headers],0),FALSE)="","","x")</f>
        <v/>
      </c>
      <c r="AG145" s="11" t="str" cm="1">
        <f t="array" ref="AG145">IF(VLOOKUP(Etudiants[[#This Row],[ID réponse]:[ID réponse]],[1]!Etudiants[#Data],MATCH(Etudiants[[#Headers],[Compensation du temps de sortie]],[1]!Etudiants[#Headers],0),FALSE)="","","x")</f>
        <v/>
      </c>
      <c r="AH145" s="11" t="str" cm="1">
        <f t="array" ref="AH145">IF(VLOOKUP(Etudiants[[#This Row],[ID réponse]:[ID réponse]],[1]!Etudiants[#Data],MATCH(Etudiants[[#Headers],[Temps majoré]],[1]!Etudiants[#Headers],0),FALSE)="","","x")</f>
        <v/>
      </c>
      <c r="AI145" s="11" t="str" cm="1">
        <f t="array" ref="AI145">IF(VLOOKUP(Etudiants[[#This Row],[ID réponse]:[ID réponse]],[1]!Etudiants[#Data],MATCH(Etudiants[[#Headers],[1/4]],[1]!Etudiants[#Headers],0),FALSE)="","","x")</f>
        <v/>
      </c>
      <c r="AJ145" s="11" t="str" cm="1">
        <f t="array" ref="AJ145">IF(VLOOKUP(Etudiants[[#This Row],[ID réponse]:[ID réponse]],[1]!Etudiants[#Data],MATCH(Etudiants[[#Headers],[1/3]],[1]!Etudiants[#Headers],0),FALSE)="","","x")</f>
        <v/>
      </c>
      <c r="AK145" s="11" t="str" cm="1">
        <f t="array" ref="AK145">IF(VLOOKUP(Etudiants[[#This Row],[ID réponse]:[ID réponse]],[1]!Etudiants[#Data],MATCH(Etudiants[[#Headers],[1/2]],[1]!Etudiants[#Headers],0),FALSE)="","","x")</f>
        <v/>
      </c>
      <c r="AL145" s="11" t="str" cm="1">
        <f t="array" ref="AL145">IF(VLOOKUP(Etudiants[[#This Row],[ID réponse]:[ID réponse]],[1]!Etudiants[#Data],MATCH(Etudiants[[#Headers],[Ecrits]],[1]!Etudiants[#Headers],0),FALSE)="","","x")</f>
        <v/>
      </c>
      <c r="AM145" s="11" t="str" cm="1">
        <f t="array" ref="AM145">IF(VLOOKUP(Etudiants[[#This Row],[ID réponse]:[ID réponse]],[1]!Etudiants[#Data],MATCH(Etudiants[[#Headers],[Oraux]],[1]!Etudiants[#Headers],0),FALSE)="","","x")</f>
        <v/>
      </c>
      <c r="AN145" s="11" t="str" cm="1">
        <f t="array" ref="AN145">IF(VLOOKUP(Etudiants[[#This Row],[ID réponse]:[ID réponse]],[1]!Etudiants[#Data],MATCH(Etudiants[[#Headers],[Pratiques]],[1]!Etudiants[#Headers],0),FALSE)="","","x")</f>
        <v/>
      </c>
      <c r="AO145" s="11" t="str" cm="1">
        <f t="array" ref="AO145">IF(VLOOKUP(Etudiants[[#This Row],[ID réponse]:[ID réponse]],[1]!Etudiants[#Data],MATCH(Etudiants[[#Headers],[Préparations écrites des épreves orales]],[1]!Etudiants[#Headers],0),FALSE)="","","x")</f>
        <v/>
      </c>
      <c r="AP145" t="str" cm="1">
        <f t="array" ref="AP14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5" t="str" cm="1">
        <f t="array" ref="AQ14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5" t="str" cm="1">
        <f t="array" ref="AR14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5" t="str" cm="1">
        <f t="array" ref="AS14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5" t="str" cm="1">
        <f t="array" ref="AT14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5" t="str" cm="1">
        <f t="array" ref="AU14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6" spans="1:47" x14ac:dyDescent="0.25">
      <c r="A146" t="str">
        <f>IFERROR([1]!OfficeForms.Table[[#This Row],[Id]],"")</f>
        <v/>
      </c>
      <c r="B146" t="str" cm="1">
        <f t="array" ref="B14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6" t="str" cm="1">
        <f t="array" ref="C14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6" t="str" cm="1">
        <f t="array" ref="D14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6" t="str" cm="1">
        <f t="array" ref="E14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6" s="11" t="str" cm="1">
        <f t="array" ref="F146">IF(VLOOKUP(Etudiants[[#This Row],[ID réponse]:[ID réponse]],[1]!Etudiants[#Data],MATCH(Etudiants[[#Headers],[Aide en BU]],[1]!Etudiants[#Headers],0),FALSE)="","","x")</f>
        <v/>
      </c>
      <c r="G146" s="11" t="str" cm="1">
        <f t="array" ref="G146">IF(VLOOKUP(Etudiants[[#This Row],[ID réponse]:[ID réponse]],[1]!Etudiants[#Data],MATCH(Etudiants[[#Headers],[Tutorat d''intégration]],[1]!Etudiants[#Headers],0),FALSE)="","","x")</f>
        <v/>
      </c>
      <c r="H146" s="11" t="str" cm="1">
        <f t="array" ref="H146">IF(VLOOKUP(Etudiants[[#This Row],[ID réponse]:[ID réponse]],[1]!Etudiants[#Data],MATCH(Etudiants[[#Headers],[Secrétaire d''examens]],[1]!Etudiants[#Headers],0),FALSE)="","","x")</f>
        <v/>
      </c>
      <c r="I146" s="11" t="str" cm="1">
        <f t="array" ref="I146">IF(VLOOKUP(Etudiants[[#This Row],[ID réponse]:[ID réponse]],[1]!Etudiants[#Data],MATCH(Etudiants[[#Headers],[Sujets numériques]],[1]!Etudiants[#Headers],0),FALSE)="","","x")</f>
        <v/>
      </c>
      <c r="J146" s="11" t="str" cm="1">
        <f t="array" ref="J146">IF(VLOOKUP(Etudiants[[#This Row],[ID réponse]:[ID réponse]],[1]!Etudiants[#Data],MATCH(Etudiants[[#Headers],[Autorisation de sortie]],[1]!Etudiants[#Headers],0),FALSE)="","","x")</f>
        <v/>
      </c>
      <c r="K146" s="11" t="str" cm="1">
        <f t="array" ref="K146">IF(VLOOKUP(Etudiants[[#This Row],[ID réponse]:[ID réponse]],[1]!Etudiants[#Data],MATCH(Etudiants[[#Headers],[Prise de notes]],[1]!Etudiants[#Headers],0),FALSE)="","","x")</f>
        <v/>
      </c>
      <c r="L146" s="11" t="str" cm="1">
        <f t="array" ref="L146">IF(VLOOKUP(Etudiants[[#This Row],[ID réponse]:[ID réponse]],[1]!Etudiants[#Data],MATCH(Etudiants[[#Headers],[Rallonge des prêts en BU]],[1]!Etudiants[#Headers],0),FALSE)="","","x")</f>
        <v/>
      </c>
      <c r="M146" s="11" t="str" cm="1">
        <f t="array" ref="M146">IF(VLOOKUP(Etudiants[[#This Row],[ID réponse]:[ID réponse]],[1]!Etudiants[#Data],MATCH(Etudiants[[#Headers],[Soutien pédagogique]],[1]!Etudiants[#Headers],0),FALSE)="","","x")</f>
        <v/>
      </c>
      <c r="N146" s="11" t="str" cm="1">
        <f t="array" ref="N146">IF(VLOOKUP(Etudiants[[#This Row],[ID réponse]:[ID réponse]],[1]!Etudiants[#Data],MATCH(Etudiants[[#Headers],[Braille]],[1]!Etudiants[#Headers],0),FALSE)="","","x")</f>
        <v/>
      </c>
      <c r="O146" s="11" t="str" cm="1">
        <f t="array" ref="O146">IF(VLOOKUP(Etudiants[[#This Row],[ID réponse]:[ID réponse]],[1]!Etudiants[#Data],MATCH(Etudiants[[#Headers],[LSF/LPC]],[1]!Etudiants[#Headers],0),FALSE)="","","x")</f>
        <v/>
      </c>
      <c r="P146" s="11" t="str" cm="1">
        <f t="array" ref="P146">IF(VLOOKUP(Etudiants[[#This Row],[ID réponse]:[ID réponse]],[1]!Etudiants[#Data],MATCH(Etudiants[[#Headers],[Pas de support audio]],[1]!Etudiants[#Headers],0),FALSE)="","","x")</f>
        <v/>
      </c>
      <c r="Q146" s="11" t="str" cm="1">
        <f t="array" ref="Q146">IF(VLOOKUP(Etudiants[[#This Row],[ID réponse]:[ID réponse]],[1]!Etudiants[#Data],MATCH(Etudiants[[#Headers],[Assice confortable]],[1]!Etudiants[#Headers],0),FALSE)="","","x")</f>
        <v/>
      </c>
      <c r="R146" s="11" t="str" cm="1">
        <f t="array" ref="R146">IF(VLOOKUP(Etudiants[[#This Row],[ID réponse]:[ID réponse]],[1]!Etudiants[#Data],MATCH(Etudiants[[#Headers],[Micro HF]],[1]!Etudiants[#Headers],0),FALSE)="","","x")</f>
        <v/>
      </c>
      <c r="S146" s="11" t="str" cm="1">
        <f t="array" ref="S146">IF(VLOOKUP(Etudiants[[#This Row],[ID réponse]:[ID réponse]],[1]!Etudiants[#Data],MATCH(Etudiants[[#Headers],[Casier]],[1]!Etudiants[#Headers],0),FALSE)="","","x")</f>
        <v/>
      </c>
      <c r="T146" s="11" t="str" cm="1">
        <f t="array" ref="T146">IF(VLOOKUP(Etudiants[[#This Row],[ID réponse]:[ID réponse]],[1]!Etudiants[#Data],MATCH(Etudiants[[#Headers],[Ordinateur]],[1]!Etudiants[#Headers],0),FALSE)="","","x")</f>
        <v/>
      </c>
      <c r="U146" s="11" t="str" cm="1">
        <f t="array" ref="U146">IF(VLOOKUP(Etudiants[[#This Row],[ID réponse]:[ID réponse]],[1]!Etudiants[#Data],MATCH(Etudiants[[#Headers],[Mobilier spécifique : à détailler]],[1]!Etudiants[#Headers],0),FALSE)="","","x")</f>
        <v/>
      </c>
      <c r="V146" s="11" t="str" cm="1">
        <f t="array" ref="V146">IF(VLOOKUP(Etudiants[[#This Row],[ID réponse]:[ID réponse]],[1]!Etudiants[#Data],MATCH(Etudiants[[#Headers],[Logiciel spécifique : à détailler]],[1]!Etudiants[#Headers],0),FALSE)="","","x")</f>
        <v/>
      </c>
      <c r="W146" s="11" t="str" cm="1">
        <f t="array" ref="W146">IF(VLOOKUP(Etudiants[[#This Row],[ID réponse]:[ID réponse]],[1]!Etudiants[#Data],MATCH(Etudiants[[#Headers],[Aide en TP]],[1]!Etudiants[#Headers],0),FALSE)="","","x")</f>
        <v/>
      </c>
      <c r="X146" s="11" t="str" cm="1">
        <f t="array" ref="X146">IF(VLOOKUP(Etudiants[[#This Row],[ID réponse]:[ID réponse]],[1]!Etudiants[#Data],MATCH(Etudiants[[#Headers],[Aménagement de l''EDT]],[1]!Etudiants[#Headers],0),FALSE)="","","x")</f>
        <v/>
      </c>
      <c r="Y146" s="11" t="str" cm="1">
        <f t="array" ref="Y146">IF(VLOOKUP(Etudiants[[#This Row],[ID réponse]:[ID réponse]],[1]!Etudiants[#Data],MATCH(Etudiants[[#Headers],[Sanitaire à proximité]],[1]!Etudiants[#Headers],0),FALSE)="","","x")</f>
        <v/>
      </c>
      <c r="Z146" s="11" t="str" cm="1">
        <f t="array" ref="Z146">IF(VLOOKUP(Etudiants[[#This Row],[ID réponse]:[ID réponse]],[1]!Etudiants[#Data],MATCH(Etudiants[[#Headers],[QCM papier]],[1]!Etudiants[#Headers],0),FALSE)="","","x")</f>
        <v/>
      </c>
      <c r="AA146" s="11" t="str" cm="1">
        <f t="array" ref="AA146">IF(VLOOKUP(Etudiants[[#This Row],[ID réponse]:[ID réponse]],[1]!Etudiants[#Data],MATCH(Etudiants[[#Headers],[Absences eventuelles excusées]],[1]!Etudiants[#Headers],0),FALSE)="","","x")</f>
        <v/>
      </c>
      <c r="AB146" s="11" t="str" cm="1">
        <f t="array" ref="AB146">IF(VLOOKUP(Etudiants[[#This Row],[ID réponse]:[ID réponse]],[1]!Etudiants[#Data],MATCH(Etudiants[[#Headers],[Aménagement de l''année en 2 ans]],[1]!Etudiants[#Headers],0),FALSE)="","","x")</f>
        <v/>
      </c>
      <c r="AC146" s="11" t="str" cm="1">
        <f t="array" ref="AC146">IF(VLOOKUP(Etudiants[[#This Row],[ID réponse]:[ID réponse]],[1]!Etudiants[#Data],MATCH(Etudiants[[#Headers],[Passage des épreuves orales devant l''enseignant uniquement]],[1]!Etudiants[#Headers],0),FALSE)="","","x")</f>
        <v/>
      </c>
      <c r="AD146" s="11" t="str" cm="1">
        <f t="array" ref="AD146">IF(VLOOKUP(Etudiants[[#This Row],[ID réponse]:[ID réponse]],[1]!Etudiants[#Data],MATCH(Etudiants[[#Headers],[Dépénalisation des fautes d''orthographe]],[1]!Etudiants[#Headers],0),FALSE)="","","x")</f>
        <v/>
      </c>
      <c r="AE146" s="11" t="str" cm="1">
        <f t="array" ref="AE146">IF(VLOOKUP(Etudiants[[#This Row],[ID réponse]:[ID réponse]],[1]!Etudiants[#Data],MATCH(Etudiants[[#Headers],[Adaptation des écrits à l''oral]],[1]!Etudiants[#Headers],0),FALSE)="","","x")</f>
        <v/>
      </c>
      <c r="AF146" s="11" t="str" cm="1">
        <f t="array" ref="AF146">IF(VLOOKUP(Etudiants[[#This Row],[ID réponse]:[ID réponse]],[1]!Etudiants[#Data],MATCH(Etudiants[[#Headers],[Adaptation des oraux à l''écrit]],[1]!Etudiants[#Headers],0),FALSE)="","","x")</f>
        <v/>
      </c>
      <c r="AG146" s="11" t="str" cm="1">
        <f t="array" ref="AG146">IF(VLOOKUP(Etudiants[[#This Row],[ID réponse]:[ID réponse]],[1]!Etudiants[#Data],MATCH(Etudiants[[#Headers],[Compensation du temps de sortie]],[1]!Etudiants[#Headers],0),FALSE)="","","x")</f>
        <v/>
      </c>
      <c r="AH146" s="11" t="str" cm="1">
        <f t="array" ref="AH146">IF(VLOOKUP(Etudiants[[#This Row],[ID réponse]:[ID réponse]],[1]!Etudiants[#Data],MATCH(Etudiants[[#Headers],[Temps majoré]],[1]!Etudiants[#Headers],0),FALSE)="","","x")</f>
        <v/>
      </c>
      <c r="AI146" s="11" t="str" cm="1">
        <f t="array" ref="AI146">IF(VLOOKUP(Etudiants[[#This Row],[ID réponse]:[ID réponse]],[1]!Etudiants[#Data],MATCH(Etudiants[[#Headers],[1/4]],[1]!Etudiants[#Headers],0),FALSE)="","","x")</f>
        <v/>
      </c>
      <c r="AJ146" s="11" t="str" cm="1">
        <f t="array" ref="AJ146">IF(VLOOKUP(Etudiants[[#This Row],[ID réponse]:[ID réponse]],[1]!Etudiants[#Data],MATCH(Etudiants[[#Headers],[1/3]],[1]!Etudiants[#Headers],0),FALSE)="","","x")</f>
        <v/>
      </c>
      <c r="AK146" s="11" t="str" cm="1">
        <f t="array" ref="AK146">IF(VLOOKUP(Etudiants[[#This Row],[ID réponse]:[ID réponse]],[1]!Etudiants[#Data],MATCH(Etudiants[[#Headers],[1/2]],[1]!Etudiants[#Headers],0),FALSE)="","","x")</f>
        <v/>
      </c>
      <c r="AL146" s="11" t="str" cm="1">
        <f t="array" ref="AL146">IF(VLOOKUP(Etudiants[[#This Row],[ID réponse]:[ID réponse]],[1]!Etudiants[#Data],MATCH(Etudiants[[#Headers],[Ecrits]],[1]!Etudiants[#Headers],0),FALSE)="","","x")</f>
        <v/>
      </c>
      <c r="AM146" s="11" t="str" cm="1">
        <f t="array" ref="AM146">IF(VLOOKUP(Etudiants[[#This Row],[ID réponse]:[ID réponse]],[1]!Etudiants[#Data],MATCH(Etudiants[[#Headers],[Oraux]],[1]!Etudiants[#Headers],0),FALSE)="","","x")</f>
        <v/>
      </c>
      <c r="AN146" s="11" t="str" cm="1">
        <f t="array" ref="AN146">IF(VLOOKUP(Etudiants[[#This Row],[ID réponse]:[ID réponse]],[1]!Etudiants[#Data],MATCH(Etudiants[[#Headers],[Pratiques]],[1]!Etudiants[#Headers],0),FALSE)="","","x")</f>
        <v/>
      </c>
      <c r="AO146" s="11" t="str" cm="1">
        <f t="array" ref="AO146">IF(VLOOKUP(Etudiants[[#This Row],[ID réponse]:[ID réponse]],[1]!Etudiants[#Data],MATCH(Etudiants[[#Headers],[Préparations écrites des épreves orales]],[1]!Etudiants[#Headers],0),FALSE)="","","x")</f>
        <v/>
      </c>
      <c r="AP146" t="str" cm="1">
        <f t="array" ref="AP14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6" t="str" cm="1">
        <f t="array" ref="AQ14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6" t="str" cm="1">
        <f t="array" ref="AR14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6" t="str" cm="1">
        <f t="array" ref="AS14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6" t="str" cm="1">
        <f t="array" ref="AT14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6" t="str" cm="1">
        <f t="array" ref="AU14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7" spans="1:47" x14ac:dyDescent="0.25">
      <c r="A147" t="str">
        <f>IFERROR([1]!OfficeForms.Table[[#This Row],[Id]],"")</f>
        <v/>
      </c>
      <c r="B147" t="str" cm="1">
        <f t="array" ref="B14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7" t="str" cm="1">
        <f t="array" ref="C14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7" t="str" cm="1">
        <f t="array" ref="D14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7" t="str" cm="1">
        <f t="array" ref="E14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7" s="11" t="str" cm="1">
        <f t="array" ref="F147">IF(VLOOKUP(Etudiants[[#This Row],[ID réponse]:[ID réponse]],[1]!Etudiants[#Data],MATCH(Etudiants[[#Headers],[Aide en BU]],[1]!Etudiants[#Headers],0),FALSE)="","","x")</f>
        <v/>
      </c>
      <c r="G147" s="11" t="str" cm="1">
        <f t="array" ref="G147">IF(VLOOKUP(Etudiants[[#This Row],[ID réponse]:[ID réponse]],[1]!Etudiants[#Data],MATCH(Etudiants[[#Headers],[Tutorat d''intégration]],[1]!Etudiants[#Headers],0),FALSE)="","","x")</f>
        <v/>
      </c>
      <c r="H147" s="11" t="str" cm="1">
        <f t="array" ref="H147">IF(VLOOKUP(Etudiants[[#This Row],[ID réponse]:[ID réponse]],[1]!Etudiants[#Data],MATCH(Etudiants[[#Headers],[Secrétaire d''examens]],[1]!Etudiants[#Headers],0),FALSE)="","","x")</f>
        <v/>
      </c>
      <c r="I147" s="11" t="str" cm="1">
        <f t="array" ref="I147">IF(VLOOKUP(Etudiants[[#This Row],[ID réponse]:[ID réponse]],[1]!Etudiants[#Data],MATCH(Etudiants[[#Headers],[Sujets numériques]],[1]!Etudiants[#Headers],0),FALSE)="","","x")</f>
        <v/>
      </c>
      <c r="J147" s="11" t="str" cm="1">
        <f t="array" ref="J147">IF(VLOOKUP(Etudiants[[#This Row],[ID réponse]:[ID réponse]],[1]!Etudiants[#Data],MATCH(Etudiants[[#Headers],[Autorisation de sortie]],[1]!Etudiants[#Headers],0),FALSE)="","","x")</f>
        <v/>
      </c>
      <c r="K147" s="11" t="str" cm="1">
        <f t="array" ref="K147">IF(VLOOKUP(Etudiants[[#This Row],[ID réponse]:[ID réponse]],[1]!Etudiants[#Data],MATCH(Etudiants[[#Headers],[Prise de notes]],[1]!Etudiants[#Headers],0),FALSE)="","","x")</f>
        <v/>
      </c>
      <c r="L147" s="11" t="str" cm="1">
        <f t="array" ref="L147">IF(VLOOKUP(Etudiants[[#This Row],[ID réponse]:[ID réponse]],[1]!Etudiants[#Data],MATCH(Etudiants[[#Headers],[Rallonge des prêts en BU]],[1]!Etudiants[#Headers],0),FALSE)="","","x")</f>
        <v/>
      </c>
      <c r="M147" s="11" t="str" cm="1">
        <f t="array" ref="M147">IF(VLOOKUP(Etudiants[[#This Row],[ID réponse]:[ID réponse]],[1]!Etudiants[#Data],MATCH(Etudiants[[#Headers],[Soutien pédagogique]],[1]!Etudiants[#Headers],0),FALSE)="","","x")</f>
        <v/>
      </c>
      <c r="N147" s="11" t="str" cm="1">
        <f t="array" ref="N147">IF(VLOOKUP(Etudiants[[#This Row],[ID réponse]:[ID réponse]],[1]!Etudiants[#Data],MATCH(Etudiants[[#Headers],[Braille]],[1]!Etudiants[#Headers],0),FALSE)="","","x")</f>
        <v/>
      </c>
      <c r="O147" s="11" t="str" cm="1">
        <f t="array" ref="O147">IF(VLOOKUP(Etudiants[[#This Row],[ID réponse]:[ID réponse]],[1]!Etudiants[#Data],MATCH(Etudiants[[#Headers],[LSF/LPC]],[1]!Etudiants[#Headers],0),FALSE)="","","x")</f>
        <v/>
      </c>
      <c r="P147" s="11" t="str" cm="1">
        <f t="array" ref="P147">IF(VLOOKUP(Etudiants[[#This Row],[ID réponse]:[ID réponse]],[1]!Etudiants[#Data],MATCH(Etudiants[[#Headers],[Pas de support audio]],[1]!Etudiants[#Headers],0),FALSE)="","","x")</f>
        <v/>
      </c>
      <c r="Q147" s="11" t="str" cm="1">
        <f t="array" ref="Q147">IF(VLOOKUP(Etudiants[[#This Row],[ID réponse]:[ID réponse]],[1]!Etudiants[#Data],MATCH(Etudiants[[#Headers],[Assice confortable]],[1]!Etudiants[#Headers],0),FALSE)="","","x")</f>
        <v/>
      </c>
      <c r="R147" s="11" t="str" cm="1">
        <f t="array" ref="R147">IF(VLOOKUP(Etudiants[[#This Row],[ID réponse]:[ID réponse]],[1]!Etudiants[#Data],MATCH(Etudiants[[#Headers],[Micro HF]],[1]!Etudiants[#Headers],0),FALSE)="","","x")</f>
        <v/>
      </c>
      <c r="S147" s="11" t="str" cm="1">
        <f t="array" ref="S147">IF(VLOOKUP(Etudiants[[#This Row],[ID réponse]:[ID réponse]],[1]!Etudiants[#Data],MATCH(Etudiants[[#Headers],[Casier]],[1]!Etudiants[#Headers],0),FALSE)="","","x")</f>
        <v/>
      </c>
      <c r="T147" s="11" t="str" cm="1">
        <f t="array" ref="T147">IF(VLOOKUP(Etudiants[[#This Row],[ID réponse]:[ID réponse]],[1]!Etudiants[#Data],MATCH(Etudiants[[#Headers],[Ordinateur]],[1]!Etudiants[#Headers],0),FALSE)="","","x")</f>
        <v/>
      </c>
      <c r="U147" s="11" t="str" cm="1">
        <f t="array" ref="U147">IF(VLOOKUP(Etudiants[[#This Row],[ID réponse]:[ID réponse]],[1]!Etudiants[#Data],MATCH(Etudiants[[#Headers],[Mobilier spécifique : à détailler]],[1]!Etudiants[#Headers],0),FALSE)="","","x")</f>
        <v/>
      </c>
      <c r="V147" s="11" t="str" cm="1">
        <f t="array" ref="V147">IF(VLOOKUP(Etudiants[[#This Row],[ID réponse]:[ID réponse]],[1]!Etudiants[#Data],MATCH(Etudiants[[#Headers],[Logiciel spécifique : à détailler]],[1]!Etudiants[#Headers],0),FALSE)="","","x")</f>
        <v/>
      </c>
      <c r="W147" s="11" t="str" cm="1">
        <f t="array" ref="W147">IF(VLOOKUP(Etudiants[[#This Row],[ID réponse]:[ID réponse]],[1]!Etudiants[#Data],MATCH(Etudiants[[#Headers],[Aide en TP]],[1]!Etudiants[#Headers],0),FALSE)="","","x")</f>
        <v/>
      </c>
      <c r="X147" s="11" t="str" cm="1">
        <f t="array" ref="X147">IF(VLOOKUP(Etudiants[[#This Row],[ID réponse]:[ID réponse]],[1]!Etudiants[#Data],MATCH(Etudiants[[#Headers],[Aménagement de l''EDT]],[1]!Etudiants[#Headers],0),FALSE)="","","x")</f>
        <v/>
      </c>
      <c r="Y147" s="11" t="str" cm="1">
        <f t="array" ref="Y147">IF(VLOOKUP(Etudiants[[#This Row],[ID réponse]:[ID réponse]],[1]!Etudiants[#Data],MATCH(Etudiants[[#Headers],[Sanitaire à proximité]],[1]!Etudiants[#Headers],0),FALSE)="","","x")</f>
        <v/>
      </c>
      <c r="Z147" s="11" t="str" cm="1">
        <f t="array" ref="Z147">IF(VLOOKUP(Etudiants[[#This Row],[ID réponse]:[ID réponse]],[1]!Etudiants[#Data],MATCH(Etudiants[[#Headers],[QCM papier]],[1]!Etudiants[#Headers],0),FALSE)="","","x")</f>
        <v/>
      </c>
      <c r="AA147" s="11" t="str" cm="1">
        <f t="array" ref="AA147">IF(VLOOKUP(Etudiants[[#This Row],[ID réponse]:[ID réponse]],[1]!Etudiants[#Data],MATCH(Etudiants[[#Headers],[Absences eventuelles excusées]],[1]!Etudiants[#Headers],0),FALSE)="","","x")</f>
        <v/>
      </c>
      <c r="AB147" s="11" t="str" cm="1">
        <f t="array" ref="AB147">IF(VLOOKUP(Etudiants[[#This Row],[ID réponse]:[ID réponse]],[1]!Etudiants[#Data],MATCH(Etudiants[[#Headers],[Aménagement de l''année en 2 ans]],[1]!Etudiants[#Headers],0),FALSE)="","","x")</f>
        <v/>
      </c>
      <c r="AC147" s="11" t="str" cm="1">
        <f t="array" ref="AC147">IF(VLOOKUP(Etudiants[[#This Row],[ID réponse]:[ID réponse]],[1]!Etudiants[#Data],MATCH(Etudiants[[#Headers],[Passage des épreuves orales devant l''enseignant uniquement]],[1]!Etudiants[#Headers],0),FALSE)="","","x")</f>
        <v/>
      </c>
      <c r="AD147" s="11" t="str" cm="1">
        <f t="array" ref="AD147">IF(VLOOKUP(Etudiants[[#This Row],[ID réponse]:[ID réponse]],[1]!Etudiants[#Data],MATCH(Etudiants[[#Headers],[Dépénalisation des fautes d''orthographe]],[1]!Etudiants[#Headers],0),FALSE)="","","x")</f>
        <v/>
      </c>
      <c r="AE147" s="11" t="str" cm="1">
        <f t="array" ref="AE147">IF(VLOOKUP(Etudiants[[#This Row],[ID réponse]:[ID réponse]],[1]!Etudiants[#Data],MATCH(Etudiants[[#Headers],[Adaptation des écrits à l''oral]],[1]!Etudiants[#Headers],0),FALSE)="","","x")</f>
        <v/>
      </c>
      <c r="AF147" s="11" t="str" cm="1">
        <f t="array" ref="AF147">IF(VLOOKUP(Etudiants[[#This Row],[ID réponse]:[ID réponse]],[1]!Etudiants[#Data],MATCH(Etudiants[[#Headers],[Adaptation des oraux à l''écrit]],[1]!Etudiants[#Headers],0),FALSE)="","","x")</f>
        <v/>
      </c>
      <c r="AG147" s="11" t="str" cm="1">
        <f t="array" ref="AG147">IF(VLOOKUP(Etudiants[[#This Row],[ID réponse]:[ID réponse]],[1]!Etudiants[#Data],MATCH(Etudiants[[#Headers],[Compensation du temps de sortie]],[1]!Etudiants[#Headers],0),FALSE)="","","x")</f>
        <v/>
      </c>
      <c r="AH147" s="11" t="str" cm="1">
        <f t="array" ref="AH147">IF(VLOOKUP(Etudiants[[#This Row],[ID réponse]:[ID réponse]],[1]!Etudiants[#Data],MATCH(Etudiants[[#Headers],[Temps majoré]],[1]!Etudiants[#Headers],0),FALSE)="","","x")</f>
        <v/>
      </c>
      <c r="AI147" s="11" t="str" cm="1">
        <f t="array" ref="AI147">IF(VLOOKUP(Etudiants[[#This Row],[ID réponse]:[ID réponse]],[1]!Etudiants[#Data],MATCH(Etudiants[[#Headers],[1/4]],[1]!Etudiants[#Headers],0),FALSE)="","","x")</f>
        <v/>
      </c>
      <c r="AJ147" s="11" t="str" cm="1">
        <f t="array" ref="AJ147">IF(VLOOKUP(Etudiants[[#This Row],[ID réponse]:[ID réponse]],[1]!Etudiants[#Data],MATCH(Etudiants[[#Headers],[1/3]],[1]!Etudiants[#Headers],0),FALSE)="","","x")</f>
        <v/>
      </c>
      <c r="AK147" s="11" t="str" cm="1">
        <f t="array" ref="AK147">IF(VLOOKUP(Etudiants[[#This Row],[ID réponse]:[ID réponse]],[1]!Etudiants[#Data],MATCH(Etudiants[[#Headers],[1/2]],[1]!Etudiants[#Headers],0),FALSE)="","","x")</f>
        <v/>
      </c>
      <c r="AL147" s="11" t="str" cm="1">
        <f t="array" ref="AL147">IF(VLOOKUP(Etudiants[[#This Row],[ID réponse]:[ID réponse]],[1]!Etudiants[#Data],MATCH(Etudiants[[#Headers],[Ecrits]],[1]!Etudiants[#Headers],0),FALSE)="","","x")</f>
        <v/>
      </c>
      <c r="AM147" s="11" t="str" cm="1">
        <f t="array" ref="AM147">IF(VLOOKUP(Etudiants[[#This Row],[ID réponse]:[ID réponse]],[1]!Etudiants[#Data],MATCH(Etudiants[[#Headers],[Oraux]],[1]!Etudiants[#Headers],0),FALSE)="","","x")</f>
        <v/>
      </c>
      <c r="AN147" s="11" t="str" cm="1">
        <f t="array" ref="AN147">IF(VLOOKUP(Etudiants[[#This Row],[ID réponse]:[ID réponse]],[1]!Etudiants[#Data],MATCH(Etudiants[[#Headers],[Pratiques]],[1]!Etudiants[#Headers],0),FALSE)="","","x")</f>
        <v/>
      </c>
      <c r="AO147" s="11" t="str" cm="1">
        <f t="array" ref="AO147">IF(VLOOKUP(Etudiants[[#This Row],[ID réponse]:[ID réponse]],[1]!Etudiants[#Data],MATCH(Etudiants[[#Headers],[Préparations écrites des épreves orales]],[1]!Etudiants[#Headers],0),FALSE)="","","x")</f>
        <v/>
      </c>
      <c r="AP147" t="str" cm="1">
        <f t="array" ref="AP14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7" t="str" cm="1">
        <f t="array" ref="AQ14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7" t="str" cm="1">
        <f t="array" ref="AR14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7" t="str" cm="1">
        <f t="array" ref="AS14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7" t="str" cm="1">
        <f t="array" ref="AT14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7" t="str" cm="1">
        <f t="array" ref="AU14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8" spans="1:47" x14ac:dyDescent="0.25">
      <c r="A148" t="str">
        <f>IFERROR([1]!OfficeForms.Table[[#This Row],[Id]],"")</f>
        <v/>
      </c>
      <c r="B148" t="str" cm="1">
        <f t="array" ref="B14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8" t="str" cm="1">
        <f t="array" ref="C14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8" t="str" cm="1">
        <f t="array" ref="D14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8" t="str" cm="1">
        <f t="array" ref="E14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8" s="11" t="str" cm="1">
        <f t="array" ref="F148">IF(VLOOKUP(Etudiants[[#This Row],[ID réponse]:[ID réponse]],[1]!Etudiants[#Data],MATCH(Etudiants[[#Headers],[Aide en BU]],[1]!Etudiants[#Headers],0),FALSE)="","","x")</f>
        <v/>
      </c>
      <c r="G148" s="11" t="str" cm="1">
        <f t="array" ref="G148">IF(VLOOKUP(Etudiants[[#This Row],[ID réponse]:[ID réponse]],[1]!Etudiants[#Data],MATCH(Etudiants[[#Headers],[Tutorat d''intégration]],[1]!Etudiants[#Headers],0),FALSE)="","","x")</f>
        <v/>
      </c>
      <c r="H148" s="11" t="str" cm="1">
        <f t="array" ref="H148">IF(VLOOKUP(Etudiants[[#This Row],[ID réponse]:[ID réponse]],[1]!Etudiants[#Data],MATCH(Etudiants[[#Headers],[Secrétaire d''examens]],[1]!Etudiants[#Headers],0),FALSE)="","","x")</f>
        <v/>
      </c>
      <c r="I148" s="11" t="str" cm="1">
        <f t="array" ref="I148">IF(VLOOKUP(Etudiants[[#This Row],[ID réponse]:[ID réponse]],[1]!Etudiants[#Data],MATCH(Etudiants[[#Headers],[Sujets numériques]],[1]!Etudiants[#Headers],0),FALSE)="","","x")</f>
        <v/>
      </c>
      <c r="J148" s="11" t="str" cm="1">
        <f t="array" ref="J148">IF(VLOOKUP(Etudiants[[#This Row],[ID réponse]:[ID réponse]],[1]!Etudiants[#Data],MATCH(Etudiants[[#Headers],[Autorisation de sortie]],[1]!Etudiants[#Headers],0),FALSE)="","","x")</f>
        <v/>
      </c>
      <c r="K148" s="11" t="str" cm="1">
        <f t="array" ref="K148">IF(VLOOKUP(Etudiants[[#This Row],[ID réponse]:[ID réponse]],[1]!Etudiants[#Data],MATCH(Etudiants[[#Headers],[Prise de notes]],[1]!Etudiants[#Headers],0),FALSE)="","","x")</f>
        <v/>
      </c>
      <c r="L148" s="11" t="str" cm="1">
        <f t="array" ref="L148">IF(VLOOKUP(Etudiants[[#This Row],[ID réponse]:[ID réponse]],[1]!Etudiants[#Data],MATCH(Etudiants[[#Headers],[Rallonge des prêts en BU]],[1]!Etudiants[#Headers],0),FALSE)="","","x")</f>
        <v/>
      </c>
      <c r="M148" s="11" t="str" cm="1">
        <f t="array" ref="M148">IF(VLOOKUP(Etudiants[[#This Row],[ID réponse]:[ID réponse]],[1]!Etudiants[#Data],MATCH(Etudiants[[#Headers],[Soutien pédagogique]],[1]!Etudiants[#Headers],0),FALSE)="","","x")</f>
        <v/>
      </c>
      <c r="N148" s="11" t="str" cm="1">
        <f t="array" ref="N148">IF(VLOOKUP(Etudiants[[#This Row],[ID réponse]:[ID réponse]],[1]!Etudiants[#Data],MATCH(Etudiants[[#Headers],[Braille]],[1]!Etudiants[#Headers],0),FALSE)="","","x")</f>
        <v/>
      </c>
      <c r="O148" s="11" t="str" cm="1">
        <f t="array" ref="O148">IF(VLOOKUP(Etudiants[[#This Row],[ID réponse]:[ID réponse]],[1]!Etudiants[#Data],MATCH(Etudiants[[#Headers],[LSF/LPC]],[1]!Etudiants[#Headers],0),FALSE)="","","x")</f>
        <v/>
      </c>
      <c r="P148" s="11" t="str" cm="1">
        <f t="array" ref="P148">IF(VLOOKUP(Etudiants[[#This Row],[ID réponse]:[ID réponse]],[1]!Etudiants[#Data],MATCH(Etudiants[[#Headers],[Pas de support audio]],[1]!Etudiants[#Headers],0),FALSE)="","","x")</f>
        <v/>
      </c>
      <c r="Q148" s="11" t="str" cm="1">
        <f t="array" ref="Q148">IF(VLOOKUP(Etudiants[[#This Row],[ID réponse]:[ID réponse]],[1]!Etudiants[#Data],MATCH(Etudiants[[#Headers],[Assice confortable]],[1]!Etudiants[#Headers],0),FALSE)="","","x")</f>
        <v/>
      </c>
      <c r="R148" s="11" t="str" cm="1">
        <f t="array" ref="R148">IF(VLOOKUP(Etudiants[[#This Row],[ID réponse]:[ID réponse]],[1]!Etudiants[#Data],MATCH(Etudiants[[#Headers],[Micro HF]],[1]!Etudiants[#Headers],0),FALSE)="","","x")</f>
        <v/>
      </c>
      <c r="S148" s="11" t="str" cm="1">
        <f t="array" ref="S148">IF(VLOOKUP(Etudiants[[#This Row],[ID réponse]:[ID réponse]],[1]!Etudiants[#Data],MATCH(Etudiants[[#Headers],[Casier]],[1]!Etudiants[#Headers],0),FALSE)="","","x")</f>
        <v/>
      </c>
      <c r="T148" s="11" t="str" cm="1">
        <f t="array" ref="T148">IF(VLOOKUP(Etudiants[[#This Row],[ID réponse]:[ID réponse]],[1]!Etudiants[#Data],MATCH(Etudiants[[#Headers],[Ordinateur]],[1]!Etudiants[#Headers],0),FALSE)="","","x")</f>
        <v/>
      </c>
      <c r="U148" s="11" t="str" cm="1">
        <f t="array" ref="U148">IF(VLOOKUP(Etudiants[[#This Row],[ID réponse]:[ID réponse]],[1]!Etudiants[#Data],MATCH(Etudiants[[#Headers],[Mobilier spécifique : à détailler]],[1]!Etudiants[#Headers],0),FALSE)="","","x")</f>
        <v/>
      </c>
      <c r="V148" s="11" t="str" cm="1">
        <f t="array" ref="V148">IF(VLOOKUP(Etudiants[[#This Row],[ID réponse]:[ID réponse]],[1]!Etudiants[#Data],MATCH(Etudiants[[#Headers],[Logiciel spécifique : à détailler]],[1]!Etudiants[#Headers],0),FALSE)="","","x")</f>
        <v/>
      </c>
      <c r="W148" s="11" t="str" cm="1">
        <f t="array" ref="W148">IF(VLOOKUP(Etudiants[[#This Row],[ID réponse]:[ID réponse]],[1]!Etudiants[#Data],MATCH(Etudiants[[#Headers],[Aide en TP]],[1]!Etudiants[#Headers],0),FALSE)="","","x")</f>
        <v/>
      </c>
      <c r="X148" s="11" t="str" cm="1">
        <f t="array" ref="X148">IF(VLOOKUP(Etudiants[[#This Row],[ID réponse]:[ID réponse]],[1]!Etudiants[#Data],MATCH(Etudiants[[#Headers],[Aménagement de l''EDT]],[1]!Etudiants[#Headers],0),FALSE)="","","x")</f>
        <v/>
      </c>
      <c r="Y148" s="11" t="str" cm="1">
        <f t="array" ref="Y148">IF(VLOOKUP(Etudiants[[#This Row],[ID réponse]:[ID réponse]],[1]!Etudiants[#Data],MATCH(Etudiants[[#Headers],[Sanitaire à proximité]],[1]!Etudiants[#Headers],0),FALSE)="","","x")</f>
        <v/>
      </c>
      <c r="Z148" s="11" t="str" cm="1">
        <f t="array" ref="Z148">IF(VLOOKUP(Etudiants[[#This Row],[ID réponse]:[ID réponse]],[1]!Etudiants[#Data],MATCH(Etudiants[[#Headers],[QCM papier]],[1]!Etudiants[#Headers],0),FALSE)="","","x")</f>
        <v/>
      </c>
      <c r="AA148" s="11" t="str" cm="1">
        <f t="array" ref="AA148">IF(VLOOKUP(Etudiants[[#This Row],[ID réponse]:[ID réponse]],[1]!Etudiants[#Data],MATCH(Etudiants[[#Headers],[Absences eventuelles excusées]],[1]!Etudiants[#Headers],0),FALSE)="","","x")</f>
        <v/>
      </c>
      <c r="AB148" s="11" t="str" cm="1">
        <f t="array" ref="AB148">IF(VLOOKUP(Etudiants[[#This Row],[ID réponse]:[ID réponse]],[1]!Etudiants[#Data],MATCH(Etudiants[[#Headers],[Aménagement de l''année en 2 ans]],[1]!Etudiants[#Headers],0),FALSE)="","","x")</f>
        <v/>
      </c>
      <c r="AC148" s="11" t="str" cm="1">
        <f t="array" ref="AC148">IF(VLOOKUP(Etudiants[[#This Row],[ID réponse]:[ID réponse]],[1]!Etudiants[#Data],MATCH(Etudiants[[#Headers],[Passage des épreuves orales devant l''enseignant uniquement]],[1]!Etudiants[#Headers],0),FALSE)="","","x")</f>
        <v/>
      </c>
      <c r="AD148" s="11" t="str" cm="1">
        <f t="array" ref="AD148">IF(VLOOKUP(Etudiants[[#This Row],[ID réponse]:[ID réponse]],[1]!Etudiants[#Data],MATCH(Etudiants[[#Headers],[Dépénalisation des fautes d''orthographe]],[1]!Etudiants[#Headers],0),FALSE)="","","x")</f>
        <v/>
      </c>
      <c r="AE148" s="11" t="str" cm="1">
        <f t="array" ref="AE148">IF(VLOOKUP(Etudiants[[#This Row],[ID réponse]:[ID réponse]],[1]!Etudiants[#Data],MATCH(Etudiants[[#Headers],[Adaptation des écrits à l''oral]],[1]!Etudiants[#Headers],0),FALSE)="","","x")</f>
        <v/>
      </c>
      <c r="AF148" s="11" t="str" cm="1">
        <f t="array" ref="AF148">IF(VLOOKUP(Etudiants[[#This Row],[ID réponse]:[ID réponse]],[1]!Etudiants[#Data],MATCH(Etudiants[[#Headers],[Adaptation des oraux à l''écrit]],[1]!Etudiants[#Headers],0),FALSE)="","","x")</f>
        <v/>
      </c>
      <c r="AG148" s="11" t="str" cm="1">
        <f t="array" ref="AG148">IF(VLOOKUP(Etudiants[[#This Row],[ID réponse]:[ID réponse]],[1]!Etudiants[#Data],MATCH(Etudiants[[#Headers],[Compensation du temps de sortie]],[1]!Etudiants[#Headers],0),FALSE)="","","x")</f>
        <v/>
      </c>
      <c r="AH148" s="11" t="str" cm="1">
        <f t="array" ref="AH148">IF(VLOOKUP(Etudiants[[#This Row],[ID réponse]:[ID réponse]],[1]!Etudiants[#Data],MATCH(Etudiants[[#Headers],[Temps majoré]],[1]!Etudiants[#Headers],0),FALSE)="","","x")</f>
        <v/>
      </c>
      <c r="AI148" s="11" t="str" cm="1">
        <f t="array" ref="AI148">IF(VLOOKUP(Etudiants[[#This Row],[ID réponse]:[ID réponse]],[1]!Etudiants[#Data],MATCH(Etudiants[[#Headers],[1/4]],[1]!Etudiants[#Headers],0),FALSE)="","","x")</f>
        <v/>
      </c>
      <c r="AJ148" s="11" t="str" cm="1">
        <f t="array" ref="AJ148">IF(VLOOKUP(Etudiants[[#This Row],[ID réponse]:[ID réponse]],[1]!Etudiants[#Data],MATCH(Etudiants[[#Headers],[1/3]],[1]!Etudiants[#Headers],0),FALSE)="","","x")</f>
        <v/>
      </c>
      <c r="AK148" s="11" t="str" cm="1">
        <f t="array" ref="AK148">IF(VLOOKUP(Etudiants[[#This Row],[ID réponse]:[ID réponse]],[1]!Etudiants[#Data],MATCH(Etudiants[[#Headers],[1/2]],[1]!Etudiants[#Headers],0),FALSE)="","","x")</f>
        <v/>
      </c>
      <c r="AL148" s="11" t="str" cm="1">
        <f t="array" ref="AL148">IF(VLOOKUP(Etudiants[[#This Row],[ID réponse]:[ID réponse]],[1]!Etudiants[#Data],MATCH(Etudiants[[#Headers],[Ecrits]],[1]!Etudiants[#Headers],0),FALSE)="","","x")</f>
        <v/>
      </c>
      <c r="AM148" s="11" t="str" cm="1">
        <f t="array" ref="AM148">IF(VLOOKUP(Etudiants[[#This Row],[ID réponse]:[ID réponse]],[1]!Etudiants[#Data],MATCH(Etudiants[[#Headers],[Oraux]],[1]!Etudiants[#Headers],0),FALSE)="","","x")</f>
        <v/>
      </c>
      <c r="AN148" s="11" t="str" cm="1">
        <f t="array" ref="AN148">IF(VLOOKUP(Etudiants[[#This Row],[ID réponse]:[ID réponse]],[1]!Etudiants[#Data],MATCH(Etudiants[[#Headers],[Pratiques]],[1]!Etudiants[#Headers],0),FALSE)="","","x")</f>
        <v/>
      </c>
      <c r="AO148" s="11" t="str" cm="1">
        <f t="array" ref="AO148">IF(VLOOKUP(Etudiants[[#This Row],[ID réponse]:[ID réponse]],[1]!Etudiants[#Data],MATCH(Etudiants[[#Headers],[Préparations écrites des épreves orales]],[1]!Etudiants[#Headers],0),FALSE)="","","x")</f>
        <v/>
      </c>
      <c r="AP148" t="str" cm="1">
        <f t="array" ref="AP14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8" t="str" cm="1">
        <f t="array" ref="AQ14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8" t="str" cm="1">
        <f t="array" ref="AR14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8" t="str" cm="1">
        <f t="array" ref="AS14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8" t="str" cm="1">
        <f t="array" ref="AT14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8" t="str" cm="1">
        <f t="array" ref="AU14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49" spans="1:47" x14ac:dyDescent="0.25">
      <c r="A149" t="str">
        <f>IFERROR([1]!OfficeForms.Table[[#This Row],[Id]],"")</f>
        <v/>
      </c>
      <c r="B149" t="str" cm="1">
        <f t="array" ref="B14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49" t="str" cm="1">
        <f t="array" ref="C14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49" t="str" cm="1">
        <f t="array" ref="D14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49" t="str" cm="1">
        <f t="array" ref="E14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49" s="11" t="str" cm="1">
        <f t="array" ref="F149">IF(VLOOKUP(Etudiants[[#This Row],[ID réponse]:[ID réponse]],[1]!Etudiants[#Data],MATCH(Etudiants[[#Headers],[Aide en BU]],[1]!Etudiants[#Headers],0),FALSE)="","","x")</f>
        <v/>
      </c>
      <c r="G149" s="11" t="str" cm="1">
        <f t="array" ref="G149">IF(VLOOKUP(Etudiants[[#This Row],[ID réponse]:[ID réponse]],[1]!Etudiants[#Data],MATCH(Etudiants[[#Headers],[Tutorat d''intégration]],[1]!Etudiants[#Headers],0),FALSE)="","","x")</f>
        <v/>
      </c>
      <c r="H149" s="11" t="str" cm="1">
        <f t="array" ref="H149">IF(VLOOKUP(Etudiants[[#This Row],[ID réponse]:[ID réponse]],[1]!Etudiants[#Data],MATCH(Etudiants[[#Headers],[Secrétaire d''examens]],[1]!Etudiants[#Headers],0),FALSE)="","","x")</f>
        <v/>
      </c>
      <c r="I149" s="11" t="str" cm="1">
        <f t="array" ref="I149">IF(VLOOKUP(Etudiants[[#This Row],[ID réponse]:[ID réponse]],[1]!Etudiants[#Data],MATCH(Etudiants[[#Headers],[Sujets numériques]],[1]!Etudiants[#Headers],0),FALSE)="","","x")</f>
        <v/>
      </c>
      <c r="J149" s="11" t="str" cm="1">
        <f t="array" ref="J149">IF(VLOOKUP(Etudiants[[#This Row],[ID réponse]:[ID réponse]],[1]!Etudiants[#Data],MATCH(Etudiants[[#Headers],[Autorisation de sortie]],[1]!Etudiants[#Headers],0),FALSE)="","","x")</f>
        <v/>
      </c>
      <c r="K149" s="11" t="str" cm="1">
        <f t="array" ref="K149">IF(VLOOKUP(Etudiants[[#This Row],[ID réponse]:[ID réponse]],[1]!Etudiants[#Data],MATCH(Etudiants[[#Headers],[Prise de notes]],[1]!Etudiants[#Headers],0),FALSE)="","","x")</f>
        <v/>
      </c>
      <c r="L149" s="11" t="str" cm="1">
        <f t="array" ref="L149">IF(VLOOKUP(Etudiants[[#This Row],[ID réponse]:[ID réponse]],[1]!Etudiants[#Data],MATCH(Etudiants[[#Headers],[Rallonge des prêts en BU]],[1]!Etudiants[#Headers],0),FALSE)="","","x")</f>
        <v/>
      </c>
      <c r="M149" s="11" t="str" cm="1">
        <f t="array" ref="M149">IF(VLOOKUP(Etudiants[[#This Row],[ID réponse]:[ID réponse]],[1]!Etudiants[#Data],MATCH(Etudiants[[#Headers],[Soutien pédagogique]],[1]!Etudiants[#Headers],0),FALSE)="","","x")</f>
        <v/>
      </c>
      <c r="N149" s="11" t="str" cm="1">
        <f t="array" ref="N149">IF(VLOOKUP(Etudiants[[#This Row],[ID réponse]:[ID réponse]],[1]!Etudiants[#Data],MATCH(Etudiants[[#Headers],[Braille]],[1]!Etudiants[#Headers],0),FALSE)="","","x")</f>
        <v/>
      </c>
      <c r="O149" s="11" t="str" cm="1">
        <f t="array" ref="O149">IF(VLOOKUP(Etudiants[[#This Row],[ID réponse]:[ID réponse]],[1]!Etudiants[#Data],MATCH(Etudiants[[#Headers],[LSF/LPC]],[1]!Etudiants[#Headers],0),FALSE)="","","x")</f>
        <v/>
      </c>
      <c r="P149" s="11" t="str" cm="1">
        <f t="array" ref="P149">IF(VLOOKUP(Etudiants[[#This Row],[ID réponse]:[ID réponse]],[1]!Etudiants[#Data],MATCH(Etudiants[[#Headers],[Pas de support audio]],[1]!Etudiants[#Headers],0),FALSE)="","","x")</f>
        <v/>
      </c>
      <c r="Q149" s="11" t="str" cm="1">
        <f t="array" ref="Q149">IF(VLOOKUP(Etudiants[[#This Row],[ID réponse]:[ID réponse]],[1]!Etudiants[#Data],MATCH(Etudiants[[#Headers],[Assice confortable]],[1]!Etudiants[#Headers],0),FALSE)="","","x")</f>
        <v/>
      </c>
      <c r="R149" s="11" t="str" cm="1">
        <f t="array" ref="R149">IF(VLOOKUP(Etudiants[[#This Row],[ID réponse]:[ID réponse]],[1]!Etudiants[#Data],MATCH(Etudiants[[#Headers],[Micro HF]],[1]!Etudiants[#Headers],0),FALSE)="","","x")</f>
        <v/>
      </c>
      <c r="S149" s="11" t="str" cm="1">
        <f t="array" ref="S149">IF(VLOOKUP(Etudiants[[#This Row],[ID réponse]:[ID réponse]],[1]!Etudiants[#Data],MATCH(Etudiants[[#Headers],[Casier]],[1]!Etudiants[#Headers],0),FALSE)="","","x")</f>
        <v/>
      </c>
      <c r="T149" s="11" t="str" cm="1">
        <f t="array" ref="T149">IF(VLOOKUP(Etudiants[[#This Row],[ID réponse]:[ID réponse]],[1]!Etudiants[#Data],MATCH(Etudiants[[#Headers],[Ordinateur]],[1]!Etudiants[#Headers],0),FALSE)="","","x")</f>
        <v/>
      </c>
      <c r="U149" s="11" t="str" cm="1">
        <f t="array" ref="U149">IF(VLOOKUP(Etudiants[[#This Row],[ID réponse]:[ID réponse]],[1]!Etudiants[#Data],MATCH(Etudiants[[#Headers],[Mobilier spécifique : à détailler]],[1]!Etudiants[#Headers],0),FALSE)="","","x")</f>
        <v/>
      </c>
      <c r="V149" s="11" t="str" cm="1">
        <f t="array" ref="V149">IF(VLOOKUP(Etudiants[[#This Row],[ID réponse]:[ID réponse]],[1]!Etudiants[#Data],MATCH(Etudiants[[#Headers],[Logiciel spécifique : à détailler]],[1]!Etudiants[#Headers],0),FALSE)="","","x")</f>
        <v/>
      </c>
      <c r="W149" s="11" t="str" cm="1">
        <f t="array" ref="W149">IF(VLOOKUP(Etudiants[[#This Row],[ID réponse]:[ID réponse]],[1]!Etudiants[#Data],MATCH(Etudiants[[#Headers],[Aide en TP]],[1]!Etudiants[#Headers],0),FALSE)="","","x")</f>
        <v/>
      </c>
      <c r="X149" s="11" t="str" cm="1">
        <f t="array" ref="X149">IF(VLOOKUP(Etudiants[[#This Row],[ID réponse]:[ID réponse]],[1]!Etudiants[#Data],MATCH(Etudiants[[#Headers],[Aménagement de l''EDT]],[1]!Etudiants[#Headers],0),FALSE)="","","x")</f>
        <v/>
      </c>
      <c r="Y149" s="11" t="str" cm="1">
        <f t="array" ref="Y149">IF(VLOOKUP(Etudiants[[#This Row],[ID réponse]:[ID réponse]],[1]!Etudiants[#Data],MATCH(Etudiants[[#Headers],[Sanitaire à proximité]],[1]!Etudiants[#Headers],0),FALSE)="","","x")</f>
        <v/>
      </c>
      <c r="Z149" s="11" t="str" cm="1">
        <f t="array" ref="Z149">IF(VLOOKUP(Etudiants[[#This Row],[ID réponse]:[ID réponse]],[1]!Etudiants[#Data],MATCH(Etudiants[[#Headers],[QCM papier]],[1]!Etudiants[#Headers],0),FALSE)="","","x")</f>
        <v/>
      </c>
      <c r="AA149" s="11" t="str" cm="1">
        <f t="array" ref="AA149">IF(VLOOKUP(Etudiants[[#This Row],[ID réponse]:[ID réponse]],[1]!Etudiants[#Data],MATCH(Etudiants[[#Headers],[Absences eventuelles excusées]],[1]!Etudiants[#Headers],0),FALSE)="","","x")</f>
        <v/>
      </c>
      <c r="AB149" s="11" t="str" cm="1">
        <f t="array" ref="AB149">IF(VLOOKUP(Etudiants[[#This Row],[ID réponse]:[ID réponse]],[1]!Etudiants[#Data],MATCH(Etudiants[[#Headers],[Aménagement de l''année en 2 ans]],[1]!Etudiants[#Headers],0),FALSE)="","","x")</f>
        <v/>
      </c>
      <c r="AC149" s="11" t="str" cm="1">
        <f t="array" ref="AC149">IF(VLOOKUP(Etudiants[[#This Row],[ID réponse]:[ID réponse]],[1]!Etudiants[#Data],MATCH(Etudiants[[#Headers],[Passage des épreuves orales devant l''enseignant uniquement]],[1]!Etudiants[#Headers],0),FALSE)="","","x")</f>
        <v/>
      </c>
      <c r="AD149" s="11" t="str" cm="1">
        <f t="array" ref="AD149">IF(VLOOKUP(Etudiants[[#This Row],[ID réponse]:[ID réponse]],[1]!Etudiants[#Data],MATCH(Etudiants[[#Headers],[Dépénalisation des fautes d''orthographe]],[1]!Etudiants[#Headers],0),FALSE)="","","x")</f>
        <v/>
      </c>
      <c r="AE149" s="11" t="str" cm="1">
        <f t="array" ref="AE149">IF(VLOOKUP(Etudiants[[#This Row],[ID réponse]:[ID réponse]],[1]!Etudiants[#Data],MATCH(Etudiants[[#Headers],[Adaptation des écrits à l''oral]],[1]!Etudiants[#Headers],0),FALSE)="","","x")</f>
        <v/>
      </c>
      <c r="AF149" s="11" t="str" cm="1">
        <f t="array" ref="AF149">IF(VLOOKUP(Etudiants[[#This Row],[ID réponse]:[ID réponse]],[1]!Etudiants[#Data],MATCH(Etudiants[[#Headers],[Adaptation des oraux à l''écrit]],[1]!Etudiants[#Headers],0),FALSE)="","","x")</f>
        <v/>
      </c>
      <c r="AG149" s="11" t="str" cm="1">
        <f t="array" ref="AG149">IF(VLOOKUP(Etudiants[[#This Row],[ID réponse]:[ID réponse]],[1]!Etudiants[#Data],MATCH(Etudiants[[#Headers],[Compensation du temps de sortie]],[1]!Etudiants[#Headers],0),FALSE)="","","x")</f>
        <v/>
      </c>
      <c r="AH149" s="11" t="str" cm="1">
        <f t="array" ref="AH149">IF(VLOOKUP(Etudiants[[#This Row],[ID réponse]:[ID réponse]],[1]!Etudiants[#Data],MATCH(Etudiants[[#Headers],[Temps majoré]],[1]!Etudiants[#Headers],0),FALSE)="","","x")</f>
        <v/>
      </c>
      <c r="AI149" s="11" t="str" cm="1">
        <f t="array" ref="AI149">IF(VLOOKUP(Etudiants[[#This Row],[ID réponse]:[ID réponse]],[1]!Etudiants[#Data],MATCH(Etudiants[[#Headers],[1/4]],[1]!Etudiants[#Headers],0),FALSE)="","","x")</f>
        <v/>
      </c>
      <c r="AJ149" s="11" t="str" cm="1">
        <f t="array" ref="AJ149">IF(VLOOKUP(Etudiants[[#This Row],[ID réponse]:[ID réponse]],[1]!Etudiants[#Data],MATCH(Etudiants[[#Headers],[1/3]],[1]!Etudiants[#Headers],0),FALSE)="","","x")</f>
        <v/>
      </c>
      <c r="AK149" s="11" t="str" cm="1">
        <f t="array" ref="AK149">IF(VLOOKUP(Etudiants[[#This Row],[ID réponse]:[ID réponse]],[1]!Etudiants[#Data],MATCH(Etudiants[[#Headers],[1/2]],[1]!Etudiants[#Headers],0),FALSE)="","","x")</f>
        <v/>
      </c>
      <c r="AL149" s="11" t="str" cm="1">
        <f t="array" ref="AL149">IF(VLOOKUP(Etudiants[[#This Row],[ID réponse]:[ID réponse]],[1]!Etudiants[#Data],MATCH(Etudiants[[#Headers],[Ecrits]],[1]!Etudiants[#Headers],0),FALSE)="","","x")</f>
        <v/>
      </c>
      <c r="AM149" s="11" t="str" cm="1">
        <f t="array" ref="AM149">IF(VLOOKUP(Etudiants[[#This Row],[ID réponse]:[ID réponse]],[1]!Etudiants[#Data],MATCH(Etudiants[[#Headers],[Oraux]],[1]!Etudiants[#Headers],0),FALSE)="","","x")</f>
        <v/>
      </c>
      <c r="AN149" s="11" t="str" cm="1">
        <f t="array" ref="AN149">IF(VLOOKUP(Etudiants[[#This Row],[ID réponse]:[ID réponse]],[1]!Etudiants[#Data],MATCH(Etudiants[[#Headers],[Pratiques]],[1]!Etudiants[#Headers],0),FALSE)="","","x")</f>
        <v/>
      </c>
      <c r="AO149" s="11" t="str" cm="1">
        <f t="array" ref="AO149">IF(VLOOKUP(Etudiants[[#This Row],[ID réponse]:[ID réponse]],[1]!Etudiants[#Data],MATCH(Etudiants[[#Headers],[Préparations écrites des épreves orales]],[1]!Etudiants[#Headers],0),FALSE)="","","x")</f>
        <v/>
      </c>
      <c r="AP149" t="str" cm="1">
        <f t="array" ref="AP14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49" t="str" cm="1">
        <f t="array" ref="AQ14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49" t="str" cm="1">
        <f t="array" ref="AR14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49" t="str" cm="1">
        <f t="array" ref="AS14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49" t="str" cm="1">
        <f t="array" ref="AT14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49" t="str" cm="1">
        <f t="array" ref="AU14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0" spans="1:47" x14ac:dyDescent="0.25">
      <c r="A150" t="str">
        <f>IFERROR([1]!OfficeForms.Table[[#This Row],[Id]],"")</f>
        <v/>
      </c>
      <c r="B150" t="str" cm="1">
        <f t="array" ref="B15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0" t="str" cm="1">
        <f t="array" ref="C15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0" t="str" cm="1">
        <f t="array" ref="D15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0" t="str" cm="1">
        <f t="array" ref="E15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0" s="11" t="str" cm="1">
        <f t="array" ref="F150">IF(VLOOKUP(Etudiants[[#This Row],[ID réponse]:[ID réponse]],[1]!Etudiants[#Data],MATCH(Etudiants[[#Headers],[Aide en BU]],[1]!Etudiants[#Headers],0),FALSE)="","","x")</f>
        <v/>
      </c>
      <c r="G150" s="11" t="str" cm="1">
        <f t="array" ref="G150">IF(VLOOKUP(Etudiants[[#This Row],[ID réponse]:[ID réponse]],[1]!Etudiants[#Data],MATCH(Etudiants[[#Headers],[Tutorat d''intégration]],[1]!Etudiants[#Headers],0),FALSE)="","","x")</f>
        <v/>
      </c>
      <c r="H150" s="11" t="str" cm="1">
        <f t="array" ref="H150">IF(VLOOKUP(Etudiants[[#This Row],[ID réponse]:[ID réponse]],[1]!Etudiants[#Data],MATCH(Etudiants[[#Headers],[Secrétaire d''examens]],[1]!Etudiants[#Headers],0),FALSE)="","","x")</f>
        <v/>
      </c>
      <c r="I150" s="11" t="str" cm="1">
        <f t="array" ref="I150">IF(VLOOKUP(Etudiants[[#This Row],[ID réponse]:[ID réponse]],[1]!Etudiants[#Data],MATCH(Etudiants[[#Headers],[Sujets numériques]],[1]!Etudiants[#Headers],0),FALSE)="","","x")</f>
        <v/>
      </c>
      <c r="J150" s="11" t="str" cm="1">
        <f t="array" ref="J150">IF(VLOOKUP(Etudiants[[#This Row],[ID réponse]:[ID réponse]],[1]!Etudiants[#Data],MATCH(Etudiants[[#Headers],[Autorisation de sortie]],[1]!Etudiants[#Headers],0),FALSE)="","","x")</f>
        <v/>
      </c>
      <c r="K150" s="11" t="str" cm="1">
        <f t="array" ref="K150">IF(VLOOKUP(Etudiants[[#This Row],[ID réponse]:[ID réponse]],[1]!Etudiants[#Data],MATCH(Etudiants[[#Headers],[Prise de notes]],[1]!Etudiants[#Headers],0),FALSE)="","","x")</f>
        <v/>
      </c>
      <c r="L150" s="11" t="str" cm="1">
        <f t="array" ref="L150">IF(VLOOKUP(Etudiants[[#This Row],[ID réponse]:[ID réponse]],[1]!Etudiants[#Data],MATCH(Etudiants[[#Headers],[Rallonge des prêts en BU]],[1]!Etudiants[#Headers],0),FALSE)="","","x")</f>
        <v/>
      </c>
      <c r="M150" s="11" t="str" cm="1">
        <f t="array" ref="M150">IF(VLOOKUP(Etudiants[[#This Row],[ID réponse]:[ID réponse]],[1]!Etudiants[#Data],MATCH(Etudiants[[#Headers],[Soutien pédagogique]],[1]!Etudiants[#Headers],0),FALSE)="","","x")</f>
        <v/>
      </c>
      <c r="N150" s="11" t="str" cm="1">
        <f t="array" ref="N150">IF(VLOOKUP(Etudiants[[#This Row],[ID réponse]:[ID réponse]],[1]!Etudiants[#Data],MATCH(Etudiants[[#Headers],[Braille]],[1]!Etudiants[#Headers],0),FALSE)="","","x")</f>
        <v/>
      </c>
      <c r="O150" s="11" t="str" cm="1">
        <f t="array" ref="O150">IF(VLOOKUP(Etudiants[[#This Row],[ID réponse]:[ID réponse]],[1]!Etudiants[#Data],MATCH(Etudiants[[#Headers],[LSF/LPC]],[1]!Etudiants[#Headers],0),FALSE)="","","x")</f>
        <v/>
      </c>
      <c r="P150" s="11" t="str" cm="1">
        <f t="array" ref="P150">IF(VLOOKUP(Etudiants[[#This Row],[ID réponse]:[ID réponse]],[1]!Etudiants[#Data],MATCH(Etudiants[[#Headers],[Pas de support audio]],[1]!Etudiants[#Headers],0),FALSE)="","","x")</f>
        <v/>
      </c>
      <c r="Q150" s="11" t="str" cm="1">
        <f t="array" ref="Q150">IF(VLOOKUP(Etudiants[[#This Row],[ID réponse]:[ID réponse]],[1]!Etudiants[#Data],MATCH(Etudiants[[#Headers],[Assice confortable]],[1]!Etudiants[#Headers],0),FALSE)="","","x")</f>
        <v/>
      </c>
      <c r="R150" s="11" t="str" cm="1">
        <f t="array" ref="R150">IF(VLOOKUP(Etudiants[[#This Row],[ID réponse]:[ID réponse]],[1]!Etudiants[#Data],MATCH(Etudiants[[#Headers],[Micro HF]],[1]!Etudiants[#Headers],0),FALSE)="","","x")</f>
        <v/>
      </c>
      <c r="S150" s="11" t="str" cm="1">
        <f t="array" ref="S150">IF(VLOOKUP(Etudiants[[#This Row],[ID réponse]:[ID réponse]],[1]!Etudiants[#Data],MATCH(Etudiants[[#Headers],[Casier]],[1]!Etudiants[#Headers],0),FALSE)="","","x")</f>
        <v/>
      </c>
      <c r="T150" s="11" t="str" cm="1">
        <f t="array" ref="T150">IF(VLOOKUP(Etudiants[[#This Row],[ID réponse]:[ID réponse]],[1]!Etudiants[#Data],MATCH(Etudiants[[#Headers],[Ordinateur]],[1]!Etudiants[#Headers],0),FALSE)="","","x")</f>
        <v/>
      </c>
      <c r="U150" s="11" t="str" cm="1">
        <f t="array" ref="U150">IF(VLOOKUP(Etudiants[[#This Row],[ID réponse]:[ID réponse]],[1]!Etudiants[#Data],MATCH(Etudiants[[#Headers],[Mobilier spécifique : à détailler]],[1]!Etudiants[#Headers],0),FALSE)="","","x")</f>
        <v/>
      </c>
      <c r="V150" s="11" t="str" cm="1">
        <f t="array" ref="V150">IF(VLOOKUP(Etudiants[[#This Row],[ID réponse]:[ID réponse]],[1]!Etudiants[#Data],MATCH(Etudiants[[#Headers],[Logiciel spécifique : à détailler]],[1]!Etudiants[#Headers],0),FALSE)="","","x")</f>
        <v/>
      </c>
      <c r="W150" s="11" t="str" cm="1">
        <f t="array" ref="W150">IF(VLOOKUP(Etudiants[[#This Row],[ID réponse]:[ID réponse]],[1]!Etudiants[#Data],MATCH(Etudiants[[#Headers],[Aide en TP]],[1]!Etudiants[#Headers],0),FALSE)="","","x")</f>
        <v/>
      </c>
      <c r="X150" s="11" t="str" cm="1">
        <f t="array" ref="X150">IF(VLOOKUP(Etudiants[[#This Row],[ID réponse]:[ID réponse]],[1]!Etudiants[#Data],MATCH(Etudiants[[#Headers],[Aménagement de l''EDT]],[1]!Etudiants[#Headers],0),FALSE)="","","x")</f>
        <v/>
      </c>
      <c r="Y150" s="11" t="str" cm="1">
        <f t="array" ref="Y150">IF(VLOOKUP(Etudiants[[#This Row],[ID réponse]:[ID réponse]],[1]!Etudiants[#Data],MATCH(Etudiants[[#Headers],[Sanitaire à proximité]],[1]!Etudiants[#Headers],0),FALSE)="","","x")</f>
        <v/>
      </c>
      <c r="Z150" s="11" t="str" cm="1">
        <f t="array" ref="Z150">IF(VLOOKUP(Etudiants[[#This Row],[ID réponse]:[ID réponse]],[1]!Etudiants[#Data],MATCH(Etudiants[[#Headers],[QCM papier]],[1]!Etudiants[#Headers],0),FALSE)="","","x")</f>
        <v/>
      </c>
      <c r="AA150" s="11" t="str" cm="1">
        <f t="array" ref="AA150">IF(VLOOKUP(Etudiants[[#This Row],[ID réponse]:[ID réponse]],[1]!Etudiants[#Data],MATCH(Etudiants[[#Headers],[Absences eventuelles excusées]],[1]!Etudiants[#Headers],0),FALSE)="","","x")</f>
        <v/>
      </c>
      <c r="AB150" s="11" t="str" cm="1">
        <f t="array" ref="AB150">IF(VLOOKUP(Etudiants[[#This Row],[ID réponse]:[ID réponse]],[1]!Etudiants[#Data],MATCH(Etudiants[[#Headers],[Aménagement de l''année en 2 ans]],[1]!Etudiants[#Headers],0),FALSE)="","","x")</f>
        <v/>
      </c>
      <c r="AC150" s="11" t="str" cm="1">
        <f t="array" ref="AC150">IF(VLOOKUP(Etudiants[[#This Row],[ID réponse]:[ID réponse]],[1]!Etudiants[#Data],MATCH(Etudiants[[#Headers],[Passage des épreuves orales devant l''enseignant uniquement]],[1]!Etudiants[#Headers],0),FALSE)="","","x")</f>
        <v/>
      </c>
      <c r="AD150" s="11" t="str" cm="1">
        <f t="array" ref="AD150">IF(VLOOKUP(Etudiants[[#This Row],[ID réponse]:[ID réponse]],[1]!Etudiants[#Data],MATCH(Etudiants[[#Headers],[Dépénalisation des fautes d''orthographe]],[1]!Etudiants[#Headers],0),FALSE)="","","x")</f>
        <v/>
      </c>
      <c r="AE150" s="11" t="str" cm="1">
        <f t="array" ref="AE150">IF(VLOOKUP(Etudiants[[#This Row],[ID réponse]:[ID réponse]],[1]!Etudiants[#Data],MATCH(Etudiants[[#Headers],[Adaptation des écrits à l''oral]],[1]!Etudiants[#Headers],0),FALSE)="","","x")</f>
        <v/>
      </c>
      <c r="AF150" s="11" t="str" cm="1">
        <f t="array" ref="AF150">IF(VLOOKUP(Etudiants[[#This Row],[ID réponse]:[ID réponse]],[1]!Etudiants[#Data],MATCH(Etudiants[[#Headers],[Adaptation des oraux à l''écrit]],[1]!Etudiants[#Headers],0),FALSE)="","","x")</f>
        <v/>
      </c>
      <c r="AG150" s="11" t="str" cm="1">
        <f t="array" ref="AG150">IF(VLOOKUP(Etudiants[[#This Row],[ID réponse]:[ID réponse]],[1]!Etudiants[#Data],MATCH(Etudiants[[#Headers],[Compensation du temps de sortie]],[1]!Etudiants[#Headers],0),FALSE)="","","x")</f>
        <v/>
      </c>
      <c r="AH150" s="11" t="str" cm="1">
        <f t="array" ref="AH150">IF(VLOOKUP(Etudiants[[#This Row],[ID réponse]:[ID réponse]],[1]!Etudiants[#Data],MATCH(Etudiants[[#Headers],[Temps majoré]],[1]!Etudiants[#Headers],0),FALSE)="","","x")</f>
        <v/>
      </c>
      <c r="AI150" s="11" t="str" cm="1">
        <f t="array" ref="AI150">IF(VLOOKUP(Etudiants[[#This Row],[ID réponse]:[ID réponse]],[1]!Etudiants[#Data],MATCH(Etudiants[[#Headers],[1/4]],[1]!Etudiants[#Headers],0),FALSE)="","","x")</f>
        <v/>
      </c>
      <c r="AJ150" s="11" t="str" cm="1">
        <f t="array" ref="AJ150">IF(VLOOKUP(Etudiants[[#This Row],[ID réponse]:[ID réponse]],[1]!Etudiants[#Data],MATCH(Etudiants[[#Headers],[1/3]],[1]!Etudiants[#Headers],0),FALSE)="","","x")</f>
        <v/>
      </c>
      <c r="AK150" s="11" t="str" cm="1">
        <f t="array" ref="AK150">IF(VLOOKUP(Etudiants[[#This Row],[ID réponse]:[ID réponse]],[1]!Etudiants[#Data],MATCH(Etudiants[[#Headers],[1/2]],[1]!Etudiants[#Headers],0),FALSE)="","","x")</f>
        <v/>
      </c>
      <c r="AL150" s="11" t="str" cm="1">
        <f t="array" ref="AL150">IF(VLOOKUP(Etudiants[[#This Row],[ID réponse]:[ID réponse]],[1]!Etudiants[#Data],MATCH(Etudiants[[#Headers],[Ecrits]],[1]!Etudiants[#Headers],0),FALSE)="","","x")</f>
        <v/>
      </c>
      <c r="AM150" s="11" t="str" cm="1">
        <f t="array" ref="AM150">IF(VLOOKUP(Etudiants[[#This Row],[ID réponse]:[ID réponse]],[1]!Etudiants[#Data],MATCH(Etudiants[[#Headers],[Oraux]],[1]!Etudiants[#Headers],0),FALSE)="","","x")</f>
        <v/>
      </c>
      <c r="AN150" s="11" t="str" cm="1">
        <f t="array" ref="AN150">IF(VLOOKUP(Etudiants[[#This Row],[ID réponse]:[ID réponse]],[1]!Etudiants[#Data],MATCH(Etudiants[[#Headers],[Pratiques]],[1]!Etudiants[#Headers],0),FALSE)="","","x")</f>
        <v/>
      </c>
      <c r="AO150" s="11" t="str" cm="1">
        <f t="array" ref="AO150">IF(VLOOKUP(Etudiants[[#This Row],[ID réponse]:[ID réponse]],[1]!Etudiants[#Data],MATCH(Etudiants[[#Headers],[Préparations écrites des épreves orales]],[1]!Etudiants[#Headers],0),FALSE)="","","x")</f>
        <v/>
      </c>
      <c r="AP150" t="str" cm="1">
        <f t="array" ref="AP15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0" t="str" cm="1">
        <f t="array" ref="AQ15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0" t="str" cm="1">
        <f t="array" ref="AR15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0" t="str" cm="1">
        <f t="array" ref="AS15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0" t="str" cm="1">
        <f t="array" ref="AT15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0" t="str" cm="1">
        <f t="array" ref="AU15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1" spans="1:47" x14ac:dyDescent="0.25">
      <c r="A151" t="str">
        <f>IFERROR([1]!OfficeForms.Table[[#This Row],[Id]],"")</f>
        <v/>
      </c>
      <c r="B151" t="str" cm="1">
        <f t="array" ref="B15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1" t="str" cm="1">
        <f t="array" ref="C15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1" t="str" cm="1">
        <f t="array" ref="D15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1" t="str" cm="1">
        <f t="array" ref="E15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1" s="11" t="str" cm="1">
        <f t="array" ref="F151">IF(VLOOKUP(Etudiants[[#This Row],[ID réponse]:[ID réponse]],[1]!Etudiants[#Data],MATCH(Etudiants[[#Headers],[Aide en BU]],[1]!Etudiants[#Headers],0),FALSE)="","","x")</f>
        <v/>
      </c>
      <c r="G151" s="11" t="str" cm="1">
        <f t="array" ref="G151">IF(VLOOKUP(Etudiants[[#This Row],[ID réponse]:[ID réponse]],[1]!Etudiants[#Data],MATCH(Etudiants[[#Headers],[Tutorat d''intégration]],[1]!Etudiants[#Headers],0),FALSE)="","","x")</f>
        <v/>
      </c>
      <c r="H151" s="11" t="str" cm="1">
        <f t="array" ref="H151">IF(VLOOKUP(Etudiants[[#This Row],[ID réponse]:[ID réponse]],[1]!Etudiants[#Data],MATCH(Etudiants[[#Headers],[Secrétaire d''examens]],[1]!Etudiants[#Headers],0),FALSE)="","","x")</f>
        <v/>
      </c>
      <c r="I151" s="11" t="str" cm="1">
        <f t="array" ref="I151">IF(VLOOKUP(Etudiants[[#This Row],[ID réponse]:[ID réponse]],[1]!Etudiants[#Data],MATCH(Etudiants[[#Headers],[Sujets numériques]],[1]!Etudiants[#Headers],0),FALSE)="","","x")</f>
        <v/>
      </c>
      <c r="J151" s="11" t="str" cm="1">
        <f t="array" ref="J151">IF(VLOOKUP(Etudiants[[#This Row],[ID réponse]:[ID réponse]],[1]!Etudiants[#Data],MATCH(Etudiants[[#Headers],[Autorisation de sortie]],[1]!Etudiants[#Headers],0),FALSE)="","","x")</f>
        <v/>
      </c>
      <c r="K151" s="11" t="str" cm="1">
        <f t="array" ref="K151">IF(VLOOKUP(Etudiants[[#This Row],[ID réponse]:[ID réponse]],[1]!Etudiants[#Data],MATCH(Etudiants[[#Headers],[Prise de notes]],[1]!Etudiants[#Headers],0),FALSE)="","","x")</f>
        <v/>
      </c>
      <c r="L151" s="11" t="str" cm="1">
        <f t="array" ref="L151">IF(VLOOKUP(Etudiants[[#This Row],[ID réponse]:[ID réponse]],[1]!Etudiants[#Data],MATCH(Etudiants[[#Headers],[Rallonge des prêts en BU]],[1]!Etudiants[#Headers],0),FALSE)="","","x")</f>
        <v/>
      </c>
      <c r="M151" s="11" t="str" cm="1">
        <f t="array" ref="M151">IF(VLOOKUP(Etudiants[[#This Row],[ID réponse]:[ID réponse]],[1]!Etudiants[#Data],MATCH(Etudiants[[#Headers],[Soutien pédagogique]],[1]!Etudiants[#Headers],0),FALSE)="","","x")</f>
        <v/>
      </c>
      <c r="N151" s="11" t="str" cm="1">
        <f t="array" ref="N151">IF(VLOOKUP(Etudiants[[#This Row],[ID réponse]:[ID réponse]],[1]!Etudiants[#Data],MATCH(Etudiants[[#Headers],[Braille]],[1]!Etudiants[#Headers],0),FALSE)="","","x")</f>
        <v/>
      </c>
      <c r="O151" s="11" t="str" cm="1">
        <f t="array" ref="O151">IF(VLOOKUP(Etudiants[[#This Row],[ID réponse]:[ID réponse]],[1]!Etudiants[#Data],MATCH(Etudiants[[#Headers],[LSF/LPC]],[1]!Etudiants[#Headers],0),FALSE)="","","x")</f>
        <v/>
      </c>
      <c r="P151" s="11" t="str" cm="1">
        <f t="array" ref="P151">IF(VLOOKUP(Etudiants[[#This Row],[ID réponse]:[ID réponse]],[1]!Etudiants[#Data],MATCH(Etudiants[[#Headers],[Pas de support audio]],[1]!Etudiants[#Headers],0),FALSE)="","","x")</f>
        <v/>
      </c>
      <c r="Q151" s="11" t="str" cm="1">
        <f t="array" ref="Q151">IF(VLOOKUP(Etudiants[[#This Row],[ID réponse]:[ID réponse]],[1]!Etudiants[#Data],MATCH(Etudiants[[#Headers],[Assice confortable]],[1]!Etudiants[#Headers],0),FALSE)="","","x")</f>
        <v/>
      </c>
      <c r="R151" s="11" t="str" cm="1">
        <f t="array" ref="R151">IF(VLOOKUP(Etudiants[[#This Row],[ID réponse]:[ID réponse]],[1]!Etudiants[#Data],MATCH(Etudiants[[#Headers],[Micro HF]],[1]!Etudiants[#Headers],0),FALSE)="","","x")</f>
        <v/>
      </c>
      <c r="S151" s="11" t="str" cm="1">
        <f t="array" ref="S151">IF(VLOOKUP(Etudiants[[#This Row],[ID réponse]:[ID réponse]],[1]!Etudiants[#Data],MATCH(Etudiants[[#Headers],[Casier]],[1]!Etudiants[#Headers],0),FALSE)="","","x")</f>
        <v/>
      </c>
      <c r="T151" s="11" t="str" cm="1">
        <f t="array" ref="T151">IF(VLOOKUP(Etudiants[[#This Row],[ID réponse]:[ID réponse]],[1]!Etudiants[#Data],MATCH(Etudiants[[#Headers],[Ordinateur]],[1]!Etudiants[#Headers],0),FALSE)="","","x")</f>
        <v/>
      </c>
      <c r="U151" s="11" t="str" cm="1">
        <f t="array" ref="U151">IF(VLOOKUP(Etudiants[[#This Row],[ID réponse]:[ID réponse]],[1]!Etudiants[#Data],MATCH(Etudiants[[#Headers],[Mobilier spécifique : à détailler]],[1]!Etudiants[#Headers],0),FALSE)="","","x")</f>
        <v/>
      </c>
      <c r="V151" s="11" t="str" cm="1">
        <f t="array" ref="V151">IF(VLOOKUP(Etudiants[[#This Row],[ID réponse]:[ID réponse]],[1]!Etudiants[#Data],MATCH(Etudiants[[#Headers],[Logiciel spécifique : à détailler]],[1]!Etudiants[#Headers],0),FALSE)="","","x")</f>
        <v/>
      </c>
      <c r="W151" s="11" t="str" cm="1">
        <f t="array" ref="W151">IF(VLOOKUP(Etudiants[[#This Row],[ID réponse]:[ID réponse]],[1]!Etudiants[#Data],MATCH(Etudiants[[#Headers],[Aide en TP]],[1]!Etudiants[#Headers],0),FALSE)="","","x")</f>
        <v/>
      </c>
      <c r="X151" s="11" t="str" cm="1">
        <f t="array" ref="X151">IF(VLOOKUP(Etudiants[[#This Row],[ID réponse]:[ID réponse]],[1]!Etudiants[#Data],MATCH(Etudiants[[#Headers],[Aménagement de l''EDT]],[1]!Etudiants[#Headers],0),FALSE)="","","x")</f>
        <v/>
      </c>
      <c r="Y151" s="11" t="str" cm="1">
        <f t="array" ref="Y151">IF(VLOOKUP(Etudiants[[#This Row],[ID réponse]:[ID réponse]],[1]!Etudiants[#Data],MATCH(Etudiants[[#Headers],[Sanitaire à proximité]],[1]!Etudiants[#Headers],0),FALSE)="","","x")</f>
        <v/>
      </c>
      <c r="Z151" s="11" t="str" cm="1">
        <f t="array" ref="Z151">IF(VLOOKUP(Etudiants[[#This Row],[ID réponse]:[ID réponse]],[1]!Etudiants[#Data],MATCH(Etudiants[[#Headers],[QCM papier]],[1]!Etudiants[#Headers],0),FALSE)="","","x")</f>
        <v/>
      </c>
      <c r="AA151" s="11" t="str" cm="1">
        <f t="array" ref="AA151">IF(VLOOKUP(Etudiants[[#This Row],[ID réponse]:[ID réponse]],[1]!Etudiants[#Data],MATCH(Etudiants[[#Headers],[Absences eventuelles excusées]],[1]!Etudiants[#Headers],0),FALSE)="","","x")</f>
        <v/>
      </c>
      <c r="AB151" s="11" t="str" cm="1">
        <f t="array" ref="AB151">IF(VLOOKUP(Etudiants[[#This Row],[ID réponse]:[ID réponse]],[1]!Etudiants[#Data],MATCH(Etudiants[[#Headers],[Aménagement de l''année en 2 ans]],[1]!Etudiants[#Headers],0),FALSE)="","","x")</f>
        <v/>
      </c>
      <c r="AC151" s="11" t="str" cm="1">
        <f t="array" ref="AC151">IF(VLOOKUP(Etudiants[[#This Row],[ID réponse]:[ID réponse]],[1]!Etudiants[#Data],MATCH(Etudiants[[#Headers],[Passage des épreuves orales devant l''enseignant uniquement]],[1]!Etudiants[#Headers],0),FALSE)="","","x")</f>
        <v/>
      </c>
      <c r="AD151" s="11" t="str" cm="1">
        <f t="array" ref="AD151">IF(VLOOKUP(Etudiants[[#This Row],[ID réponse]:[ID réponse]],[1]!Etudiants[#Data],MATCH(Etudiants[[#Headers],[Dépénalisation des fautes d''orthographe]],[1]!Etudiants[#Headers],0),FALSE)="","","x")</f>
        <v/>
      </c>
      <c r="AE151" s="11" t="str" cm="1">
        <f t="array" ref="AE151">IF(VLOOKUP(Etudiants[[#This Row],[ID réponse]:[ID réponse]],[1]!Etudiants[#Data],MATCH(Etudiants[[#Headers],[Adaptation des écrits à l''oral]],[1]!Etudiants[#Headers],0),FALSE)="","","x")</f>
        <v/>
      </c>
      <c r="AF151" s="11" t="str" cm="1">
        <f t="array" ref="AF151">IF(VLOOKUP(Etudiants[[#This Row],[ID réponse]:[ID réponse]],[1]!Etudiants[#Data],MATCH(Etudiants[[#Headers],[Adaptation des oraux à l''écrit]],[1]!Etudiants[#Headers],0),FALSE)="","","x")</f>
        <v/>
      </c>
      <c r="AG151" s="11" t="str" cm="1">
        <f t="array" ref="AG151">IF(VLOOKUP(Etudiants[[#This Row],[ID réponse]:[ID réponse]],[1]!Etudiants[#Data],MATCH(Etudiants[[#Headers],[Compensation du temps de sortie]],[1]!Etudiants[#Headers],0),FALSE)="","","x")</f>
        <v/>
      </c>
      <c r="AH151" s="11" t="str" cm="1">
        <f t="array" ref="AH151">IF(VLOOKUP(Etudiants[[#This Row],[ID réponse]:[ID réponse]],[1]!Etudiants[#Data],MATCH(Etudiants[[#Headers],[Temps majoré]],[1]!Etudiants[#Headers],0),FALSE)="","","x")</f>
        <v/>
      </c>
      <c r="AI151" s="11" t="str" cm="1">
        <f t="array" ref="AI151">IF(VLOOKUP(Etudiants[[#This Row],[ID réponse]:[ID réponse]],[1]!Etudiants[#Data],MATCH(Etudiants[[#Headers],[1/4]],[1]!Etudiants[#Headers],0),FALSE)="","","x")</f>
        <v/>
      </c>
      <c r="AJ151" s="11" t="str" cm="1">
        <f t="array" ref="AJ151">IF(VLOOKUP(Etudiants[[#This Row],[ID réponse]:[ID réponse]],[1]!Etudiants[#Data],MATCH(Etudiants[[#Headers],[1/3]],[1]!Etudiants[#Headers],0),FALSE)="","","x")</f>
        <v/>
      </c>
      <c r="AK151" s="11" t="str" cm="1">
        <f t="array" ref="AK151">IF(VLOOKUP(Etudiants[[#This Row],[ID réponse]:[ID réponse]],[1]!Etudiants[#Data],MATCH(Etudiants[[#Headers],[1/2]],[1]!Etudiants[#Headers],0),FALSE)="","","x")</f>
        <v/>
      </c>
      <c r="AL151" s="11" t="str" cm="1">
        <f t="array" ref="AL151">IF(VLOOKUP(Etudiants[[#This Row],[ID réponse]:[ID réponse]],[1]!Etudiants[#Data],MATCH(Etudiants[[#Headers],[Ecrits]],[1]!Etudiants[#Headers],0),FALSE)="","","x")</f>
        <v/>
      </c>
      <c r="AM151" s="11" t="str" cm="1">
        <f t="array" ref="AM151">IF(VLOOKUP(Etudiants[[#This Row],[ID réponse]:[ID réponse]],[1]!Etudiants[#Data],MATCH(Etudiants[[#Headers],[Oraux]],[1]!Etudiants[#Headers],0),FALSE)="","","x")</f>
        <v/>
      </c>
      <c r="AN151" s="11" t="str" cm="1">
        <f t="array" ref="AN151">IF(VLOOKUP(Etudiants[[#This Row],[ID réponse]:[ID réponse]],[1]!Etudiants[#Data],MATCH(Etudiants[[#Headers],[Pratiques]],[1]!Etudiants[#Headers],0),FALSE)="","","x")</f>
        <v/>
      </c>
      <c r="AO151" s="11" t="str" cm="1">
        <f t="array" ref="AO151">IF(VLOOKUP(Etudiants[[#This Row],[ID réponse]:[ID réponse]],[1]!Etudiants[#Data],MATCH(Etudiants[[#Headers],[Préparations écrites des épreves orales]],[1]!Etudiants[#Headers],0),FALSE)="","","x")</f>
        <v/>
      </c>
      <c r="AP151" t="str" cm="1">
        <f t="array" ref="AP15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1" t="str" cm="1">
        <f t="array" ref="AQ15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1" t="str" cm="1">
        <f t="array" ref="AR15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1" t="str" cm="1">
        <f t="array" ref="AS15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1" t="str" cm="1">
        <f t="array" ref="AT15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1" t="str" cm="1">
        <f t="array" ref="AU15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2" spans="1:47" x14ac:dyDescent="0.25">
      <c r="A152" t="str">
        <f>IFERROR([1]!OfficeForms.Table[[#This Row],[Id]],"")</f>
        <v/>
      </c>
      <c r="B152" t="str" cm="1">
        <f t="array" ref="B15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2" t="str" cm="1">
        <f t="array" ref="C15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2" t="str" cm="1">
        <f t="array" ref="D15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2" t="str" cm="1">
        <f t="array" ref="E15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2" s="11" t="str" cm="1">
        <f t="array" ref="F152">IF(VLOOKUP(Etudiants[[#This Row],[ID réponse]:[ID réponse]],[1]!Etudiants[#Data],MATCH(Etudiants[[#Headers],[Aide en BU]],[1]!Etudiants[#Headers],0),FALSE)="","","x")</f>
        <v/>
      </c>
      <c r="G152" s="11" t="str" cm="1">
        <f t="array" ref="G152">IF(VLOOKUP(Etudiants[[#This Row],[ID réponse]:[ID réponse]],[1]!Etudiants[#Data],MATCH(Etudiants[[#Headers],[Tutorat d''intégration]],[1]!Etudiants[#Headers],0),FALSE)="","","x")</f>
        <v/>
      </c>
      <c r="H152" s="11" t="str" cm="1">
        <f t="array" ref="H152">IF(VLOOKUP(Etudiants[[#This Row],[ID réponse]:[ID réponse]],[1]!Etudiants[#Data],MATCH(Etudiants[[#Headers],[Secrétaire d''examens]],[1]!Etudiants[#Headers],0),FALSE)="","","x")</f>
        <v/>
      </c>
      <c r="I152" s="11" t="str" cm="1">
        <f t="array" ref="I152">IF(VLOOKUP(Etudiants[[#This Row],[ID réponse]:[ID réponse]],[1]!Etudiants[#Data],MATCH(Etudiants[[#Headers],[Sujets numériques]],[1]!Etudiants[#Headers],0),FALSE)="","","x")</f>
        <v/>
      </c>
      <c r="J152" s="11" t="str" cm="1">
        <f t="array" ref="J152">IF(VLOOKUP(Etudiants[[#This Row],[ID réponse]:[ID réponse]],[1]!Etudiants[#Data],MATCH(Etudiants[[#Headers],[Autorisation de sortie]],[1]!Etudiants[#Headers],0),FALSE)="","","x")</f>
        <v/>
      </c>
      <c r="K152" s="11" t="str" cm="1">
        <f t="array" ref="K152">IF(VLOOKUP(Etudiants[[#This Row],[ID réponse]:[ID réponse]],[1]!Etudiants[#Data],MATCH(Etudiants[[#Headers],[Prise de notes]],[1]!Etudiants[#Headers],0),FALSE)="","","x")</f>
        <v/>
      </c>
      <c r="L152" s="11" t="str" cm="1">
        <f t="array" ref="L152">IF(VLOOKUP(Etudiants[[#This Row],[ID réponse]:[ID réponse]],[1]!Etudiants[#Data],MATCH(Etudiants[[#Headers],[Rallonge des prêts en BU]],[1]!Etudiants[#Headers],0),FALSE)="","","x")</f>
        <v/>
      </c>
      <c r="M152" s="11" t="str" cm="1">
        <f t="array" ref="M152">IF(VLOOKUP(Etudiants[[#This Row],[ID réponse]:[ID réponse]],[1]!Etudiants[#Data],MATCH(Etudiants[[#Headers],[Soutien pédagogique]],[1]!Etudiants[#Headers],0),FALSE)="","","x")</f>
        <v/>
      </c>
      <c r="N152" s="11" t="str" cm="1">
        <f t="array" ref="N152">IF(VLOOKUP(Etudiants[[#This Row],[ID réponse]:[ID réponse]],[1]!Etudiants[#Data],MATCH(Etudiants[[#Headers],[Braille]],[1]!Etudiants[#Headers],0),FALSE)="","","x")</f>
        <v/>
      </c>
      <c r="O152" s="11" t="str" cm="1">
        <f t="array" ref="O152">IF(VLOOKUP(Etudiants[[#This Row],[ID réponse]:[ID réponse]],[1]!Etudiants[#Data],MATCH(Etudiants[[#Headers],[LSF/LPC]],[1]!Etudiants[#Headers],0),FALSE)="","","x")</f>
        <v/>
      </c>
      <c r="P152" s="11" t="str" cm="1">
        <f t="array" ref="P152">IF(VLOOKUP(Etudiants[[#This Row],[ID réponse]:[ID réponse]],[1]!Etudiants[#Data],MATCH(Etudiants[[#Headers],[Pas de support audio]],[1]!Etudiants[#Headers],0),FALSE)="","","x")</f>
        <v/>
      </c>
      <c r="Q152" s="11" t="str" cm="1">
        <f t="array" ref="Q152">IF(VLOOKUP(Etudiants[[#This Row],[ID réponse]:[ID réponse]],[1]!Etudiants[#Data],MATCH(Etudiants[[#Headers],[Assice confortable]],[1]!Etudiants[#Headers],0),FALSE)="","","x")</f>
        <v/>
      </c>
      <c r="R152" s="11" t="str" cm="1">
        <f t="array" ref="R152">IF(VLOOKUP(Etudiants[[#This Row],[ID réponse]:[ID réponse]],[1]!Etudiants[#Data],MATCH(Etudiants[[#Headers],[Micro HF]],[1]!Etudiants[#Headers],0),FALSE)="","","x")</f>
        <v/>
      </c>
      <c r="S152" s="11" t="str" cm="1">
        <f t="array" ref="S152">IF(VLOOKUP(Etudiants[[#This Row],[ID réponse]:[ID réponse]],[1]!Etudiants[#Data],MATCH(Etudiants[[#Headers],[Casier]],[1]!Etudiants[#Headers],0),FALSE)="","","x")</f>
        <v/>
      </c>
      <c r="T152" s="11" t="str" cm="1">
        <f t="array" ref="T152">IF(VLOOKUP(Etudiants[[#This Row],[ID réponse]:[ID réponse]],[1]!Etudiants[#Data],MATCH(Etudiants[[#Headers],[Ordinateur]],[1]!Etudiants[#Headers],0),FALSE)="","","x")</f>
        <v/>
      </c>
      <c r="U152" s="11" t="str" cm="1">
        <f t="array" ref="U152">IF(VLOOKUP(Etudiants[[#This Row],[ID réponse]:[ID réponse]],[1]!Etudiants[#Data],MATCH(Etudiants[[#Headers],[Mobilier spécifique : à détailler]],[1]!Etudiants[#Headers],0),FALSE)="","","x")</f>
        <v/>
      </c>
      <c r="V152" s="11" t="str" cm="1">
        <f t="array" ref="V152">IF(VLOOKUP(Etudiants[[#This Row],[ID réponse]:[ID réponse]],[1]!Etudiants[#Data],MATCH(Etudiants[[#Headers],[Logiciel spécifique : à détailler]],[1]!Etudiants[#Headers],0),FALSE)="","","x")</f>
        <v/>
      </c>
      <c r="W152" s="11" t="str" cm="1">
        <f t="array" ref="W152">IF(VLOOKUP(Etudiants[[#This Row],[ID réponse]:[ID réponse]],[1]!Etudiants[#Data],MATCH(Etudiants[[#Headers],[Aide en TP]],[1]!Etudiants[#Headers],0),FALSE)="","","x")</f>
        <v/>
      </c>
      <c r="X152" s="11" t="str" cm="1">
        <f t="array" ref="X152">IF(VLOOKUP(Etudiants[[#This Row],[ID réponse]:[ID réponse]],[1]!Etudiants[#Data],MATCH(Etudiants[[#Headers],[Aménagement de l''EDT]],[1]!Etudiants[#Headers],0),FALSE)="","","x")</f>
        <v/>
      </c>
      <c r="Y152" s="11" t="str" cm="1">
        <f t="array" ref="Y152">IF(VLOOKUP(Etudiants[[#This Row],[ID réponse]:[ID réponse]],[1]!Etudiants[#Data],MATCH(Etudiants[[#Headers],[Sanitaire à proximité]],[1]!Etudiants[#Headers],0),FALSE)="","","x")</f>
        <v/>
      </c>
      <c r="Z152" s="11" t="str" cm="1">
        <f t="array" ref="Z152">IF(VLOOKUP(Etudiants[[#This Row],[ID réponse]:[ID réponse]],[1]!Etudiants[#Data],MATCH(Etudiants[[#Headers],[QCM papier]],[1]!Etudiants[#Headers],0),FALSE)="","","x")</f>
        <v/>
      </c>
      <c r="AA152" s="11" t="str" cm="1">
        <f t="array" ref="AA152">IF(VLOOKUP(Etudiants[[#This Row],[ID réponse]:[ID réponse]],[1]!Etudiants[#Data],MATCH(Etudiants[[#Headers],[Absences eventuelles excusées]],[1]!Etudiants[#Headers],0),FALSE)="","","x")</f>
        <v/>
      </c>
      <c r="AB152" s="11" t="str" cm="1">
        <f t="array" ref="AB152">IF(VLOOKUP(Etudiants[[#This Row],[ID réponse]:[ID réponse]],[1]!Etudiants[#Data],MATCH(Etudiants[[#Headers],[Aménagement de l''année en 2 ans]],[1]!Etudiants[#Headers],0),FALSE)="","","x")</f>
        <v/>
      </c>
      <c r="AC152" s="11" t="str" cm="1">
        <f t="array" ref="AC152">IF(VLOOKUP(Etudiants[[#This Row],[ID réponse]:[ID réponse]],[1]!Etudiants[#Data],MATCH(Etudiants[[#Headers],[Passage des épreuves orales devant l''enseignant uniquement]],[1]!Etudiants[#Headers],0),FALSE)="","","x")</f>
        <v/>
      </c>
      <c r="AD152" s="11" t="str" cm="1">
        <f t="array" ref="AD152">IF(VLOOKUP(Etudiants[[#This Row],[ID réponse]:[ID réponse]],[1]!Etudiants[#Data],MATCH(Etudiants[[#Headers],[Dépénalisation des fautes d''orthographe]],[1]!Etudiants[#Headers],0),FALSE)="","","x")</f>
        <v/>
      </c>
      <c r="AE152" s="11" t="str" cm="1">
        <f t="array" ref="AE152">IF(VLOOKUP(Etudiants[[#This Row],[ID réponse]:[ID réponse]],[1]!Etudiants[#Data],MATCH(Etudiants[[#Headers],[Adaptation des écrits à l''oral]],[1]!Etudiants[#Headers],0),FALSE)="","","x")</f>
        <v/>
      </c>
      <c r="AF152" s="11" t="str" cm="1">
        <f t="array" ref="AF152">IF(VLOOKUP(Etudiants[[#This Row],[ID réponse]:[ID réponse]],[1]!Etudiants[#Data],MATCH(Etudiants[[#Headers],[Adaptation des oraux à l''écrit]],[1]!Etudiants[#Headers],0),FALSE)="","","x")</f>
        <v/>
      </c>
      <c r="AG152" s="11" t="str" cm="1">
        <f t="array" ref="AG152">IF(VLOOKUP(Etudiants[[#This Row],[ID réponse]:[ID réponse]],[1]!Etudiants[#Data],MATCH(Etudiants[[#Headers],[Compensation du temps de sortie]],[1]!Etudiants[#Headers],0),FALSE)="","","x")</f>
        <v/>
      </c>
      <c r="AH152" s="11" t="str" cm="1">
        <f t="array" ref="AH152">IF(VLOOKUP(Etudiants[[#This Row],[ID réponse]:[ID réponse]],[1]!Etudiants[#Data],MATCH(Etudiants[[#Headers],[Temps majoré]],[1]!Etudiants[#Headers],0),FALSE)="","","x")</f>
        <v/>
      </c>
      <c r="AI152" s="11" t="str" cm="1">
        <f t="array" ref="AI152">IF(VLOOKUP(Etudiants[[#This Row],[ID réponse]:[ID réponse]],[1]!Etudiants[#Data],MATCH(Etudiants[[#Headers],[1/4]],[1]!Etudiants[#Headers],0),FALSE)="","","x")</f>
        <v/>
      </c>
      <c r="AJ152" s="11" t="str" cm="1">
        <f t="array" ref="AJ152">IF(VLOOKUP(Etudiants[[#This Row],[ID réponse]:[ID réponse]],[1]!Etudiants[#Data],MATCH(Etudiants[[#Headers],[1/3]],[1]!Etudiants[#Headers],0),FALSE)="","","x")</f>
        <v/>
      </c>
      <c r="AK152" s="11" t="str" cm="1">
        <f t="array" ref="AK152">IF(VLOOKUP(Etudiants[[#This Row],[ID réponse]:[ID réponse]],[1]!Etudiants[#Data],MATCH(Etudiants[[#Headers],[1/2]],[1]!Etudiants[#Headers],0),FALSE)="","","x")</f>
        <v/>
      </c>
      <c r="AL152" s="11" t="str" cm="1">
        <f t="array" ref="AL152">IF(VLOOKUP(Etudiants[[#This Row],[ID réponse]:[ID réponse]],[1]!Etudiants[#Data],MATCH(Etudiants[[#Headers],[Ecrits]],[1]!Etudiants[#Headers],0),FALSE)="","","x")</f>
        <v/>
      </c>
      <c r="AM152" s="11" t="str" cm="1">
        <f t="array" ref="AM152">IF(VLOOKUP(Etudiants[[#This Row],[ID réponse]:[ID réponse]],[1]!Etudiants[#Data],MATCH(Etudiants[[#Headers],[Oraux]],[1]!Etudiants[#Headers],0),FALSE)="","","x")</f>
        <v/>
      </c>
      <c r="AN152" s="11" t="str" cm="1">
        <f t="array" ref="AN152">IF(VLOOKUP(Etudiants[[#This Row],[ID réponse]:[ID réponse]],[1]!Etudiants[#Data],MATCH(Etudiants[[#Headers],[Pratiques]],[1]!Etudiants[#Headers],0),FALSE)="","","x")</f>
        <v/>
      </c>
      <c r="AO152" s="11" t="str" cm="1">
        <f t="array" ref="AO152">IF(VLOOKUP(Etudiants[[#This Row],[ID réponse]:[ID réponse]],[1]!Etudiants[#Data],MATCH(Etudiants[[#Headers],[Préparations écrites des épreves orales]],[1]!Etudiants[#Headers],0),FALSE)="","","x")</f>
        <v/>
      </c>
      <c r="AP152" t="str" cm="1">
        <f t="array" ref="AP15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2" t="str" cm="1">
        <f t="array" ref="AQ15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2" t="str" cm="1">
        <f t="array" ref="AR15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2" t="str" cm="1">
        <f t="array" ref="AS15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2" t="str" cm="1">
        <f t="array" ref="AT15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2" t="str" cm="1">
        <f t="array" ref="AU15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3" spans="1:47" x14ac:dyDescent="0.25">
      <c r="A153" t="str">
        <f>IFERROR([1]!OfficeForms.Table[[#This Row],[Id]],"")</f>
        <v/>
      </c>
      <c r="B153" t="str" cm="1">
        <f t="array" ref="B15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3" t="str" cm="1">
        <f t="array" ref="C15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3" t="str" cm="1">
        <f t="array" ref="D15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3" t="str" cm="1">
        <f t="array" ref="E15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3" s="11" t="str" cm="1">
        <f t="array" ref="F153">IF(VLOOKUP(Etudiants[[#This Row],[ID réponse]:[ID réponse]],[1]!Etudiants[#Data],MATCH(Etudiants[[#Headers],[Aide en BU]],[1]!Etudiants[#Headers],0),FALSE)="","","x")</f>
        <v/>
      </c>
      <c r="G153" s="11" t="str" cm="1">
        <f t="array" ref="G153">IF(VLOOKUP(Etudiants[[#This Row],[ID réponse]:[ID réponse]],[1]!Etudiants[#Data],MATCH(Etudiants[[#Headers],[Tutorat d''intégration]],[1]!Etudiants[#Headers],0),FALSE)="","","x")</f>
        <v/>
      </c>
      <c r="H153" s="11" t="str" cm="1">
        <f t="array" ref="H153">IF(VLOOKUP(Etudiants[[#This Row],[ID réponse]:[ID réponse]],[1]!Etudiants[#Data],MATCH(Etudiants[[#Headers],[Secrétaire d''examens]],[1]!Etudiants[#Headers],0),FALSE)="","","x")</f>
        <v/>
      </c>
      <c r="I153" s="11" t="str" cm="1">
        <f t="array" ref="I153">IF(VLOOKUP(Etudiants[[#This Row],[ID réponse]:[ID réponse]],[1]!Etudiants[#Data],MATCH(Etudiants[[#Headers],[Sujets numériques]],[1]!Etudiants[#Headers],0),FALSE)="","","x")</f>
        <v/>
      </c>
      <c r="J153" s="11" t="str" cm="1">
        <f t="array" ref="J153">IF(VLOOKUP(Etudiants[[#This Row],[ID réponse]:[ID réponse]],[1]!Etudiants[#Data],MATCH(Etudiants[[#Headers],[Autorisation de sortie]],[1]!Etudiants[#Headers],0),FALSE)="","","x")</f>
        <v/>
      </c>
      <c r="K153" s="11" t="str" cm="1">
        <f t="array" ref="K153">IF(VLOOKUP(Etudiants[[#This Row],[ID réponse]:[ID réponse]],[1]!Etudiants[#Data],MATCH(Etudiants[[#Headers],[Prise de notes]],[1]!Etudiants[#Headers],0),FALSE)="","","x")</f>
        <v/>
      </c>
      <c r="L153" s="11" t="str" cm="1">
        <f t="array" ref="L153">IF(VLOOKUP(Etudiants[[#This Row],[ID réponse]:[ID réponse]],[1]!Etudiants[#Data],MATCH(Etudiants[[#Headers],[Rallonge des prêts en BU]],[1]!Etudiants[#Headers],0),FALSE)="","","x")</f>
        <v/>
      </c>
      <c r="M153" s="11" t="str" cm="1">
        <f t="array" ref="M153">IF(VLOOKUP(Etudiants[[#This Row],[ID réponse]:[ID réponse]],[1]!Etudiants[#Data],MATCH(Etudiants[[#Headers],[Soutien pédagogique]],[1]!Etudiants[#Headers],0),FALSE)="","","x")</f>
        <v/>
      </c>
      <c r="N153" s="11" t="str" cm="1">
        <f t="array" ref="N153">IF(VLOOKUP(Etudiants[[#This Row],[ID réponse]:[ID réponse]],[1]!Etudiants[#Data],MATCH(Etudiants[[#Headers],[Braille]],[1]!Etudiants[#Headers],0),FALSE)="","","x")</f>
        <v/>
      </c>
      <c r="O153" s="11" t="str" cm="1">
        <f t="array" ref="O153">IF(VLOOKUP(Etudiants[[#This Row],[ID réponse]:[ID réponse]],[1]!Etudiants[#Data],MATCH(Etudiants[[#Headers],[LSF/LPC]],[1]!Etudiants[#Headers],0),FALSE)="","","x")</f>
        <v/>
      </c>
      <c r="P153" s="11" t="str" cm="1">
        <f t="array" ref="P153">IF(VLOOKUP(Etudiants[[#This Row],[ID réponse]:[ID réponse]],[1]!Etudiants[#Data],MATCH(Etudiants[[#Headers],[Pas de support audio]],[1]!Etudiants[#Headers],0),FALSE)="","","x")</f>
        <v/>
      </c>
      <c r="Q153" s="11" t="str" cm="1">
        <f t="array" ref="Q153">IF(VLOOKUP(Etudiants[[#This Row],[ID réponse]:[ID réponse]],[1]!Etudiants[#Data],MATCH(Etudiants[[#Headers],[Assice confortable]],[1]!Etudiants[#Headers],0),FALSE)="","","x")</f>
        <v/>
      </c>
      <c r="R153" s="11" t="str" cm="1">
        <f t="array" ref="R153">IF(VLOOKUP(Etudiants[[#This Row],[ID réponse]:[ID réponse]],[1]!Etudiants[#Data],MATCH(Etudiants[[#Headers],[Micro HF]],[1]!Etudiants[#Headers],0),FALSE)="","","x")</f>
        <v/>
      </c>
      <c r="S153" s="11" t="str" cm="1">
        <f t="array" ref="S153">IF(VLOOKUP(Etudiants[[#This Row],[ID réponse]:[ID réponse]],[1]!Etudiants[#Data],MATCH(Etudiants[[#Headers],[Casier]],[1]!Etudiants[#Headers],0),FALSE)="","","x")</f>
        <v/>
      </c>
      <c r="T153" s="11" t="str" cm="1">
        <f t="array" ref="T153">IF(VLOOKUP(Etudiants[[#This Row],[ID réponse]:[ID réponse]],[1]!Etudiants[#Data],MATCH(Etudiants[[#Headers],[Ordinateur]],[1]!Etudiants[#Headers],0),FALSE)="","","x")</f>
        <v/>
      </c>
      <c r="U153" s="11" t="str" cm="1">
        <f t="array" ref="U153">IF(VLOOKUP(Etudiants[[#This Row],[ID réponse]:[ID réponse]],[1]!Etudiants[#Data],MATCH(Etudiants[[#Headers],[Mobilier spécifique : à détailler]],[1]!Etudiants[#Headers],0),FALSE)="","","x")</f>
        <v/>
      </c>
      <c r="V153" s="11" t="str" cm="1">
        <f t="array" ref="V153">IF(VLOOKUP(Etudiants[[#This Row],[ID réponse]:[ID réponse]],[1]!Etudiants[#Data],MATCH(Etudiants[[#Headers],[Logiciel spécifique : à détailler]],[1]!Etudiants[#Headers],0),FALSE)="","","x")</f>
        <v/>
      </c>
      <c r="W153" s="11" t="str" cm="1">
        <f t="array" ref="W153">IF(VLOOKUP(Etudiants[[#This Row],[ID réponse]:[ID réponse]],[1]!Etudiants[#Data],MATCH(Etudiants[[#Headers],[Aide en TP]],[1]!Etudiants[#Headers],0),FALSE)="","","x")</f>
        <v/>
      </c>
      <c r="X153" s="11" t="str" cm="1">
        <f t="array" ref="X153">IF(VLOOKUP(Etudiants[[#This Row],[ID réponse]:[ID réponse]],[1]!Etudiants[#Data],MATCH(Etudiants[[#Headers],[Aménagement de l''EDT]],[1]!Etudiants[#Headers],0),FALSE)="","","x")</f>
        <v/>
      </c>
      <c r="Y153" s="11" t="str" cm="1">
        <f t="array" ref="Y153">IF(VLOOKUP(Etudiants[[#This Row],[ID réponse]:[ID réponse]],[1]!Etudiants[#Data],MATCH(Etudiants[[#Headers],[Sanitaire à proximité]],[1]!Etudiants[#Headers],0),FALSE)="","","x")</f>
        <v/>
      </c>
      <c r="Z153" s="11" t="str" cm="1">
        <f t="array" ref="Z153">IF(VLOOKUP(Etudiants[[#This Row],[ID réponse]:[ID réponse]],[1]!Etudiants[#Data],MATCH(Etudiants[[#Headers],[QCM papier]],[1]!Etudiants[#Headers],0),FALSE)="","","x")</f>
        <v/>
      </c>
      <c r="AA153" s="11" t="str" cm="1">
        <f t="array" ref="AA153">IF(VLOOKUP(Etudiants[[#This Row],[ID réponse]:[ID réponse]],[1]!Etudiants[#Data],MATCH(Etudiants[[#Headers],[Absences eventuelles excusées]],[1]!Etudiants[#Headers],0),FALSE)="","","x")</f>
        <v/>
      </c>
      <c r="AB153" s="11" t="str" cm="1">
        <f t="array" ref="AB153">IF(VLOOKUP(Etudiants[[#This Row],[ID réponse]:[ID réponse]],[1]!Etudiants[#Data],MATCH(Etudiants[[#Headers],[Aménagement de l''année en 2 ans]],[1]!Etudiants[#Headers],0),FALSE)="","","x")</f>
        <v/>
      </c>
      <c r="AC153" s="11" t="str" cm="1">
        <f t="array" ref="AC153">IF(VLOOKUP(Etudiants[[#This Row],[ID réponse]:[ID réponse]],[1]!Etudiants[#Data],MATCH(Etudiants[[#Headers],[Passage des épreuves orales devant l''enseignant uniquement]],[1]!Etudiants[#Headers],0),FALSE)="","","x")</f>
        <v/>
      </c>
      <c r="AD153" s="11" t="str" cm="1">
        <f t="array" ref="AD153">IF(VLOOKUP(Etudiants[[#This Row],[ID réponse]:[ID réponse]],[1]!Etudiants[#Data],MATCH(Etudiants[[#Headers],[Dépénalisation des fautes d''orthographe]],[1]!Etudiants[#Headers],0),FALSE)="","","x")</f>
        <v/>
      </c>
      <c r="AE153" s="11" t="str" cm="1">
        <f t="array" ref="AE153">IF(VLOOKUP(Etudiants[[#This Row],[ID réponse]:[ID réponse]],[1]!Etudiants[#Data],MATCH(Etudiants[[#Headers],[Adaptation des écrits à l''oral]],[1]!Etudiants[#Headers],0),FALSE)="","","x")</f>
        <v/>
      </c>
      <c r="AF153" s="11" t="str" cm="1">
        <f t="array" ref="AF153">IF(VLOOKUP(Etudiants[[#This Row],[ID réponse]:[ID réponse]],[1]!Etudiants[#Data],MATCH(Etudiants[[#Headers],[Adaptation des oraux à l''écrit]],[1]!Etudiants[#Headers],0),FALSE)="","","x")</f>
        <v/>
      </c>
      <c r="AG153" s="11" t="str" cm="1">
        <f t="array" ref="AG153">IF(VLOOKUP(Etudiants[[#This Row],[ID réponse]:[ID réponse]],[1]!Etudiants[#Data],MATCH(Etudiants[[#Headers],[Compensation du temps de sortie]],[1]!Etudiants[#Headers],0),FALSE)="","","x")</f>
        <v/>
      </c>
      <c r="AH153" s="11" t="str" cm="1">
        <f t="array" ref="AH153">IF(VLOOKUP(Etudiants[[#This Row],[ID réponse]:[ID réponse]],[1]!Etudiants[#Data],MATCH(Etudiants[[#Headers],[Temps majoré]],[1]!Etudiants[#Headers],0),FALSE)="","","x")</f>
        <v/>
      </c>
      <c r="AI153" s="11" t="str" cm="1">
        <f t="array" ref="AI153">IF(VLOOKUP(Etudiants[[#This Row],[ID réponse]:[ID réponse]],[1]!Etudiants[#Data],MATCH(Etudiants[[#Headers],[1/4]],[1]!Etudiants[#Headers],0),FALSE)="","","x")</f>
        <v/>
      </c>
      <c r="AJ153" s="11" t="str" cm="1">
        <f t="array" ref="AJ153">IF(VLOOKUP(Etudiants[[#This Row],[ID réponse]:[ID réponse]],[1]!Etudiants[#Data],MATCH(Etudiants[[#Headers],[1/3]],[1]!Etudiants[#Headers],0),FALSE)="","","x")</f>
        <v/>
      </c>
      <c r="AK153" s="11" t="str" cm="1">
        <f t="array" ref="AK153">IF(VLOOKUP(Etudiants[[#This Row],[ID réponse]:[ID réponse]],[1]!Etudiants[#Data],MATCH(Etudiants[[#Headers],[1/2]],[1]!Etudiants[#Headers],0),FALSE)="","","x")</f>
        <v/>
      </c>
      <c r="AL153" s="11" t="str" cm="1">
        <f t="array" ref="AL153">IF(VLOOKUP(Etudiants[[#This Row],[ID réponse]:[ID réponse]],[1]!Etudiants[#Data],MATCH(Etudiants[[#Headers],[Ecrits]],[1]!Etudiants[#Headers],0),FALSE)="","","x")</f>
        <v/>
      </c>
      <c r="AM153" s="11" t="str" cm="1">
        <f t="array" ref="AM153">IF(VLOOKUP(Etudiants[[#This Row],[ID réponse]:[ID réponse]],[1]!Etudiants[#Data],MATCH(Etudiants[[#Headers],[Oraux]],[1]!Etudiants[#Headers],0),FALSE)="","","x")</f>
        <v/>
      </c>
      <c r="AN153" s="11" t="str" cm="1">
        <f t="array" ref="AN153">IF(VLOOKUP(Etudiants[[#This Row],[ID réponse]:[ID réponse]],[1]!Etudiants[#Data],MATCH(Etudiants[[#Headers],[Pratiques]],[1]!Etudiants[#Headers],0),FALSE)="","","x")</f>
        <v/>
      </c>
      <c r="AO153" s="11" t="str" cm="1">
        <f t="array" ref="AO153">IF(VLOOKUP(Etudiants[[#This Row],[ID réponse]:[ID réponse]],[1]!Etudiants[#Data],MATCH(Etudiants[[#Headers],[Préparations écrites des épreves orales]],[1]!Etudiants[#Headers],0),FALSE)="","","x")</f>
        <v/>
      </c>
      <c r="AP153" t="str" cm="1">
        <f t="array" ref="AP15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3" t="str" cm="1">
        <f t="array" ref="AQ15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3" t="str" cm="1">
        <f t="array" ref="AR15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3" t="str" cm="1">
        <f t="array" ref="AS15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3" t="str" cm="1">
        <f t="array" ref="AT15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3" t="str" cm="1">
        <f t="array" ref="AU15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4" spans="1:47" x14ac:dyDescent="0.25">
      <c r="A154" t="str">
        <f>IFERROR([1]!OfficeForms.Table[[#This Row],[Id]],"")</f>
        <v/>
      </c>
      <c r="B154" t="str" cm="1">
        <f t="array" ref="B15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4" t="str" cm="1">
        <f t="array" ref="C15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4" t="str" cm="1">
        <f t="array" ref="D15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4" t="str" cm="1">
        <f t="array" ref="E15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4" s="11" t="str" cm="1">
        <f t="array" ref="F154">IF(VLOOKUP(Etudiants[[#This Row],[ID réponse]:[ID réponse]],[1]!Etudiants[#Data],MATCH(Etudiants[[#Headers],[Aide en BU]],[1]!Etudiants[#Headers],0),FALSE)="","","x")</f>
        <v/>
      </c>
      <c r="G154" s="11" t="str" cm="1">
        <f t="array" ref="G154">IF(VLOOKUP(Etudiants[[#This Row],[ID réponse]:[ID réponse]],[1]!Etudiants[#Data],MATCH(Etudiants[[#Headers],[Tutorat d''intégration]],[1]!Etudiants[#Headers],0),FALSE)="","","x")</f>
        <v/>
      </c>
      <c r="H154" s="11" t="str" cm="1">
        <f t="array" ref="H154">IF(VLOOKUP(Etudiants[[#This Row],[ID réponse]:[ID réponse]],[1]!Etudiants[#Data],MATCH(Etudiants[[#Headers],[Secrétaire d''examens]],[1]!Etudiants[#Headers],0),FALSE)="","","x")</f>
        <v/>
      </c>
      <c r="I154" s="11" t="str" cm="1">
        <f t="array" ref="I154">IF(VLOOKUP(Etudiants[[#This Row],[ID réponse]:[ID réponse]],[1]!Etudiants[#Data],MATCH(Etudiants[[#Headers],[Sujets numériques]],[1]!Etudiants[#Headers],0),FALSE)="","","x")</f>
        <v/>
      </c>
      <c r="J154" s="11" t="str" cm="1">
        <f t="array" ref="J154">IF(VLOOKUP(Etudiants[[#This Row],[ID réponse]:[ID réponse]],[1]!Etudiants[#Data],MATCH(Etudiants[[#Headers],[Autorisation de sortie]],[1]!Etudiants[#Headers],0),FALSE)="","","x")</f>
        <v/>
      </c>
      <c r="K154" s="11" t="str" cm="1">
        <f t="array" ref="K154">IF(VLOOKUP(Etudiants[[#This Row],[ID réponse]:[ID réponse]],[1]!Etudiants[#Data],MATCH(Etudiants[[#Headers],[Prise de notes]],[1]!Etudiants[#Headers],0),FALSE)="","","x")</f>
        <v/>
      </c>
      <c r="L154" s="11" t="str" cm="1">
        <f t="array" ref="L154">IF(VLOOKUP(Etudiants[[#This Row],[ID réponse]:[ID réponse]],[1]!Etudiants[#Data],MATCH(Etudiants[[#Headers],[Rallonge des prêts en BU]],[1]!Etudiants[#Headers],0),FALSE)="","","x")</f>
        <v/>
      </c>
      <c r="M154" s="11" t="str" cm="1">
        <f t="array" ref="M154">IF(VLOOKUP(Etudiants[[#This Row],[ID réponse]:[ID réponse]],[1]!Etudiants[#Data],MATCH(Etudiants[[#Headers],[Soutien pédagogique]],[1]!Etudiants[#Headers],0),FALSE)="","","x")</f>
        <v/>
      </c>
      <c r="N154" s="11" t="str" cm="1">
        <f t="array" ref="N154">IF(VLOOKUP(Etudiants[[#This Row],[ID réponse]:[ID réponse]],[1]!Etudiants[#Data],MATCH(Etudiants[[#Headers],[Braille]],[1]!Etudiants[#Headers],0),FALSE)="","","x")</f>
        <v/>
      </c>
      <c r="O154" s="11" t="str" cm="1">
        <f t="array" ref="O154">IF(VLOOKUP(Etudiants[[#This Row],[ID réponse]:[ID réponse]],[1]!Etudiants[#Data],MATCH(Etudiants[[#Headers],[LSF/LPC]],[1]!Etudiants[#Headers],0),FALSE)="","","x")</f>
        <v/>
      </c>
      <c r="P154" s="11" t="str" cm="1">
        <f t="array" ref="P154">IF(VLOOKUP(Etudiants[[#This Row],[ID réponse]:[ID réponse]],[1]!Etudiants[#Data],MATCH(Etudiants[[#Headers],[Pas de support audio]],[1]!Etudiants[#Headers],0),FALSE)="","","x")</f>
        <v/>
      </c>
      <c r="Q154" s="11" t="str" cm="1">
        <f t="array" ref="Q154">IF(VLOOKUP(Etudiants[[#This Row],[ID réponse]:[ID réponse]],[1]!Etudiants[#Data],MATCH(Etudiants[[#Headers],[Assice confortable]],[1]!Etudiants[#Headers],0),FALSE)="","","x")</f>
        <v/>
      </c>
      <c r="R154" s="11" t="str" cm="1">
        <f t="array" ref="R154">IF(VLOOKUP(Etudiants[[#This Row],[ID réponse]:[ID réponse]],[1]!Etudiants[#Data],MATCH(Etudiants[[#Headers],[Micro HF]],[1]!Etudiants[#Headers],0),FALSE)="","","x")</f>
        <v/>
      </c>
      <c r="S154" s="11" t="str" cm="1">
        <f t="array" ref="S154">IF(VLOOKUP(Etudiants[[#This Row],[ID réponse]:[ID réponse]],[1]!Etudiants[#Data],MATCH(Etudiants[[#Headers],[Casier]],[1]!Etudiants[#Headers],0),FALSE)="","","x")</f>
        <v/>
      </c>
      <c r="T154" s="11" t="str" cm="1">
        <f t="array" ref="T154">IF(VLOOKUP(Etudiants[[#This Row],[ID réponse]:[ID réponse]],[1]!Etudiants[#Data],MATCH(Etudiants[[#Headers],[Ordinateur]],[1]!Etudiants[#Headers],0),FALSE)="","","x")</f>
        <v/>
      </c>
      <c r="U154" s="11" t="str" cm="1">
        <f t="array" ref="U154">IF(VLOOKUP(Etudiants[[#This Row],[ID réponse]:[ID réponse]],[1]!Etudiants[#Data],MATCH(Etudiants[[#Headers],[Mobilier spécifique : à détailler]],[1]!Etudiants[#Headers],0),FALSE)="","","x")</f>
        <v/>
      </c>
      <c r="V154" s="11" t="str" cm="1">
        <f t="array" ref="V154">IF(VLOOKUP(Etudiants[[#This Row],[ID réponse]:[ID réponse]],[1]!Etudiants[#Data],MATCH(Etudiants[[#Headers],[Logiciel spécifique : à détailler]],[1]!Etudiants[#Headers],0),FALSE)="","","x")</f>
        <v/>
      </c>
      <c r="W154" s="11" t="str" cm="1">
        <f t="array" ref="W154">IF(VLOOKUP(Etudiants[[#This Row],[ID réponse]:[ID réponse]],[1]!Etudiants[#Data],MATCH(Etudiants[[#Headers],[Aide en TP]],[1]!Etudiants[#Headers],0),FALSE)="","","x")</f>
        <v/>
      </c>
      <c r="X154" s="11" t="str" cm="1">
        <f t="array" ref="X154">IF(VLOOKUP(Etudiants[[#This Row],[ID réponse]:[ID réponse]],[1]!Etudiants[#Data],MATCH(Etudiants[[#Headers],[Aménagement de l''EDT]],[1]!Etudiants[#Headers],0),FALSE)="","","x")</f>
        <v/>
      </c>
      <c r="Y154" s="11" t="str" cm="1">
        <f t="array" ref="Y154">IF(VLOOKUP(Etudiants[[#This Row],[ID réponse]:[ID réponse]],[1]!Etudiants[#Data],MATCH(Etudiants[[#Headers],[Sanitaire à proximité]],[1]!Etudiants[#Headers],0),FALSE)="","","x")</f>
        <v/>
      </c>
      <c r="Z154" s="11" t="str" cm="1">
        <f t="array" ref="Z154">IF(VLOOKUP(Etudiants[[#This Row],[ID réponse]:[ID réponse]],[1]!Etudiants[#Data],MATCH(Etudiants[[#Headers],[QCM papier]],[1]!Etudiants[#Headers],0),FALSE)="","","x")</f>
        <v/>
      </c>
      <c r="AA154" s="11" t="str" cm="1">
        <f t="array" ref="AA154">IF(VLOOKUP(Etudiants[[#This Row],[ID réponse]:[ID réponse]],[1]!Etudiants[#Data],MATCH(Etudiants[[#Headers],[Absences eventuelles excusées]],[1]!Etudiants[#Headers],0),FALSE)="","","x")</f>
        <v/>
      </c>
      <c r="AB154" s="11" t="str" cm="1">
        <f t="array" ref="AB154">IF(VLOOKUP(Etudiants[[#This Row],[ID réponse]:[ID réponse]],[1]!Etudiants[#Data],MATCH(Etudiants[[#Headers],[Aménagement de l''année en 2 ans]],[1]!Etudiants[#Headers],0),FALSE)="","","x")</f>
        <v/>
      </c>
      <c r="AC154" s="11" t="str" cm="1">
        <f t="array" ref="AC154">IF(VLOOKUP(Etudiants[[#This Row],[ID réponse]:[ID réponse]],[1]!Etudiants[#Data],MATCH(Etudiants[[#Headers],[Passage des épreuves orales devant l''enseignant uniquement]],[1]!Etudiants[#Headers],0),FALSE)="","","x")</f>
        <v/>
      </c>
      <c r="AD154" s="11" t="str" cm="1">
        <f t="array" ref="AD154">IF(VLOOKUP(Etudiants[[#This Row],[ID réponse]:[ID réponse]],[1]!Etudiants[#Data],MATCH(Etudiants[[#Headers],[Dépénalisation des fautes d''orthographe]],[1]!Etudiants[#Headers],0),FALSE)="","","x")</f>
        <v/>
      </c>
      <c r="AE154" s="11" t="str" cm="1">
        <f t="array" ref="AE154">IF(VLOOKUP(Etudiants[[#This Row],[ID réponse]:[ID réponse]],[1]!Etudiants[#Data],MATCH(Etudiants[[#Headers],[Adaptation des écrits à l''oral]],[1]!Etudiants[#Headers],0),FALSE)="","","x")</f>
        <v/>
      </c>
      <c r="AF154" s="11" t="str" cm="1">
        <f t="array" ref="AF154">IF(VLOOKUP(Etudiants[[#This Row],[ID réponse]:[ID réponse]],[1]!Etudiants[#Data],MATCH(Etudiants[[#Headers],[Adaptation des oraux à l''écrit]],[1]!Etudiants[#Headers],0),FALSE)="","","x")</f>
        <v/>
      </c>
      <c r="AG154" s="11" t="str" cm="1">
        <f t="array" ref="AG154">IF(VLOOKUP(Etudiants[[#This Row],[ID réponse]:[ID réponse]],[1]!Etudiants[#Data],MATCH(Etudiants[[#Headers],[Compensation du temps de sortie]],[1]!Etudiants[#Headers],0),FALSE)="","","x")</f>
        <v/>
      </c>
      <c r="AH154" s="11" t="str" cm="1">
        <f t="array" ref="AH154">IF(VLOOKUP(Etudiants[[#This Row],[ID réponse]:[ID réponse]],[1]!Etudiants[#Data],MATCH(Etudiants[[#Headers],[Temps majoré]],[1]!Etudiants[#Headers],0),FALSE)="","","x")</f>
        <v/>
      </c>
      <c r="AI154" s="11" t="str" cm="1">
        <f t="array" ref="AI154">IF(VLOOKUP(Etudiants[[#This Row],[ID réponse]:[ID réponse]],[1]!Etudiants[#Data],MATCH(Etudiants[[#Headers],[1/4]],[1]!Etudiants[#Headers],0),FALSE)="","","x")</f>
        <v/>
      </c>
      <c r="AJ154" s="11" t="str" cm="1">
        <f t="array" ref="AJ154">IF(VLOOKUP(Etudiants[[#This Row],[ID réponse]:[ID réponse]],[1]!Etudiants[#Data],MATCH(Etudiants[[#Headers],[1/3]],[1]!Etudiants[#Headers],0),FALSE)="","","x")</f>
        <v/>
      </c>
      <c r="AK154" s="11" t="str" cm="1">
        <f t="array" ref="AK154">IF(VLOOKUP(Etudiants[[#This Row],[ID réponse]:[ID réponse]],[1]!Etudiants[#Data],MATCH(Etudiants[[#Headers],[1/2]],[1]!Etudiants[#Headers],0),FALSE)="","","x")</f>
        <v/>
      </c>
      <c r="AL154" s="11" t="str" cm="1">
        <f t="array" ref="AL154">IF(VLOOKUP(Etudiants[[#This Row],[ID réponse]:[ID réponse]],[1]!Etudiants[#Data],MATCH(Etudiants[[#Headers],[Ecrits]],[1]!Etudiants[#Headers],0),FALSE)="","","x")</f>
        <v/>
      </c>
      <c r="AM154" s="11" t="str" cm="1">
        <f t="array" ref="AM154">IF(VLOOKUP(Etudiants[[#This Row],[ID réponse]:[ID réponse]],[1]!Etudiants[#Data],MATCH(Etudiants[[#Headers],[Oraux]],[1]!Etudiants[#Headers],0),FALSE)="","","x")</f>
        <v/>
      </c>
      <c r="AN154" s="11" t="str" cm="1">
        <f t="array" ref="AN154">IF(VLOOKUP(Etudiants[[#This Row],[ID réponse]:[ID réponse]],[1]!Etudiants[#Data],MATCH(Etudiants[[#Headers],[Pratiques]],[1]!Etudiants[#Headers],0),FALSE)="","","x")</f>
        <v/>
      </c>
      <c r="AO154" s="11" t="str" cm="1">
        <f t="array" ref="AO154">IF(VLOOKUP(Etudiants[[#This Row],[ID réponse]:[ID réponse]],[1]!Etudiants[#Data],MATCH(Etudiants[[#Headers],[Préparations écrites des épreves orales]],[1]!Etudiants[#Headers],0),FALSE)="","","x")</f>
        <v/>
      </c>
      <c r="AP154" t="str" cm="1">
        <f t="array" ref="AP15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4" t="str" cm="1">
        <f t="array" ref="AQ15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4" t="str" cm="1">
        <f t="array" ref="AR15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4" t="str" cm="1">
        <f t="array" ref="AS15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4" t="str" cm="1">
        <f t="array" ref="AT15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4" t="str" cm="1">
        <f t="array" ref="AU15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5" spans="1:47" x14ac:dyDescent="0.25">
      <c r="A155" t="str">
        <f>IFERROR([1]!OfficeForms.Table[[#This Row],[Id]],"")</f>
        <v/>
      </c>
      <c r="B155" t="str" cm="1">
        <f t="array" ref="B15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5" t="str" cm="1">
        <f t="array" ref="C15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5" t="str" cm="1">
        <f t="array" ref="D15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5" t="str" cm="1">
        <f t="array" ref="E15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5" s="11" t="str" cm="1">
        <f t="array" ref="F155">IF(VLOOKUP(Etudiants[[#This Row],[ID réponse]:[ID réponse]],[1]!Etudiants[#Data],MATCH(Etudiants[[#Headers],[Aide en BU]],[1]!Etudiants[#Headers],0),FALSE)="","","x")</f>
        <v/>
      </c>
      <c r="G155" s="11" t="str" cm="1">
        <f t="array" ref="G155">IF(VLOOKUP(Etudiants[[#This Row],[ID réponse]:[ID réponse]],[1]!Etudiants[#Data],MATCH(Etudiants[[#Headers],[Tutorat d''intégration]],[1]!Etudiants[#Headers],0),FALSE)="","","x")</f>
        <v/>
      </c>
      <c r="H155" s="11" t="str" cm="1">
        <f t="array" ref="H155">IF(VLOOKUP(Etudiants[[#This Row],[ID réponse]:[ID réponse]],[1]!Etudiants[#Data],MATCH(Etudiants[[#Headers],[Secrétaire d''examens]],[1]!Etudiants[#Headers],0),FALSE)="","","x")</f>
        <v/>
      </c>
      <c r="I155" s="11" t="str" cm="1">
        <f t="array" ref="I155">IF(VLOOKUP(Etudiants[[#This Row],[ID réponse]:[ID réponse]],[1]!Etudiants[#Data],MATCH(Etudiants[[#Headers],[Sujets numériques]],[1]!Etudiants[#Headers],0),FALSE)="","","x")</f>
        <v/>
      </c>
      <c r="J155" s="11" t="str" cm="1">
        <f t="array" ref="J155">IF(VLOOKUP(Etudiants[[#This Row],[ID réponse]:[ID réponse]],[1]!Etudiants[#Data],MATCH(Etudiants[[#Headers],[Autorisation de sortie]],[1]!Etudiants[#Headers],0),FALSE)="","","x")</f>
        <v/>
      </c>
      <c r="K155" s="11" t="str" cm="1">
        <f t="array" ref="K155">IF(VLOOKUP(Etudiants[[#This Row],[ID réponse]:[ID réponse]],[1]!Etudiants[#Data],MATCH(Etudiants[[#Headers],[Prise de notes]],[1]!Etudiants[#Headers],0),FALSE)="","","x")</f>
        <v/>
      </c>
      <c r="L155" s="11" t="str" cm="1">
        <f t="array" ref="L155">IF(VLOOKUP(Etudiants[[#This Row],[ID réponse]:[ID réponse]],[1]!Etudiants[#Data],MATCH(Etudiants[[#Headers],[Rallonge des prêts en BU]],[1]!Etudiants[#Headers],0),FALSE)="","","x")</f>
        <v/>
      </c>
      <c r="M155" s="11" t="str" cm="1">
        <f t="array" ref="M155">IF(VLOOKUP(Etudiants[[#This Row],[ID réponse]:[ID réponse]],[1]!Etudiants[#Data],MATCH(Etudiants[[#Headers],[Soutien pédagogique]],[1]!Etudiants[#Headers],0),FALSE)="","","x")</f>
        <v/>
      </c>
      <c r="N155" s="11" t="str" cm="1">
        <f t="array" ref="N155">IF(VLOOKUP(Etudiants[[#This Row],[ID réponse]:[ID réponse]],[1]!Etudiants[#Data],MATCH(Etudiants[[#Headers],[Braille]],[1]!Etudiants[#Headers],0),FALSE)="","","x")</f>
        <v/>
      </c>
      <c r="O155" s="11" t="str" cm="1">
        <f t="array" ref="O155">IF(VLOOKUP(Etudiants[[#This Row],[ID réponse]:[ID réponse]],[1]!Etudiants[#Data],MATCH(Etudiants[[#Headers],[LSF/LPC]],[1]!Etudiants[#Headers],0),FALSE)="","","x")</f>
        <v/>
      </c>
      <c r="P155" s="11" t="str" cm="1">
        <f t="array" ref="P155">IF(VLOOKUP(Etudiants[[#This Row],[ID réponse]:[ID réponse]],[1]!Etudiants[#Data],MATCH(Etudiants[[#Headers],[Pas de support audio]],[1]!Etudiants[#Headers],0),FALSE)="","","x")</f>
        <v/>
      </c>
      <c r="Q155" s="11" t="str" cm="1">
        <f t="array" ref="Q155">IF(VLOOKUP(Etudiants[[#This Row],[ID réponse]:[ID réponse]],[1]!Etudiants[#Data],MATCH(Etudiants[[#Headers],[Assice confortable]],[1]!Etudiants[#Headers],0),FALSE)="","","x")</f>
        <v/>
      </c>
      <c r="R155" s="11" t="str" cm="1">
        <f t="array" ref="R155">IF(VLOOKUP(Etudiants[[#This Row],[ID réponse]:[ID réponse]],[1]!Etudiants[#Data],MATCH(Etudiants[[#Headers],[Micro HF]],[1]!Etudiants[#Headers],0),FALSE)="","","x")</f>
        <v/>
      </c>
      <c r="S155" s="11" t="str" cm="1">
        <f t="array" ref="S155">IF(VLOOKUP(Etudiants[[#This Row],[ID réponse]:[ID réponse]],[1]!Etudiants[#Data],MATCH(Etudiants[[#Headers],[Casier]],[1]!Etudiants[#Headers],0),FALSE)="","","x")</f>
        <v/>
      </c>
      <c r="T155" s="11" t="str" cm="1">
        <f t="array" ref="T155">IF(VLOOKUP(Etudiants[[#This Row],[ID réponse]:[ID réponse]],[1]!Etudiants[#Data],MATCH(Etudiants[[#Headers],[Ordinateur]],[1]!Etudiants[#Headers],0),FALSE)="","","x")</f>
        <v/>
      </c>
      <c r="U155" s="11" t="str" cm="1">
        <f t="array" ref="U155">IF(VLOOKUP(Etudiants[[#This Row],[ID réponse]:[ID réponse]],[1]!Etudiants[#Data],MATCH(Etudiants[[#Headers],[Mobilier spécifique : à détailler]],[1]!Etudiants[#Headers],0),FALSE)="","","x")</f>
        <v/>
      </c>
      <c r="V155" s="11" t="str" cm="1">
        <f t="array" ref="V155">IF(VLOOKUP(Etudiants[[#This Row],[ID réponse]:[ID réponse]],[1]!Etudiants[#Data],MATCH(Etudiants[[#Headers],[Logiciel spécifique : à détailler]],[1]!Etudiants[#Headers],0),FALSE)="","","x")</f>
        <v/>
      </c>
      <c r="W155" s="11" t="str" cm="1">
        <f t="array" ref="W155">IF(VLOOKUP(Etudiants[[#This Row],[ID réponse]:[ID réponse]],[1]!Etudiants[#Data],MATCH(Etudiants[[#Headers],[Aide en TP]],[1]!Etudiants[#Headers],0),FALSE)="","","x")</f>
        <v/>
      </c>
      <c r="X155" s="11" t="str" cm="1">
        <f t="array" ref="X155">IF(VLOOKUP(Etudiants[[#This Row],[ID réponse]:[ID réponse]],[1]!Etudiants[#Data],MATCH(Etudiants[[#Headers],[Aménagement de l''EDT]],[1]!Etudiants[#Headers],0),FALSE)="","","x")</f>
        <v/>
      </c>
      <c r="Y155" s="11" t="str" cm="1">
        <f t="array" ref="Y155">IF(VLOOKUP(Etudiants[[#This Row],[ID réponse]:[ID réponse]],[1]!Etudiants[#Data],MATCH(Etudiants[[#Headers],[Sanitaire à proximité]],[1]!Etudiants[#Headers],0),FALSE)="","","x")</f>
        <v/>
      </c>
      <c r="Z155" s="11" t="str" cm="1">
        <f t="array" ref="Z155">IF(VLOOKUP(Etudiants[[#This Row],[ID réponse]:[ID réponse]],[1]!Etudiants[#Data],MATCH(Etudiants[[#Headers],[QCM papier]],[1]!Etudiants[#Headers],0),FALSE)="","","x")</f>
        <v/>
      </c>
      <c r="AA155" s="11" t="str" cm="1">
        <f t="array" ref="AA155">IF(VLOOKUP(Etudiants[[#This Row],[ID réponse]:[ID réponse]],[1]!Etudiants[#Data],MATCH(Etudiants[[#Headers],[Absences eventuelles excusées]],[1]!Etudiants[#Headers],0),FALSE)="","","x")</f>
        <v/>
      </c>
      <c r="AB155" s="11" t="str" cm="1">
        <f t="array" ref="AB155">IF(VLOOKUP(Etudiants[[#This Row],[ID réponse]:[ID réponse]],[1]!Etudiants[#Data],MATCH(Etudiants[[#Headers],[Aménagement de l''année en 2 ans]],[1]!Etudiants[#Headers],0),FALSE)="","","x")</f>
        <v/>
      </c>
      <c r="AC155" s="11" t="str" cm="1">
        <f t="array" ref="AC155">IF(VLOOKUP(Etudiants[[#This Row],[ID réponse]:[ID réponse]],[1]!Etudiants[#Data],MATCH(Etudiants[[#Headers],[Passage des épreuves orales devant l''enseignant uniquement]],[1]!Etudiants[#Headers],0),FALSE)="","","x")</f>
        <v/>
      </c>
      <c r="AD155" s="11" t="str" cm="1">
        <f t="array" ref="AD155">IF(VLOOKUP(Etudiants[[#This Row],[ID réponse]:[ID réponse]],[1]!Etudiants[#Data],MATCH(Etudiants[[#Headers],[Dépénalisation des fautes d''orthographe]],[1]!Etudiants[#Headers],0),FALSE)="","","x")</f>
        <v/>
      </c>
      <c r="AE155" s="11" t="str" cm="1">
        <f t="array" ref="AE155">IF(VLOOKUP(Etudiants[[#This Row],[ID réponse]:[ID réponse]],[1]!Etudiants[#Data],MATCH(Etudiants[[#Headers],[Adaptation des écrits à l''oral]],[1]!Etudiants[#Headers],0),FALSE)="","","x")</f>
        <v/>
      </c>
      <c r="AF155" s="11" t="str" cm="1">
        <f t="array" ref="AF155">IF(VLOOKUP(Etudiants[[#This Row],[ID réponse]:[ID réponse]],[1]!Etudiants[#Data],MATCH(Etudiants[[#Headers],[Adaptation des oraux à l''écrit]],[1]!Etudiants[#Headers],0),FALSE)="","","x")</f>
        <v/>
      </c>
      <c r="AG155" s="11" t="str" cm="1">
        <f t="array" ref="AG155">IF(VLOOKUP(Etudiants[[#This Row],[ID réponse]:[ID réponse]],[1]!Etudiants[#Data],MATCH(Etudiants[[#Headers],[Compensation du temps de sortie]],[1]!Etudiants[#Headers],0),FALSE)="","","x")</f>
        <v/>
      </c>
      <c r="AH155" s="11" t="str" cm="1">
        <f t="array" ref="AH155">IF(VLOOKUP(Etudiants[[#This Row],[ID réponse]:[ID réponse]],[1]!Etudiants[#Data],MATCH(Etudiants[[#Headers],[Temps majoré]],[1]!Etudiants[#Headers],0),FALSE)="","","x")</f>
        <v/>
      </c>
      <c r="AI155" s="11" t="str" cm="1">
        <f t="array" ref="AI155">IF(VLOOKUP(Etudiants[[#This Row],[ID réponse]:[ID réponse]],[1]!Etudiants[#Data],MATCH(Etudiants[[#Headers],[1/4]],[1]!Etudiants[#Headers],0),FALSE)="","","x")</f>
        <v/>
      </c>
      <c r="AJ155" s="11" t="str" cm="1">
        <f t="array" ref="AJ155">IF(VLOOKUP(Etudiants[[#This Row],[ID réponse]:[ID réponse]],[1]!Etudiants[#Data],MATCH(Etudiants[[#Headers],[1/3]],[1]!Etudiants[#Headers],0),FALSE)="","","x")</f>
        <v/>
      </c>
      <c r="AK155" s="11" t="str" cm="1">
        <f t="array" ref="AK155">IF(VLOOKUP(Etudiants[[#This Row],[ID réponse]:[ID réponse]],[1]!Etudiants[#Data],MATCH(Etudiants[[#Headers],[1/2]],[1]!Etudiants[#Headers],0),FALSE)="","","x")</f>
        <v/>
      </c>
      <c r="AL155" s="11" t="str" cm="1">
        <f t="array" ref="AL155">IF(VLOOKUP(Etudiants[[#This Row],[ID réponse]:[ID réponse]],[1]!Etudiants[#Data],MATCH(Etudiants[[#Headers],[Ecrits]],[1]!Etudiants[#Headers],0),FALSE)="","","x")</f>
        <v/>
      </c>
      <c r="AM155" s="11" t="str" cm="1">
        <f t="array" ref="AM155">IF(VLOOKUP(Etudiants[[#This Row],[ID réponse]:[ID réponse]],[1]!Etudiants[#Data],MATCH(Etudiants[[#Headers],[Oraux]],[1]!Etudiants[#Headers],0),FALSE)="","","x")</f>
        <v/>
      </c>
      <c r="AN155" s="11" t="str" cm="1">
        <f t="array" ref="AN155">IF(VLOOKUP(Etudiants[[#This Row],[ID réponse]:[ID réponse]],[1]!Etudiants[#Data],MATCH(Etudiants[[#Headers],[Pratiques]],[1]!Etudiants[#Headers],0),FALSE)="","","x")</f>
        <v/>
      </c>
      <c r="AO155" s="11" t="str" cm="1">
        <f t="array" ref="AO155">IF(VLOOKUP(Etudiants[[#This Row],[ID réponse]:[ID réponse]],[1]!Etudiants[#Data],MATCH(Etudiants[[#Headers],[Préparations écrites des épreves orales]],[1]!Etudiants[#Headers],0),FALSE)="","","x")</f>
        <v/>
      </c>
      <c r="AP155" t="str" cm="1">
        <f t="array" ref="AP15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5" t="str" cm="1">
        <f t="array" ref="AQ15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5" t="str" cm="1">
        <f t="array" ref="AR15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5" t="str" cm="1">
        <f t="array" ref="AS15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5" t="str" cm="1">
        <f t="array" ref="AT15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5" t="str" cm="1">
        <f t="array" ref="AU15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6" spans="1:47" x14ac:dyDescent="0.25">
      <c r="A156" t="str">
        <f>IFERROR([1]!OfficeForms.Table[[#This Row],[Id]],"")</f>
        <v/>
      </c>
      <c r="B156" t="str" cm="1">
        <f t="array" ref="B15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6" t="str" cm="1">
        <f t="array" ref="C15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6" t="str" cm="1">
        <f t="array" ref="D15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6" t="str" cm="1">
        <f t="array" ref="E15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6" s="11" t="str" cm="1">
        <f t="array" ref="F156">IF(VLOOKUP(Etudiants[[#This Row],[ID réponse]:[ID réponse]],[1]!Etudiants[#Data],MATCH(Etudiants[[#Headers],[Aide en BU]],[1]!Etudiants[#Headers],0),FALSE)="","","x")</f>
        <v/>
      </c>
      <c r="G156" s="11" t="str" cm="1">
        <f t="array" ref="G156">IF(VLOOKUP(Etudiants[[#This Row],[ID réponse]:[ID réponse]],[1]!Etudiants[#Data],MATCH(Etudiants[[#Headers],[Tutorat d''intégration]],[1]!Etudiants[#Headers],0),FALSE)="","","x")</f>
        <v/>
      </c>
      <c r="H156" s="11" t="str" cm="1">
        <f t="array" ref="H156">IF(VLOOKUP(Etudiants[[#This Row],[ID réponse]:[ID réponse]],[1]!Etudiants[#Data],MATCH(Etudiants[[#Headers],[Secrétaire d''examens]],[1]!Etudiants[#Headers],0),FALSE)="","","x")</f>
        <v/>
      </c>
      <c r="I156" s="11" t="str" cm="1">
        <f t="array" ref="I156">IF(VLOOKUP(Etudiants[[#This Row],[ID réponse]:[ID réponse]],[1]!Etudiants[#Data],MATCH(Etudiants[[#Headers],[Sujets numériques]],[1]!Etudiants[#Headers],0),FALSE)="","","x")</f>
        <v/>
      </c>
      <c r="J156" s="11" t="str" cm="1">
        <f t="array" ref="J156">IF(VLOOKUP(Etudiants[[#This Row],[ID réponse]:[ID réponse]],[1]!Etudiants[#Data],MATCH(Etudiants[[#Headers],[Autorisation de sortie]],[1]!Etudiants[#Headers],0),FALSE)="","","x")</f>
        <v/>
      </c>
      <c r="K156" s="11" t="str" cm="1">
        <f t="array" ref="K156">IF(VLOOKUP(Etudiants[[#This Row],[ID réponse]:[ID réponse]],[1]!Etudiants[#Data],MATCH(Etudiants[[#Headers],[Prise de notes]],[1]!Etudiants[#Headers],0),FALSE)="","","x")</f>
        <v/>
      </c>
      <c r="L156" s="11" t="str" cm="1">
        <f t="array" ref="L156">IF(VLOOKUP(Etudiants[[#This Row],[ID réponse]:[ID réponse]],[1]!Etudiants[#Data],MATCH(Etudiants[[#Headers],[Rallonge des prêts en BU]],[1]!Etudiants[#Headers],0),FALSE)="","","x")</f>
        <v/>
      </c>
      <c r="M156" s="11" t="str" cm="1">
        <f t="array" ref="M156">IF(VLOOKUP(Etudiants[[#This Row],[ID réponse]:[ID réponse]],[1]!Etudiants[#Data],MATCH(Etudiants[[#Headers],[Soutien pédagogique]],[1]!Etudiants[#Headers],0),FALSE)="","","x")</f>
        <v/>
      </c>
      <c r="N156" s="11" t="str" cm="1">
        <f t="array" ref="N156">IF(VLOOKUP(Etudiants[[#This Row],[ID réponse]:[ID réponse]],[1]!Etudiants[#Data],MATCH(Etudiants[[#Headers],[Braille]],[1]!Etudiants[#Headers],0),FALSE)="","","x")</f>
        <v/>
      </c>
      <c r="O156" s="11" t="str" cm="1">
        <f t="array" ref="O156">IF(VLOOKUP(Etudiants[[#This Row],[ID réponse]:[ID réponse]],[1]!Etudiants[#Data],MATCH(Etudiants[[#Headers],[LSF/LPC]],[1]!Etudiants[#Headers],0),FALSE)="","","x")</f>
        <v/>
      </c>
      <c r="P156" s="11" t="str" cm="1">
        <f t="array" ref="P156">IF(VLOOKUP(Etudiants[[#This Row],[ID réponse]:[ID réponse]],[1]!Etudiants[#Data],MATCH(Etudiants[[#Headers],[Pas de support audio]],[1]!Etudiants[#Headers],0),FALSE)="","","x")</f>
        <v/>
      </c>
      <c r="Q156" s="11" t="str" cm="1">
        <f t="array" ref="Q156">IF(VLOOKUP(Etudiants[[#This Row],[ID réponse]:[ID réponse]],[1]!Etudiants[#Data],MATCH(Etudiants[[#Headers],[Assice confortable]],[1]!Etudiants[#Headers],0),FALSE)="","","x")</f>
        <v/>
      </c>
      <c r="R156" s="11" t="str" cm="1">
        <f t="array" ref="R156">IF(VLOOKUP(Etudiants[[#This Row],[ID réponse]:[ID réponse]],[1]!Etudiants[#Data],MATCH(Etudiants[[#Headers],[Micro HF]],[1]!Etudiants[#Headers],0),FALSE)="","","x")</f>
        <v/>
      </c>
      <c r="S156" s="11" t="str" cm="1">
        <f t="array" ref="S156">IF(VLOOKUP(Etudiants[[#This Row],[ID réponse]:[ID réponse]],[1]!Etudiants[#Data],MATCH(Etudiants[[#Headers],[Casier]],[1]!Etudiants[#Headers],0),FALSE)="","","x")</f>
        <v/>
      </c>
      <c r="T156" s="11" t="str" cm="1">
        <f t="array" ref="T156">IF(VLOOKUP(Etudiants[[#This Row],[ID réponse]:[ID réponse]],[1]!Etudiants[#Data],MATCH(Etudiants[[#Headers],[Ordinateur]],[1]!Etudiants[#Headers],0),FALSE)="","","x")</f>
        <v/>
      </c>
      <c r="U156" s="11" t="str" cm="1">
        <f t="array" ref="U156">IF(VLOOKUP(Etudiants[[#This Row],[ID réponse]:[ID réponse]],[1]!Etudiants[#Data],MATCH(Etudiants[[#Headers],[Mobilier spécifique : à détailler]],[1]!Etudiants[#Headers],0),FALSE)="","","x")</f>
        <v/>
      </c>
      <c r="V156" s="11" t="str" cm="1">
        <f t="array" ref="V156">IF(VLOOKUP(Etudiants[[#This Row],[ID réponse]:[ID réponse]],[1]!Etudiants[#Data],MATCH(Etudiants[[#Headers],[Logiciel spécifique : à détailler]],[1]!Etudiants[#Headers],0),FALSE)="","","x")</f>
        <v/>
      </c>
      <c r="W156" s="11" t="str" cm="1">
        <f t="array" ref="W156">IF(VLOOKUP(Etudiants[[#This Row],[ID réponse]:[ID réponse]],[1]!Etudiants[#Data],MATCH(Etudiants[[#Headers],[Aide en TP]],[1]!Etudiants[#Headers],0),FALSE)="","","x")</f>
        <v/>
      </c>
      <c r="X156" s="11" t="str" cm="1">
        <f t="array" ref="X156">IF(VLOOKUP(Etudiants[[#This Row],[ID réponse]:[ID réponse]],[1]!Etudiants[#Data],MATCH(Etudiants[[#Headers],[Aménagement de l''EDT]],[1]!Etudiants[#Headers],0),FALSE)="","","x")</f>
        <v/>
      </c>
      <c r="Y156" s="11" t="str" cm="1">
        <f t="array" ref="Y156">IF(VLOOKUP(Etudiants[[#This Row],[ID réponse]:[ID réponse]],[1]!Etudiants[#Data],MATCH(Etudiants[[#Headers],[Sanitaire à proximité]],[1]!Etudiants[#Headers],0),FALSE)="","","x")</f>
        <v/>
      </c>
      <c r="Z156" s="11" t="str" cm="1">
        <f t="array" ref="Z156">IF(VLOOKUP(Etudiants[[#This Row],[ID réponse]:[ID réponse]],[1]!Etudiants[#Data],MATCH(Etudiants[[#Headers],[QCM papier]],[1]!Etudiants[#Headers],0),FALSE)="","","x")</f>
        <v/>
      </c>
      <c r="AA156" s="11" t="str" cm="1">
        <f t="array" ref="AA156">IF(VLOOKUP(Etudiants[[#This Row],[ID réponse]:[ID réponse]],[1]!Etudiants[#Data],MATCH(Etudiants[[#Headers],[Absences eventuelles excusées]],[1]!Etudiants[#Headers],0),FALSE)="","","x")</f>
        <v/>
      </c>
      <c r="AB156" s="11" t="str" cm="1">
        <f t="array" ref="AB156">IF(VLOOKUP(Etudiants[[#This Row],[ID réponse]:[ID réponse]],[1]!Etudiants[#Data],MATCH(Etudiants[[#Headers],[Aménagement de l''année en 2 ans]],[1]!Etudiants[#Headers],0),FALSE)="","","x")</f>
        <v/>
      </c>
      <c r="AC156" s="11" t="str" cm="1">
        <f t="array" ref="AC156">IF(VLOOKUP(Etudiants[[#This Row],[ID réponse]:[ID réponse]],[1]!Etudiants[#Data],MATCH(Etudiants[[#Headers],[Passage des épreuves orales devant l''enseignant uniquement]],[1]!Etudiants[#Headers],0),FALSE)="","","x")</f>
        <v/>
      </c>
      <c r="AD156" s="11" t="str" cm="1">
        <f t="array" ref="AD156">IF(VLOOKUP(Etudiants[[#This Row],[ID réponse]:[ID réponse]],[1]!Etudiants[#Data],MATCH(Etudiants[[#Headers],[Dépénalisation des fautes d''orthographe]],[1]!Etudiants[#Headers],0),FALSE)="","","x")</f>
        <v/>
      </c>
      <c r="AE156" s="11" t="str" cm="1">
        <f t="array" ref="AE156">IF(VLOOKUP(Etudiants[[#This Row],[ID réponse]:[ID réponse]],[1]!Etudiants[#Data],MATCH(Etudiants[[#Headers],[Adaptation des écrits à l''oral]],[1]!Etudiants[#Headers],0),FALSE)="","","x")</f>
        <v/>
      </c>
      <c r="AF156" s="11" t="str" cm="1">
        <f t="array" ref="AF156">IF(VLOOKUP(Etudiants[[#This Row],[ID réponse]:[ID réponse]],[1]!Etudiants[#Data],MATCH(Etudiants[[#Headers],[Adaptation des oraux à l''écrit]],[1]!Etudiants[#Headers],0),FALSE)="","","x")</f>
        <v/>
      </c>
      <c r="AG156" s="11" t="str" cm="1">
        <f t="array" ref="AG156">IF(VLOOKUP(Etudiants[[#This Row],[ID réponse]:[ID réponse]],[1]!Etudiants[#Data],MATCH(Etudiants[[#Headers],[Compensation du temps de sortie]],[1]!Etudiants[#Headers],0),FALSE)="","","x")</f>
        <v/>
      </c>
      <c r="AH156" s="11" t="str" cm="1">
        <f t="array" ref="AH156">IF(VLOOKUP(Etudiants[[#This Row],[ID réponse]:[ID réponse]],[1]!Etudiants[#Data],MATCH(Etudiants[[#Headers],[Temps majoré]],[1]!Etudiants[#Headers],0),FALSE)="","","x")</f>
        <v/>
      </c>
      <c r="AI156" s="11" t="str" cm="1">
        <f t="array" ref="AI156">IF(VLOOKUP(Etudiants[[#This Row],[ID réponse]:[ID réponse]],[1]!Etudiants[#Data],MATCH(Etudiants[[#Headers],[1/4]],[1]!Etudiants[#Headers],0),FALSE)="","","x")</f>
        <v/>
      </c>
      <c r="AJ156" s="11" t="str" cm="1">
        <f t="array" ref="AJ156">IF(VLOOKUP(Etudiants[[#This Row],[ID réponse]:[ID réponse]],[1]!Etudiants[#Data],MATCH(Etudiants[[#Headers],[1/3]],[1]!Etudiants[#Headers],0),FALSE)="","","x")</f>
        <v/>
      </c>
      <c r="AK156" s="11" t="str" cm="1">
        <f t="array" ref="AK156">IF(VLOOKUP(Etudiants[[#This Row],[ID réponse]:[ID réponse]],[1]!Etudiants[#Data],MATCH(Etudiants[[#Headers],[1/2]],[1]!Etudiants[#Headers],0),FALSE)="","","x")</f>
        <v/>
      </c>
      <c r="AL156" s="11" t="str" cm="1">
        <f t="array" ref="AL156">IF(VLOOKUP(Etudiants[[#This Row],[ID réponse]:[ID réponse]],[1]!Etudiants[#Data],MATCH(Etudiants[[#Headers],[Ecrits]],[1]!Etudiants[#Headers],0),FALSE)="","","x")</f>
        <v/>
      </c>
      <c r="AM156" s="11" t="str" cm="1">
        <f t="array" ref="AM156">IF(VLOOKUP(Etudiants[[#This Row],[ID réponse]:[ID réponse]],[1]!Etudiants[#Data],MATCH(Etudiants[[#Headers],[Oraux]],[1]!Etudiants[#Headers],0),FALSE)="","","x")</f>
        <v/>
      </c>
      <c r="AN156" s="11" t="str" cm="1">
        <f t="array" ref="AN156">IF(VLOOKUP(Etudiants[[#This Row],[ID réponse]:[ID réponse]],[1]!Etudiants[#Data],MATCH(Etudiants[[#Headers],[Pratiques]],[1]!Etudiants[#Headers],0),FALSE)="","","x")</f>
        <v/>
      </c>
      <c r="AO156" s="11" t="str" cm="1">
        <f t="array" ref="AO156">IF(VLOOKUP(Etudiants[[#This Row],[ID réponse]:[ID réponse]],[1]!Etudiants[#Data],MATCH(Etudiants[[#Headers],[Préparations écrites des épreves orales]],[1]!Etudiants[#Headers],0),FALSE)="","","x")</f>
        <v/>
      </c>
      <c r="AP156" t="str" cm="1">
        <f t="array" ref="AP15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6" t="str" cm="1">
        <f t="array" ref="AQ15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6" t="str" cm="1">
        <f t="array" ref="AR15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6" t="str" cm="1">
        <f t="array" ref="AS15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6" t="str" cm="1">
        <f t="array" ref="AT15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6" t="str" cm="1">
        <f t="array" ref="AU15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7" spans="1:47" x14ac:dyDescent="0.25">
      <c r="A157" t="str">
        <f>IFERROR([1]!OfficeForms.Table[[#This Row],[Id]],"")</f>
        <v/>
      </c>
      <c r="B157" t="str" cm="1">
        <f t="array" ref="B15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7" t="str" cm="1">
        <f t="array" ref="C15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7" t="str" cm="1">
        <f t="array" ref="D15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7" t="str" cm="1">
        <f t="array" ref="E15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7" s="11" t="str" cm="1">
        <f t="array" ref="F157">IF(VLOOKUP(Etudiants[[#This Row],[ID réponse]:[ID réponse]],[1]!Etudiants[#Data],MATCH(Etudiants[[#Headers],[Aide en BU]],[1]!Etudiants[#Headers],0),FALSE)="","","x")</f>
        <v/>
      </c>
      <c r="G157" s="11" t="str" cm="1">
        <f t="array" ref="G157">IF(VLOOKUP(Etudiants[[#This Row],[ID réponse]:[ID réponse]],[1]!Etudiants[#Data],MATCH(Etudiants[[#Headers],[Tutorat d''intégration]],[1]!Etudiants[#Headers],0),FALSE)="","","x")</f>
        <v/>
      </c>
      <c r="H157" s="11" t="str" cm="1">
        <f t="array" ref="H157">IF(VLOOKUP(Etudiants[[#This Row],[ID réponse]:[ID réponse]],[1]!Etudiants[#Data],MATCH(Etudiants[[#Headers],[Secrétaire d''examens]],[1]!Etudiants[#Headers],0),FALSE)="","","x")</f>
        <v/>
      </c>
      <c r="I157" s="11" t="str" cm="1">
        <f t="array" ref="I157">IF(VLOOKUP(Etudiants[[#This Row],[ID réponse]:[ID réponse]],[1]!Etudiants[#Data],MATCH(Etudiants[[#Headers],[Sujets numériques]],[1]!Etudiants[#Headers],0),FALSE)="","","x")</f>
        <v/>
      </c>
      <c r="J157" s="11" t="str" cm="1">
        <f t="array" ref="J157">IF(VLOOKUP(Etudiants[[#This Row],[ID réponse]:[ID réponse]],[1]!Etudiants[#Data],MATCH(Etudiants[[#Headers],[Autorisation de sortie]],[1]!Etudiants[#Headers],0),FALSE)="","","x")</f>
        <v/>
      </c>
      <c r="K157" s="11" t="str" cm="1">
        <f t="array" ref="K157">IF(VLOOKUP(Etudiants[[#This Row],[ID réponse]:[ID réponse]],[1]!Etudiants[#Data],MATCH(Etudiants[[#Headers],[Prise de notes]],[1]!Etudiants[#Headers],0),FALSE)="","","x")</f>
        <v/>
      </c>
      <c r="L157" s="11" t="str" cm="1">
        <f t="array" ref="L157">IF(VLOOKUP(Etudiants[[#This Row],[ID réponse]:[ID réponse]],[1]!Etudiants[#Data],MATCH(Etudiants[[#Headers],[Rallonge des prêts en BU]],[1]!Etudiants[#Headers],0),FALSE)="","","x")</f>
        <v/>
      </c>
      <c r="M157" s="11" t="str" cm="1">
        <f t="array" ref="M157">IF(VLOOKUP(Etudiants[[#This Row],[ID réponse]:[ID réponse]],[1]!Etudiants[#Data],MATCH(Etudiants[[#Headers],[Soutien pédagogique]],[1]!Etudiants[#Headers],0),FALSE)="","","x")</f>
        <v/>
      </c>
      <c r="N157" s="11" t="str" cm="1">
        <f t="array" ref="N157">IF(VLOOKUP(Etudiants[[#This Row],[ID réponse]:[ID réponse]],[1]!Etudiants[#Data],MATCH(Etudiants[[#Headers],[Braille]],[1]!Etudiants[#Headers],0),FALSE)="","","x")</f>
        <v/>
      </c>
      <c r="O157" s="11" t="str" cm="1">
        <f t="array" ref="O157">IF(VLOOKUP(Etudiants[[#This Row],[ID réponse]:[ID réponse]],[1]!Etudiants[#Data],MATCH(Etudiants[[#Headers],[LSF/LPC]],[1]!Etudiants[#Headers],0),FALSE)="","","x")</f>
        <v/>
      </c>
      <c r="P157" s="11" t="str" cm="1">
        <f t="array" ref="P157">IF(VLOOKUP(Etudiants[[#This Row],[ID réponse]:[ID réponse]],[1]!Etudiants[#Data],MATCH(Etudiants[[#Headers],[Pas de support audio]],[1]!Etudiants[#Headers],0),FALSE)="","","x")</f>
        <v/>
      </c>
      <c r="Q157" s="11" t="str" cm="1">
        <f t="array" ref="Q157">IF(VLOOKUP(Etudiants[[#This Row],[ID réponse]:[ID réponse]],[1]!Etudiants[#Data],MATCH(Etudiants[[#Headers],[Assice confortable]],[1]!Etudiants[#Headers],0),FALSE)="","","x")</f>
        <v/>
      </c>
      <c r="R157" s="11" t="str" cm="1">
        <f t="array" ref="R157">IF(VLOOKUP(Etudiants[[#This Row],[ID réponse]:[ID réponse]],[1]!Etudiants[#Data],MATCH(Etudiants[[#Headers],[Micro HF]],[1]!Etudiants[#Headers],0),FALSE)="","","x")</f>
        <v/>
      </c>
      <c r="S157" s="11" t="str" cm="1">
        <f t="array" ref="S157">IF(VLOOKUP(Etudiants[[#This Row],[ID réponse]:[ID réponse]],[1]!Etudiants[#Data],MATCH(Etudiants[[#Headers],[Casier]],[1]!Etudiants[#Headers],0),FALSE)="","","x")</f>
        <v/>
      </c>
      <c r="T157" s="11" t="str" cm="1">
        <f t="array" ref="T157">IF(VLOOKUP(Etudiants[[#This Row],[ID réponse]:[ID réponse]],[1]!Etudiants[#Data],MATCH(Etudiants[[#Headers],[Ordinateur]],[1]!Etudiants[#Headers],0),FALSE)="","","x")</f>
        <v/>
      </c>
      <c r="U157" s="11" t="str" cm="1">
        <f t="array" ref="U157">IF(VLOOKUP(Etudiants[[#This Row],[ID réponse]:[ID réponse]],[1]!Etudiants[#Data],MATCH(Etudiants[[#Headers],[Mobilier spécifique : à détailler]],[1]!Etudiants[#Headers],0),FALSE)="","","x")</f>
        <v/>
      </c>
      <c r="V157" s="11" t="str" cm="1">
        <f t="array" ref="V157">IF(VLOOKUP(Etudiants[[#This Row],[ID réponse]:[ID réponse]],[1]!Etudiants[#Data],MATCH(Etudiants[[#Headers],[Logiciel spécifique : à détailler]],[1]!Etudiants[#Headers],0),FALSE)="","","x")</f>
        <v/>
      </c>
      <c r="W157" s="11" t="str" cm="1">
        <f t="array" ref="W157">IF(VLOOKUP(Etudiants[[#This Row],[ID réponse]:[ID réponse]],[1]!Etudiants[#Data],MATCH(Etudiants[[#Headers],[Aide en TP]],[1]!Etudiants[#Headers],0),FALSE)="","","x")</f>
        <v/>
      </c>
      <c r="X157" s="11" t="str" cm="1">
        <f t="array" ref="X157">IF(VLOOKUP(Etudiants[[#This Row],[ID réponse]:[ID réponse]],[1]!Etudiants[#Data],MATCH(Etudiants[[#Headers],[Aménagement de l''EDT]],[1]!Etudiants[#Headers],0),FALSE)="","","x")</f>
        <v/>
      </c>
      <c r="Y157" s="11" t="str" cm="1">
        <f t="array" ref="Y157">IF(VLOOKUP(Etudiants[[#This Row],[ID réponse]:[ID réponse]],[1]!Etudiants[#Data],MATCH(Etudiants[[#Headers],[Sanitaire à proximité]],[1]!Etudiants[#Headers],0),FALSE)="","","x")</f>
        <v/>
      </c>
      <c r="Z157" s="11" t="str" cm="1">
        <f t="array" ref="Z157">IF(VLOOKUP(Etudiants[[#This Row],[ID réponse]:[ID réponse]],[1]!Etudiants[#Data],MATCH(Etudiants[[#Headers],[QCM papier]],[1]!Etudiants[#Headers],0),FALSE)="","","x")</f>
        <v/>
      </c>
      <c r="AA157" s="11" t="str" cm="1">
        <f t="array" ref="AA157">IF(VLOOKUP(Etudiants[[#This Row],[ID réponse]:[ID réponse]],[1]!Etudiants[#Data],MATCH(Etudiants[[#Headers],[Absences eventuelles excusées]],[1]!Etudiants[#Headers],0),FALSE)="","","x")</f>
        <v/>
      </c>
      <c r="AB157" s="11" t="str" cm="1">
        <f t="array" ref="AB157">IF(VLOOKUP(Etudiants[[#This Row],[ID réponse]:[ID réponse]],[1]!Etudiants[#Data],MATCH(Etudiants[[#Headers],[Aménagement de l''année en 2 ans]],[1]!Etudiants[#Headers],0),FALSE)="","","x")</f>
        <v/>
      </c>
      <c r="AC157" s="11" t="str" cm="1">
        <f t="array" ref="AC157">IF(VLOOKUP(Etudiants[[#This Row],[ID réponse]:[ID réponse]],[1]!Etudiants[#Data],MATCH(Etudiants[[#Headers],[Passage des épreuves orales devant l''enseignant uniquement]],[1]!Etudiants[#Headers],0),FALSE)="","","x")</f>
        <v/>
      </c>
      <c r="AD157" s="11" t="str" cm="1">
        <f t="array" ref="AD157">IF(VLOOKUP(Etudiants[[#This Row],[ID réponse]:[ID réponse]],[1]!Etudiants[#Data],MATCH(Etudiants[[#Headers],[Dépénalisation des fautes d''orthographe]],[1]!Etudiants[#Headers],0),FALSE)="","","x")</f>
        <v/>
      </c>
      <c r="AE157" s="11" t="str" cm="1">
        <f t="array" ref="AE157">IF(VLOOKUP(Etudiants[[#This Row],[ID réponse]:[ID réponse]],[1]!Etudiants[#Data],MATCH(Etudiants[[#Headers],[Adaptation des écrits à l''oral]],[1]!Etudiants[#Headers],0),FALSE)="","","x")</f>
        <v/>
      </c>
      <c r="AF157" s="11" t="str" cm="1">
        <f t="array" ref="AF157">IF(VLOOKUP(Etudiants[[#This Row],[ID réponse]:[ID réponse]],[1]!Etudiants[#Data],MATCH(Etudiants[[#Headers],[Adaptation des oraux à l''écrit]],[1]!Etudiants[#Headers],0),FALSE)="","","x")</f>
        <v/>
      </c>
      <c r="AG157" s="11" t="str" cm="1">
        <f t="array" ref="AG157">IF(VLOOKUP(Etudiants[[#This Row],[ID réponse]:[ID réponse]],[1]!Etudiants[#Data],MATCH(Etudiants[[#Headers],[Compensation du temps de sortie]],[1]!Etudiants[#Headers],0),FALSE)="","","x")</f>
        <v/>
      </c>
      <c r="AH157" s="11" t="str" cm="1">
        <f t="array" ref="AH157">IF(VLOOKUP(Etudiants[[#This Row],[ID réponse]:[ID réponse]],[1]!Etudiants[#Data],MATCH(Etudiants[[#Headers],[Temps majoré]],[1]!Etudiants[#Headers],0),FALSE)="","","x")</f>
        <v/>
      </c>
      <c r="AI157" s="11" t="str" cm="1">
        <f t="array" ref="AI157">IF(VLOOKUP(Etudiants[[#This Row],[ID réponse]:[ID réponse]],[1]!Etudiants[#Data],MATCH(Etudiants[[#Headers],[1/4]],[1]!Etudiants[#Headers],0),FALSE)="","","x")</f>
        <v/>
      </c>
      <c r="AJ157" s="11" t="str" cm="1">
        <f t="array" ref="AJ157">IF(VLOOKUP(Etudiants[[#This Row],[ID réponse]:[ID réponse]],[1]!Etudiants[#Data],MATCH(Etudiants[[#Headers],[1/3]],[1]!Etudiants[#Headers],0),FALSE)="","","x")</f>
        <v/>
      </c>
      <c r="AK157" s="11" t="str" cm="1">
        <f t="array" ref="AK157">IF(VLOOKUP(Etudiants[[#This Row],[ID réponse]:[ID réponse]],[1]!Etudiants[#Data],MATCH(Etudiants[[#Headers],[1/2]],[1]!Etudiants[#Headers],0),FALSE)="","","x")</f>
        <v/>
      </c>
      <c r="AL157" s="11" t="str" cm="1">
        <f t="array" ref="AL157">IF(VLOOKUP(Etudiants[[#This Row],[ID réponse]:[ID réponse]],[1]!Etudiants[#Data],MATCH(Etudiants[[#Headers],[Ecrits]],[1]!Etudiants[#Headers],0),FALSE)="","","x")</f>
        <v/>
      </c>
      <c r="AM157" s="11" t="str" cm="1">
        <f t="array" ref="AM157">IF(VLOOKUP(Etudiants[[#This Row],[ID réponse]:[ID réponse]],[1]!Etudiants[#Data],MATCH(Etudiants[[#Headers],[Oraux]],[1]!Etudiants[#Headers],0),FALSE)="","","x")</f>
        <v/>
      </c>
      <c r="AN157" s="11" t="str" cm="1">
        <f t="array" ref="AN157">IF(VLOOKUP(Etudiants[[#This Row],[ID réponse]:[ID réponse]],[1]!Etudiants[#Data],MATCH(Etudiants[[#Headers],[Pratiques]],[1]!Etudiants[#Headers],0),FALSE)="","","x")</f>
        <v/>
      </c>
      <c r="AO157" s="11" t="str" cm="1">
        <f t="array" ref="AO157">IF(VLOOKUP(Etudiants[[#This Row],[ID réponse]:[ID réponse]],[1]!Etudiants[#Data],MATCH(Etudiants[[#Headers],[Préparations écrites des épreves orales]],[1]!Etudiants[#Headers],0),FALSE)="","","x")</f>
        <v/>
      </c>
      <c r="AP157" t="str" cm="1">
        <f t="array" ref="AP15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7" t="str" cm="1">
        <f t="array" ref="AQ15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7" t="str" cm="1">
        <f t="array" ref="AR15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7" t="str" cm="1">
        <f t="array" ref="AS15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7" t="str" cm="1">
        <f t="array" ref="AT15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7" t="str" cm="1">
        <f t="array" ref="AU15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8" spans="1:47" x14ac:dyDescent="0.25">
      <c r="A158" t="str">
        <f>IFERROR([1]!OfficeForms.Table[[#This Row],[Id]],"")</f>
        <v/>
      </c>
      <c r="B158" t="str" cm="1">
        <f t="array" ref="B15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8" t="str" cm="1">
        <f t="array" ref="C15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8" t="str" cm="1">
        <f t="array" ref="D15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8" t="str" cm="1">
        <f t="array" ref="E15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8" s="11" t="str" cm="1">
        <f t="array" ref="F158">IF(VLOOKUP(Etudiants[[#This Row],[ID réponse]:[ID réponse]],[1]!Etudiants[#Data],MATCH(Etudiants[[#Headers],[Aide en BU]],[1]!Etudiants[#Headers],0),FALSE)="","","x")</f>
        <v/>
      </c>
      <c r="G158" s="11" t="str" cm="1">
        <f t="array" ref="G158">IF(VLOOKUP(Etudiants[[#This Row],[ID réponse]:[ID réponse]],[1]!Etudiants[#Data],MATCH(Etudiants[[#Headers],[Tutorat d''intégration]],[1]!Etudiants[#Headers],0),FALSE)="","","x")</f>
        <v/>
      </c>
      <c r="H158" s="11" t="str" cm="1">
        <f t="array" ref="H158">IF(VLOOKUP(Etudiants[[#This Row],[ID réponse]:[ID réponse]],[1]!Etudiants[#Data],MATCH(Etudiants[[#Headers],[Secrétaire d''examens]],[1]!Etudiants[#Headers],0),FALSE)="","","x")</f>
        <v/>
      </c>
      <c r="I158" s="11" t="str" cm="1">
        <f t="array" ref="I158">IF(VLOOKUP(Etudiants[[#This Row],[ID réponse]:[ID réponse]],[1]!Etudiants[#Data],MATCH(Etudiants[[#Headers],[Sujets numériques]],[1]!Etudiants[#Headers],0),FALSE)="","","x")</f>
        <v/>
      </c>
      <c r="J158" s="11" t="str" cm="1">
        <f t="array" ref="J158">IF(VLOOKUP(Etudiants[[#This Row],[ID réponse]:[ID réponse]],[1]!Etudiants[#Data],MATCH(Etudiants[[#Headers],[Autorisation de sortie]],[1]!Etudiants[#Headers],0),FALSE)="","","x")</f>
        <v/>
      </c>
      <c r="K158" s="11" t="str" cm="1">
        <f t="array" ref="K158">IF(VLOOKUP(Etudiants[[#This Row],[ID réponse]:[ID réponse]],[1]!Etudiants[#Data],MATCH(Etudiants[[#Headers],[Prise de notes]],[1]!Etudiants[#Headers],0),FALSE)="","","x")</f>
        <v/>
      </c>
      <c r="L158" s="11" t="str" cm="1">
        <f t="array" ref="L158">IF(VLOOKUP(Etudiants[[#This Row],[ID réponse]:[ID réponse]],[1]!Etudiants[#Data],MATCH(Etudiants[[#Headers],[Rallonge des prêts en BU]],[1]!Etudiants[#Headers],0),FALSE)="","","x")</f>
        <v/>
      </c>
      <c r="M158" s="11" t="str" cm="1">
        <f t="array" ref="M158">IF(VLOOKUP(Etudiants[[#This Row],[ID réponse]:[ID réponse]],[1]!Etudiants[#Data],MATCH(Etudiants[[#Headers],[Soutien pédagogique]],[1]!Etudiants[#Headers],0),FALSE)="","","x")</f>
        <v/>
      </c>
      <c r="N158" s="11" t="str" cm="1">
        <f t="array" ref="N158">IF(VLOOKUP(Etudiants[[#This Row],[ID réponse]:[ID réponse]],[1]!Etudiants[#Data],MATCH(Etudiants[[#Headers],[Braille]],[1]!Etudiants[#Headers],0),FALSE)="","","x")</f>
        <v/>
      </c>
      <c r="O158" s="11" t="str" cm="1">
        <f t="array" ref="O158">IF(VLOOKUP(Etudiants[[#This Row],[ID réponse]:[ID réponse]],[1]!Etudiants[#Data],MATCH(Etudiants[[#Headers],[LSF/LPC]],[1]!Etudiants[#Headers],0),FALSE)="","","x")</f>
        <v/>
      </c>
      <c r="P158" s="11" t="str" cm="1">
        <f t="array" ref="P158">IF(VLOOKUP(Etudiants[[#This Row],[ID réponse]:[ID réponse]],[1]!Etudiants[#Data],MATCH(Etudiants[[#Headers],[Pas de support audio]],[1]!Etudiants[#Headers],0),FALSE)="","","x")</f>
        <v/>
      </c>
      <c r="Q158" s="11" t="str" cm="1">
        <f t="array" ref="Q158">IF(VLOOKUP(Etudiants[[#This Row],[ID réponse]:[ID réponse]],[1]!Etudiants[#Data],MATCH(Etudiants[[#Headers],[Assice confortable]],[1]!Etudiants[#Headers],0),FALSE)="","","x")</f>
        <v/>
      </c>
      <c r="R158" s="11" t="str" cm="1">
        <f t="array" ref="R158">IF(VLOOKUP(Etudiants[[#This Row],[ID réponse]:[ID réponse]],[1]!Etudiants[#Data],MATCH(Etudiants[[#Headers],[Micro HF]],[1]!Etudiants[#Headers],0),FALSE)="","","x")</f>
        <v/>
      </c>
      <c r="S158" s="11" t="str" cm="1">
        <f t="array" ref="S158">IF(VLOOKUP(Etudiants[[#This Row],[ID réponse]:[ID réponse]],[1]!Etudiants[#Data],MATCH(Etudiants[[#Headers],[Casier]],[1]!Etudiants[#Headers],0),FALSE)="","","x")</f>
        <v/>
      </c>
      <c r="T158" s="11" t="str" cm="1">
        <f t="array" ref="T158">IF(VLOOKUP(Etudiants[[#This Row],[ID réponse]:[ID réponse]],[1]!Etudiants[#Data],MATCH(Etudiants[[#Headers],[Ordinateur]],[1]!Etudiants[#Headers],0),FALSE)="","","x")</f>
        <v/>
      </c>
      <c r="U158" s="11" t="str" cm="1">
        <f t="array" ref="U158">IF(VLOOKUP(Etudiants[[#This Row],[ID réponse]:[ID réponse]],[1]!Etudiants[#Data],MATCH(Etudiants[[#Headers],[Mobilier spécifique : à détailler]],[1]!Etudiants[#Headers],0),FALSE)="","","x")</f>
        <v/>
      </c>
      <c r="V158" s="11" t="str" cm="1">
        <f t="array" ref="V158">IF(VLOOKUP(Etudiants[[#This Row],[ID réponse]:[ID réponse]],[1]!Etudiants[#Data],MATCH(Etudiants[[#Headers],[Logiciel spécifique : à détailler]],[1]!Etudiants[#Headers],0),FALSE)="","","x")</f>
        <v/>
      </c>
      <c r="W158" s="11" t="str" cm="1">
        <f t="array" ref="W158">IF(VLOOKUP(Etudiants[[#This Row],[ID réponse]:[ID réponse]],[1]!Etudiants[#Data],MATCH(Etudiants[[#Headers],[Aide en TP]],[1]!Etudiants[#Headers],0),FALSE)="","","x")</f>
        <v/>
      </c>
      <c r="X158" s="11" t="str" cm="1">
        <f t="array" ref="X158">IF(VLOOKUP(Etudiants[[#This Row],[ID réponse]:[ID réponse]],[1]!Etudiants[#Data],MATCH(Etudiants[[#Headers],[Aménagement de l''EDT]],[1]!Etudiants[#Headers],0),FALSE)="","","x")</f>
        <v/>
      </c>
      <c r="Y158" s="11" t="str" cm="1">
        <f t="array" ref="Y158">IF(VLOOKUP(Etudiants[[#This Row],[ID réponse]:[ID réponse]],[1]!Etudiants[#Data],MATCH(Etudiants[[#Headers],[Sanitaire à proximité]],[1]!Etudiants[#Headers],0),FALSE)="","","x")</f>
        <v/>
      </c>
      <c r="Z158" s="11" t="str" cm="1">
        <f t="array" ref="Z158">IF(VLOOKUP(Etudiants[[#This Row],[ID réponse]:[ID réponse]],[1]!Etudiants[#Data],MATCH(Etudiants[[#Headers],[QCM papier]],[1]!Etudiants[#Headers],0),FALSE)="","","x")</f>
        <v/>
      </c>
      <c r="AA158" s="11" t="str" cm="1">
        <f t="array" ref="AA158">IF(VLOOKUP(Etudiants[[#This Row],[ID réponse]:[ID réponse]],[1]!Etudiants[#Data],MATCH(Etudiants[[#Headers],[Absences eventuelles excusées]],[1]!Etudiants[#Headers],0),FALSE)="","","x")</f>
        <v/>
      </c>
      <c r="AB158" s="11" t="str" cm="1">
        <f t="array" ref="AB158">IF(VLOOKUP(Etudiants[[#This Row],[ID réponse]:[ID réponse]],[1]!Etudiants[#Data],MATCH(Etudiants[[#Headers],[Aménagement de l''année en 2 ans]],[1]!Etudiants[#Headers],0),FALSE)="","","x")</f>
        <v/>
      </c>
      <c r="AC158" s="11" t="str" cm="1">
        <f t="array" ref="AC158">IF(VLOOKUP(Etudiants[[#This Row],[ID réponse]:[ID réponse]],[1]!Etudiants[#Data],MATCH(Etudiants[[#Headers],[Passage des épreuves orales devant l''enseignant uniquement]],[1]!Etudiants[#Headers],0),FALSE)="","","x")</f>
        <v/>
      </c>
      <c r="AD158" s="11" t="str" cm="1">
        <f t="array" ref="AD158">IF(VLOOKUP(Etudiants[[#This Row],[ID réponse]:[ID réponse]],[1]!Etudiants[#Data],MATCH(Etudiants[[#Headers],[Dépénalisation des fautes d''orthographe]],[1]!Etudiants[#Headers],0),FALSE)="","","x")</f>
        <v/>
      </c>
      <c r="AE158" s="11" t="str" cm="1">
        <f t="array" ref="AE158">IF(VLOOKUP(Etudiants[[#This Row],[ID réponse]:[ID réponse]],[1]!Etudiants[#Data],MATCH(Etudiants[[#Headers],[Adaptation des écrits à l''oral]],[1]!Etudiants[#Headers],0),FALSE)="","","x")</f>
        <v/>
      </c>
      <c r="AF158" s="11" t="str" cm="1">
        <f t="array" ref="AF158">IF(VLOOKUP(Etudiants[[#This Row],[ID réponse]:[ID réponse]],[1]!Etudiants[#Data],MATCH(Etudiants[[#Headers],[Adaptation des oraux à l''écrit]],[1]!Etudiants[#Headers],0),FALSE)="","","x")</f>
        <v/>
      </c>
      <c r="AG158" s="11" t="str" cm="1">
        <f t="array" ref="AG158">IF(VLOOKUP(Etudiants[[#This Row],[ID réponse]:[ID réponse]],[1]!Etudiants[#Data],MATCH(Etudiants[[#Headers],[Compensation du temps de sortie]],[1]!Etudiants[#Headers],0),FALSE)="","","x")</f>
        <v/>
      </c>
      <c r="AH158" s="11" t="str" cm="1">
        <f t="array" ref="AH158">IF(VLOOKUP(Etudiants[[#This Row],[ID réponse]:[ID réponse]],[1]!Etudiants[#Data],MATCH(Etudiants[[#Headers],[Temps majoré]],[1]!Etudiants[#Headers],0),FALSE)="","","x")</f>
        <v/>
      </c>
      <c r="AI158" s="11" t="str" cm="1">
        <f t="array" ref="AI158">IF(VLOOKUP(Etudiants[[#This Row],[ID réponse]:[ID réponse]],[1]!Etudiants[#Data],MATCH(Etudiants[[#Headers],[1/4]],[1]!Etudiants[#Headers],0),FALSE)="","","x")</f>
        <v/>
      </c>
      <c r="AJ158" s="11" t="str" cm="1">
        <f t="array" ref="AJ158">IF(VLOOKUP(Etudiants[[#This Row],[ID réponse]:[ID réponse]],[1]!Etudiants[#Data],MATCH(Etudiants[[#Headers],[1/3]],[1]!Etudiants[#Headers],0),FALSE)="","","x")</f>
        <v/>
      </c>
      <c r="AK158" s="11" t="str" cm="1">
        <f t="array" ref="AK158">IF(VLOOKUP(Etudiants[[#This Row],[ID réponse]:[ID réponse]],[1]!Etudiants[#Data],MATCH(Etudiants[[#Headers],[1/2]],[1]!Etudiants[#Headers],0),FALSE)="","","x")</f>
        <v/>
      </c>
      <c r="AL158" s="11" t="str" cm="1">
        <f t="array" ref="AL158">IF(VLOOKUP(Etudiants[[#This Row],[ID réponse]:[ID réponse]],[1]!Etudiants[#Data],MATCH(Etudiants[[#Headers],[Ecrits]],[1]!Etudiants[#Headers],0),FALSE)="","","x")</f>
        <v/>
      </c>
      <c r="AM158" s="11" t="str" cm="1">
        <f t="array" ref="AM158">IF(VLOOKUP(Etudiants[[#This Row],[ID réponse]:[ID réponse]],[1]!Etudiants[#Data],MATCH(Etudiants[[#Headers],[Oraux]],[1]!Etudiants[#Headers],0),FALSE)="","","x")</f>
        <v/>
      </c>
      <c r="AN158" s="11" t="str" cm="1">
        <f t="array" ref="AN158">IF(VLOOKUP(Etudiants[[#This Row],[ID réponse]:[ID réponse]],[1]!Etudiants[#Data],MATCH(Etudiants[[#Headers],[Pratiques]],[1]!Etudiants[#Headers],0),FALSE)="","","x")</f>
        <v/>
      </c>
      <c r="AO158" s="11" t="str" cm="1">
        <f t="array" ref="AO158">IF(VLOOKUP(Etudiants[[#This Row],[ID réponse]:[ID réponse]],[1]!Etudiants[#Data],MATCH(Etudiants[[#Headers],[Préparations écrites des épreves orales]],[1]!Etudiants[#Headers],0),FALSE)="","","x")</f>
        <v/>
      </c>
      <c r="AP158" t="str" cm="1">
        <f t="array" ref="AP15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8" t="str" cm="1">
        <f t="array" ref="AQ15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8" t="str" cm="1">
        <f t="array" ref="AR15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8" t="str" cm="1">
        <f t="array" ref="AS15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8" t="str" cm="1">
        <f t="array" ref="AT15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8" t="str" cm="1">
        <f t="array" ref="AU15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59" spans="1:47" x14ac:dyDescent="0.25">
      <c r="A159" t="str">
        <f>IFERROR([1]!OfficeForms.Table[[#This Row],[Id]],"")</f>
        <v/>
      </c>
      <c r="B159" t="str" cm="1">
        <f t="array" ref="B15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59" t="str" cm="1">
        <f t="array" ref="C15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59" t="str" cm="1">
        <f t="array" ref="D15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59" t="str" cm="1">
        <f t="array" ref="E15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59" s="11" t="str" cm="1">
        <f t="array" ref="F159">IF(VLOOKUP(Etudiants[[#This Row],[ID réponse]:[ID réponse]],[1]!Etudiants[#Data],MATCH(Etudiants[[#Headers],[Aide en BU]],[1]!Etudiants[#Headers],0),FALSE)="","","x")</f>
        <v/>
      </c>
      <c r="G159" s="11" t="str" cm="1">
        <f t="array" ref="G159">IF(VLOOKUP(Etudiants[[#This Row],[ID réponse]:[ID réponse]],[1]!Etudiants[#Data],MATCH(Etudiants[[#Headers],[Tutorat d''intégration]],[1]!Etudiants[#Headers],0),FALSE)="","","x")</f>
        <v/>
      </c>
      <c r="H159" s="11" t="str" cm="1">
        <f t="array" ref="H159">IF(VLOOKUP(Etudiants[[#This Row],[ID réponse]:[ID réponse]],[1]!Etudiants[#Data],MATCH(Etudiants[[#Headers],[Secrétaire d''examens]],[1]!Etudiants[#Headers],0),FALSE)="","","x")</f>
        <v/>
      </c>
      <c r="I159" s="11" t="str" cm="1">
        <f t="array" ref="I159">IF(VLOOKUP(Etudiants[[#This Row],[ID réponse]:[ID réponse]],[1]!Etudiants[#Data],MATCH(Etudiants[[#Headers],[Sujets numériques]],[1]!Etudiants[#Headers],0),FALSE)="","","x")</f>
        <v/>
      </c>
      <c r="J159" s="11" t="str" cm="1">
        <f t="array" ref="J159">IF(VLOOKUP(Etudiants[[#This Row],[ID réponse]:[ID réponse]],[1]!Etudiants[#Data],MATCH(Etudiants[[#Headers],[Autorisation de sortie]],[1]!Etudiants[#Headers],0),FALSE)="","","x")</f>
        <v/>
      </c>
      <c r="K159" s="11" t="str" cm="1">
        <f t="array" ref="K159">IF(VLOOKUP(Etudiants[[#This Row],[ID réponse]:[ID réponse]],[1]!Etudiants[#Data],MATCH(Etudiants[[#Headers],[Prise de notes]],[1]!Etudiants[#Headers],0),FALSE)="","","x")</f>
        <v/>
      </c>
      <c r="L159" s="11" t="str" cm="1">
        <f t="array" ref="L159">IF(VLOOKUP(Etudiants[[#This Row],[ID réponse]:[ID réponse]],[1]!Etudiants[#Data],MATCH(Etudiants[[#Headers],[Rallonge des prêts en BU]],[1]!Etudiants[#Headers],0),FALSE)="","","x")</f>
        <v/>
      </c>
      <c r="M159" s="11" t="str" cm="1">
        <f t="array" ref="M159">IF(VLOOKUP(Etudiants[[#This Row],[ID réponse]:[ID réponse]],[1]!Etudiants[#Data],MATCH(Etudiants[[#Headers],[Soutien pédagogique]],[1]!Etudiants[#Headers],0),FALSE)="","","x")</f>
        <v/>
      </c>
      <c r="N159" s="11" t="str" cm="1">
        <f t="array" ref="N159">IF(VLOOKUP(Etudiants[[#This Row],[ID réponse]:[ID réponse]],[1]!Etudiants[#Data],MATCH(Etudiants[[#Headers],[Braille]],[1]!Etudiants[#Headers],0),FALSE)="","","x")</f>
        <v/>
      </c>
      <c r="O159" s="11" t="str" cm="1">
        <f t="array" ref="O159">IF(VLOOKUP(Etudiants[[#This Row],[ID réponse]:[ID réponse]],[1]!Etudiants[#Data],MATCH(Etudiants[[#Headers],[LSF/LPC]],[1]!Etudiants[#Headers],0),FALSE)="","","x")</f>
        <v/>
      </c>
      <c r="P159" s="11" t="str" cm="1">
        <f t="array" ref="P159">IF(VLOOKUP(Etudiants[[#This Row],[ID réponse]:[ID réponse]],[1]!Etudiants[#Data],MATCH(Etudiants[[#Headers],[Pas de support audio]],[1]!Etudiants[#Headers],0),FALSE)="","","x")</f>
        <v/>
      </c>
      <c r="Q159" s="11" t="str" cm="1">
        <f t="array" ref="Q159">IF(VLOOKUP(Etudiants[[#This Row],[ID réponse]:[ID réponse]],[1]!Etudiants[#Data],MATCH(Etudiants[[#Headers],[Assice confortable]],[1]!Etudiants[#Headers],0),FALSE)="","","x")</f>
        <v/>
      </c>
      <c r="R159" s="11" t="str" cm="1">
        <f t="array" ref="R159">IF(VLOOKUP(Etudiants[[#This Row],[ID réponse]:[ID réponse]],[1]!Etudiants[#Data],MATCH(Etudiants[[#Headers],[Micro HF]],[1]!Etudiants[#Headers],0),FALSE)="","","x")</f>
        <v/>
      </c>
      <c r="S159" s="11" t="str" cm="1">
        <f t="array" ref="S159">IF(VLOOKUP(Etudiants[[#This Row],[ID réponse]:[ID réponse]],[1]!Etudiants[#Data],MATCH(Etudiants[[#Headers],[Casier]],[1]!Etudiants[#Headers],0),FALSE)="","","x")</f>
        <v/>
      </c>
      <c r="T159" s="11" t="str" cm="1">
        <f t="array" ref="T159">IF(VLOOKUP(Etudiants[[#This Row],[ID réponse]:[ID réponse]],[1]!Etudiants[#Data],MATCH(Etudiants[[#Headers],[Ordinateur]],[1]!Etudiants[#Headers],0),FALSE)="","","x")</f>
        <v/>
      </c>
      <c r="U159" s="11" t="str" cm="1">
        <f t="array" ref="U159">IF(VLOOKUP(Etudiants[[#This Row],[ID réponse]:[ID réponse]],[1]!Etudiants[#Data],MATCH(Etudiants[[#Headers],[Mobilier spécifique : à détailler]],[1]!Etudiants[#Headers],0),FALSE)="","","x")</f>
        <v/>
      </c>
      <c r="V159" s="11" t="str" cm="1">
        <f t="array" ref="V159">IF(VLOOKUP(Etudiants[[#This Row],[ID réponse]:[ID réponse]],[1]!Etudiants[#Data],MATCH(Etudiants[[#Headers],[Logiciel spécifique : à détailler]],[1]!Etudiants[#Headers],0),FALSE)="","","x")</f>
        <v/>
      </c>
      <c r="W159" s="11" t="str" cm="1">
        <f t="array" ref="W159">IF(VLOOKUP(Etudiants[[#This Row],[ID réponse]:[ID réponse]],[1]!Etudiants[#Data],MATCH(Etudiants[[#Headers],[Aide en TP]],[1]!Etudiants[#Headers],0),FALSE)="","","x")</f>
        <v/>
      </c>
      <c r="X159" s="11" t="str" cm="1">
        <f t="array" ref="X159">IF(VLOOKUP(Etudiants[[#This Row],[ID réponse]:[ID réponse]],[1]!Etudiants[#Data],MATCH(Etudiants[[#Headers],[Aménagement de l''EDT]],[1]!Etudiants[#Headers],0),FALSE)="","","x")</f>
        <v/>
      </c>
      <c r="Y159" s="11" t="str" cm="1">
        <f t="array" ref="Y159">IF(VLOOKUP(Etudiants[[#This Row],[ID réponse]:[ID réponse]],[1]!Etudiants[#Data],MATCH(Etudiants[[#Headers],[Sanitaire à proximité]],[1]!Etudiants[#Headers],0),FALSE)="","","x")</f>
        <v/>
      </c>
      <c r="Z159" s="11" t="str" cm="1">
        <f t="array" ref="Z159">IF(VLOOKUP(Etudiants[[#This Row],[ID réponse]:[ID réponse]],[1]!Etudiants[#Data],MATCH(Etudiants[[#Headers],[QCM papier]],[1]!Etudiants[#Headers],0),FALSE)="","","x")</f>
        <v/>
      </c>
      <c r="AA159" s="11" t="str" cm="1">
        <f t="array" ref="AA159">IF(VLOOKUP(Etudiants[[#This Row],[ID réponse]:[ID réponse]],[1]!Etudiants[#Data],MATCH(Etudiants[[#Headers],[Absences eventuelles excusées]],[1]!Etudiants[#Headers],0),FALSE)="","","x")</f>
        <v/>
      </c>
      <c r="AB159" s="11" t="str" cm="1">
        <f t="array" ref="AB159">IF(VLOOKUP(Etudiants[[#This Row],[ID réponse]:[ID réponse]],[1]!Etudiants[#Data],MATCH(Etudiants[[#Headers],[Aménagement de l''année en 2 ans]],[1]!Etudiants[#Headers],0),FALSE)="","","x")</f>
        <v/>
      </c>
      <c r="AC159" s="11" t="str" cm="1">
        <f t="array" ref="AC159">IF(VLOOKUP(Etudiants[[#This Row],[ID réponse]:[ID réponse]],[1]!Etudiants[#Data],MATCH(Etudiants[[#Headers],[Passage des épreuves orales devant l''enseignant uniquement]],[1]!Etudiants[#Headers],0),FALSE)="","","x")</f>
        <v/>
      </c>
      <c r="AD159" s="11" t="str" cm="1">
        <f t="array" ref="AD159">IF(VLOOKUP(Etudiants[[#This Row],[ID réponse]:[ID réponse]],[1]!Etudiants[#Data],MATCH(Etudiants[[#Headers],[Dépénalisation des fautes d''orthographe]],[1]!Etudiants[#Headers],0),FALSE)="","","x")</f>
        <v/>
      </c>
      <c r="AE159" s="11" t="str" cm="1">
        <f t="array" ref="AE159">IF(VLOOKUP(Etudiants[[#This Row],[ID réponse]:[ID réponse]],[1]!Etudiants[#Data],MATCH(Etudiants[[#Headers],[Adaptation des écrits à l''oral]],[1]!Etudiants[#Headers],0),FALSE)="","","x")</f>
        <v/>
      </c>
      <c r="AF159" s="11" t="str" cm="1">
        <f t="array" ref="AF159">IF(VLOOKUP(Etudiants[[#This Row],[ID réponse]:[ID réponse]],[1]!Etudiants[#Data],MATCH(Etudiants[[#Headers],[Adaptation des oraux à l''écrit]],[1]!Etudiants[#Headers],0),FALSE)="","","x")</f>
        <v/>
      </c>
      <c r="AG159" s="11" t="str" cm="1">
        <f t="array" ref="AG159">IF(VLOOKUP(Etudiants[[#This Row],[ID réponse]:[ID réponse]],[1]!Etudiants[#Data],MATCH(Etudiants[[#Headers],[Compensation du temps de sortie]],[1]!Etudiants[#Headers],0),FALSE)="","","x")</f>
        <v/>
      </c>
      <c r="AH159" s="11" t="str" cm="1">
        <f t="array" ref="AH159">IF(VLOOKUP(Etudiants[[#This Row],[ID réponse]:[ID réponse]],[1]!Etudiants[#Data],MATCH(Etudiants[[#Headers],[Temps majoré]],[1]!Etudiants[#Headers],0),FALSE)="","","x")</f>
        <v/>
      </c>
      <c r="AI159" s="11" t="str" cm="1">
        <f t="array" ref="AI159">IF(VLOOKUP(Etudiants[[#This Row],[ID réponse]:[ID réponse]],[1]!Etudiants[#Data],MATCH(Etudiants[[#Headers],[1/4]],[1]!Etudiants[#Headers],0),FALSE)="","","x")</f>
        <v/>
      </c>
      <c r="AJ159" s="11" t="str" cm="1">
        <f t="array" ref="AJ159">IF(VLOOKUP(Etudiants[[#This Row],[ID réponse]:[ID réponse]],[1]!Etudiants[#Data],MATCH(Etudiants[[#Headers],[1/3]],[1]!Etudiants[#Headers],0),FALSE)="","","x")</f>
        <v/>
      </c>
      <c r="AK159" s="11" t="str" cm="1">
        <f t="array" ref="AK159">IF(VLOOKUP(Etudiants[[#This Row],[ID réponse]:[ID réponse]],[1]!Etudiants[#Data],MATCH(Etudiants[[#Headers],[1/2]],[1]!Etudiants[#Headers],0),FALSE)="","","x")</f>
        <v/>
      </c>
      <c r="AL159" s="11" t="str" cm="1">
        <f t="array" ref="AL159">IF(VLOOKUP(Etudiants[[#This Row],[ID réponse]:[ID réponse]],[1]!Etudiants[#Data],MATCH(Etudiants[[#Headers],[Ecrits]],[1]!Etudiants[#Headers],0),FALSE)="","","x")</f>
        <v/>
      </c>
      <c r="AM159" s="11" t="str" cm="1">
        <f t="array" ref="AM159">IF(VLOOKUP(Etudiants[[#This Row],[ID réponse]:[ID réponse]],[1]!Etudiants[#Data],MATCH(Etudiants[[#Headers],[Oraux]],[1]!Etudiants[#Headers],0),FALSE)="","","x")</f>
        <v/>
      </c>
      <c r="AN159" s="11" t="str" cm="1">
        <f t="array" ref="AN159">IF(VLOOKUP(Etudiants[[#This Row],[ID réponse]:[ID réponse]],[1]!Etudiants[#Data],MATCH(Etudiants[[#Headers],[Pratiques]],[1]!Etudiants[#Headers],0),FALSE)="","","x")</f>
        <v/>
      </c>
      <c r="AO159" s="11" t="str" cm="1">
        <f t="array" ref="AO159">IF(VLOOKUP(Etudiants[[#This Row],[ID réponse]:[ID réponse]],[1]!Etudiants[#Data],MATCH(Etudiants[[#Headers],[Préparations écrites des épreves orales]],[1]!Etudiants[#Headers],0),FALSE)="","","x")</f>
        <v/>
      </c>
      <c r="AP159" t="str" cm="1">
        <f t="array" ref="AP15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59" t="str" cm="1">
        <f t="array" ref="AQ15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59" t="str" cm="1">
        <f t="array" ref="AR15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59" t="str" cm="1">
        <f t="array" ref="AS15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59" t="str" cm="1">
        <f t="array" ref="AT15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59" t="str" cm="1">
        <f t="array" ref="AU15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0" spans="1:47" x14ac:dyDescent="0.25">
      <c r="A160" t="str">
        <f>IFERROR([1]!OfficeForms.Table[[#This Row],[Id]],"")</f>
        <v/>
      </c>
      <c r="B160" t="str" cm="1">
        <f t="array" ref="B16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0" t="str" cm="1">
        <f t="array" ref="C16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0" t="str" cm="1">
        <f t="array" ref="D16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0" t="str" cm="1">
        <f t="array" ref="E16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0" s="11" t="str" cm="1">
        <f t="array" ref="F160">IF(VLOOKUP(Etudiants[[#This Row],[ID réponse]:[ID réponse]],[1]!Etudiants[#Data],MATCH(Etudiants[[#Headers],[Aide en BU]],[1]!Etudiants[#Headers],0),FALSE)="","","x")</f>
        <v/>
      </c>
      <c r="G160" s="11" t="str" cm="1">
        <f t="array" ref="G160">IF(VLOOKUP(Etudiants[[#This Row],[ID réponse]:[ID réponse]],[1]!Etudiants[#Data],MATCH(Etudiants[[#Headers],[Tutorat d''intégration]],[1]!Etudiants[#Headers],0),FALSE)="","","x")</f>
        <v/>
      </c>
      <c r="H160" s="11" t="str" cm="1">
        <f t="array" ref="H160">IF(VLOOKUP(Etudiants[[#This Row],[ID réponse]:[ID réponse]],[1]!Etudiants[#Data],MATCH(Etudiants[[#Headers],[Secrétaire d''examens]],[1]!Etudiants[#Headers],0),FALSE)="","","x")</f>
        <v/>
      </c>
      <c r="I160" s="11" t="str" cm="1">
        <f t="array" ref="I160">IF(VLOOKUP(Etudiants[[#This Row],[ID réponse]:[ID réponse]],[1]!Etudiants[#Data],MATCH(Etudiants[[#Headers],[Sujets numériques]],[1]!Etudiants[#Headers],0),FALSE)="","","x")</f>
        <v/>
      </c>
      <c r="J160" s="11" t="str" cm="1">
        <f t="array" ref="J160">IF(VLOOKUP(Etudiants[[#This Row],[ID réponse]:[ID réponse]],[1]!Etudiants[#Data],MATCH(Etudiants[[#Headers],[Autorisation de sortie]],[1]!Etudiants[#Headers],0),FALSE)="","","x")</f>
        <v/>
      </c>
      <c r="K160" s="11" t="str" cm="1">
        <f t="array" ref="K160">IF(VLOOKUP(Etudiants[[#This Row],[ID réponse]:[ID réponse]],[1]!Etudiants[#Data],MATCH(Etudiants[[#Headers],[Prise de notes]],[1]!Etudiants[#Headers],0),FALSE)="","","x")</f>
        <v/>
      </c>
      <c r="L160" s="11" t="str" cm="1">
        <f t="array" ref="L160">IF(VLOOKUP(Etudiants[[#This Row],[ID réponse]:[ID réponse]],[1]!Etudiants[#Data],MATCH(Etudiants[[#Headers],[Rallonge des prêts en BU]],[1]!Etudiants[#Headers],0),FALSE)="","","x")</f>
        <v/>
      </c>
      <c r="M160" s="11" t="str" cm="1">
        <f t="array" ref="M160">IF(VLOOKUP(Etudiants[[#This Row],[ID réponse]:[ID réponse]],[1]!Etudiants[#Data],MATCH(Etudiants[[#Headers],[Soutien pédagogique]],[1]!Etudiants[#Headers],0),FALSE)="","","x")</f>
        <v/>
      </c>
      <c r="N160" s="11" t="str" cm="1">
        <f t="array" ref="N160">IF(VLOOKUP(Etudiants[[#This Row],[ID réponse]:[ID réponse]],[1]!Etudiants[#Data],MATCH(Etudiants[[#Headers],[Braille]],[1]!Etudiants[#Headers],0),FALSE)="","","x")</f>
        <v/>
      </c>
      <c r="O160" s="11" t="str" cm="1">
        <f t="array" ref="O160">IF(VLOOKUP(Etudiants[[#This Row],[ID réponse]:[ID réponse]],[1]!Etudiants[#Data],MATCH(Etudiants[[#Headers],[LSF/LPC]],[1]!Etudiants[#Headers],0),FALSE)="","","x")</f>
        <v/>
      </c>
      <c r="P160" s="11" t="str" cm="1">
        <f t="array" ref="P160">IF(VLOOKUP(Etudiants[[#This Row],[ID réponse]:[ID réponse]],[1]!Etudiants[#Data],MATCH(Etudiants[[#Headers],[Pas de support audio]],[1]!Etudiants[#Headers],0),FALSE)="","","x")</f>
        <v/>
      </c>
      <c r="Q160" s="11" t="str" cm="1">
        <f t="array" ref="Q160">IF(VLOOKUP(Etudiants[[#This Row],[ID réponse]:[ID réponse]],[1]!Etudiants[#Data],MATCH(Etudiants[[#Headers],[Assice confortable]],[1]!Etudiants[#Headers],0),FALSE)="","","x")</f>
        <v/>
      </c>
      <c r="R160" s="11" t="str" cm="1">
        <f t="array" ref="R160">IF(VLOOKUP(Etudiants[[#This Row],[ID réponse]:[ID réponse]],[1]!Etudiants[#Data],MATCH(Etudiants[[#Headers],[Micro HF]],[1]!Etudiants[#Headers],0),FALSE)="","","x")</f>
        <v/>
      </c>
      <c r="S160" s="11" t="str" cm="1">
        <f t="array" ref="S160">IF(VLOOKUP(Etudiants[[#This Row],[ID réponse]:[ID réponse]],[1]!Etudiants[#Data],MATCH(Etudiants[[#Headers],[Casier]],[1]!Etudiants[#Headers],0),FALSE)="","","x")</f>
        <v/>
      </c>
      <c r="T160" s="11" t="str" cm="1">
        <f t="array" ref="T160">IF(VLOOKUP(Etudiants[[#This Row],[ID réponse]:[ID réponse]],[1]!Etudiants[#Data],MATCH(Etudiants[[#Headers],[Ordinateur]],[1]!Etudiants[#Headers],0),FALSE)="","","x")</f>
        <v/>
      </c>
      <c r="U160" s="11" t="str" cm="1">
        <f t="array" ref="U160">IF(VLOOKUP(Etudiants[[#This Row],[ID réponse]:[ID réponse]],[1]!Etudiants[#Data],MATCH(Etudiants[[#Headers],[Mobilier spécifique : à détailler]],[1]!Etudiants[#Headers],0),FALSE)="","","x")</f>
        <v/>
      </c>
      <c r="V160" s="11" t="str" cm="1">
        <f t="array" ref="V160">IF(VLOOKUP(Etudiants[[#This Row],[ID réponse]:[ID réponse]],[1]!Etudiants[#Data],MATCH(Etudiants[[#Headers],[Logiciel spécifique : à détailler]],[1]!Etudiants[#Headers],0),FALSE)="","","x")</f>
        <v/>
      </c>
      <c r="W160" s="11" t="str" cm="1">
        <f t="array" ref="W160">IF(VLOOKUP(Etudiants[[#This Row],[ID réponse]:[ID réponse]],[1]!Etudiants[#Data],MATCH(Etudiants[[#Headers],[Aide en TP]],[1]!Etudiants[#Headers],0),FALSE)="","","x")</f>
        <v/>
      </c>
      <c r="X160" s="11" t="str" cm="1">
        <f t="array" ref="X160">IF(VLOOKUP(Etudiants[[#This Row],[ID réponse]:[ID réponse]],[1]!Etudiants[#Data],MATCH(Etudiants[[#Headers],[Aménagement de l''EDT]],[1]!Etudiants[#Headers],0),FALSE)="","","x")</f>
        <v/>
      </c>
      <c r="Y160" s="11" t="str" cm="1">
        <f t="array" ref="Y160">IF(VLOOKUP(Etudiants[[#This Row],[ID réponse]:[ID réponse]],[1]!Etudiants[#Data],MATCH(Etudiants[[#Headers],[Sanitaire à proximité]],[1]!Etudiants[#Headers],0),FALSE)="","","x")</f>
        <v/>
      </c>
      <c r="Z160" s="11" t="str" cm="1">
        <f t="array" ref="Z160">IF(VLOOKUP(Etudiants[[#This Row],[ID réponse]:[ID réponse]],[1]!Etudiants[#Data],MATCH(Etudiants[[#Headers],[QCM papier]],[1]!Etudiants[#Headers],0),FALSE)="","","x")</f>
        <v/>
      </c>
      <c r="AA160" s="11" t="str" cm="1">
        <f t="array" ref="AA160">IF(VLOOKUP(Etudiants[[#This Row],[ID réponse]:[ID réponse]],[1]!Etudiants[#Data],MATCH(Etudiants[[#Headers],[Absences eventuelles excusées]],[1]!Etudiants[#Headers],0),FALSE)="","","x")</f>
        <v/>
      </c>
      <c r="AB160" s="11" t="str" cm="1">
        <f t="array" ref="AB160">IF(VLOOKUP(Etudiants[[#This Row],[ID réponse]:[ID réponse]],[1]!Etudiants[#Data],MATCH(Etudiants[[#Headers],[Aménagement de l''année en 2 ans]],[1]!Etudiants[#Headers],0),FALSE)="","","x")</f>
        <v/>
      </c>
      <c r="AC160" s="11" t="str" cm="1">
        <f t="array" ref="AC160">IF(VLOOKUP(Etudiants[[#This Row],[ID réponse]:[ID réponse]],[1]!Etudiants[#Data],MATCH(Etudiants[[#Headers],[Passage des épreuves orales devant l''enseignant uniquement]],[1]!Etudiants[#Headers],0),FALSE)="","","x")</f>
        <v/>
      </c>
      <c r="AD160" s="11" t="str" cm="1">
        <f t="array" ref="AD160">IF(VLOOKUP(Etudiants[[#This Row],[ID réponse]:[ID réponse]],[1]!Etudiants[#Data],MATCH(Etudiants[[#Headers],[Dépénalisation des fautes d''orthographe]],[1]!Etudiants[#Headers],0),FALSE)="","","x")</f>
        <v/>
      </c>
      <c r="AE160" s="11" t="str" cm="1">
        <f t="array" ref="AE160">IF(VLOOKUP(Etudiants[[#This Row],[ID réponse]:[ID réponse]],[1]!Etudiants[#Data],MATCH(Etudiants[[#Headers],[Adaptation des écrits à l''oral]],[1]!Etudiants[#Headers],0),FALSE)="","","x")</f>
        <v/>
      </c>
      <c r="AF160" s="11" t="str" cm="1">
        <f t="array" ref="AF160">IF(VLOOKUP(Etudiants[[#This Row],[ID réponse]:[ID réponse]],[1]!Etudiants[#Data],MATCH(Etudiants[[#Headers],[Adaptation des oraux à l''écrit]],[1]!Etudiants[#Headers],0),FALSE)="","","x")</f>
        <v/>
      </c>
      <c r="AG160" s="11" t="str" cm="1">
        <f t="array" ref="AG160">IF(VLOOKUP(Etudiants[[#This Row],[ID réponse]:[ID réponse]],[1]!Etudiants[#Data],MATCH(Etudiants[[#Headers],[Compensation du temps de sortie]],[1]!Etudiants[#Headers],0),FALSE)="","","x")</f>
        <v/>
      </c>
      <c r="AH160" s="11" t="str" cm="1">
        <f t="array" ref="AH160">IF(VLOOKUP(Etudiants[[#This Row],[ID réponse]:[ID réponse]],[1]!Etudiants[#Data],MATCH(Etudiants[[#Headers],[Temps majoré]],[1]!Etudiants[#Headers],0),FALSE)="","","x")</f>
        <v/>
      </c>
      <c r="AI160" s="11" t="str" cm="1">
        <f t="array" ref="AI160">IF(VLOOKUP(Etudiants[[#This Row],[ID réponse]:[ID réponse]],[1]!Etudiants[#Data],MATCH(Etudiants[[#Headers],[1/4]],[1]!Etudiants[#Headers],0),FALSE)="","","x")</f>
        <v/>
      </c>
      <c r="AJ160" s="11" t="str" cm="1">
        <f t="array" ref="AJ160">IF(VLOOKUP(Etudiants[[#This Row],[ID réponse]:[ID réponse]],[1]!Etudiants[#Data],MATCH(Etudiants[[#Headers],[1/3]],[1]!Etudiants[#Headers],0),FALSE)="","","x")</f>
        <v/>
      </c>
      <c r="AK160" s="11" t="str" cm="1">
        <f t="array" ref="AK160">IF(VLOOKUP(Etudiants[[#This Row],[ID réponse]:[ID réponse]],[1]!Etudiants[#Data],MATCH(Etudiants[[#Headers],[1/2]],[1]!Etudiants[#Headers],0),FALSE)="","","x")</f>
        <v/>
      </c>
      <c r="AL160" s="11" t="str" cm="1">
        <f t="array" ref="AL160">IF(VLOOKUP(Etudiants[[#This Row],[ID réponse]:[ID réponse]],[1]!Etudiants[#Data],MATCH(Etudiants[[#Headers],[Ecrits]],[1]!Etudiants[#Headers],0),FALSE)="","","x")</f>
        <v/>
      </c>
      <c r="AM160" s="11" t="str" cm="1">
        <f t="array" ref="AM160">IF(VLOOKUP(Etudiants[[#This Row],[ID réponse]:[ID réponse]],[1]!Etudiants[#Data],MATCH(Etudiants[[#Headers],[Oraux]],[1]!Etudiants[#Headers],0),FALSE)="","","x")</f>
        <v/>
      </c>
      <c r="AN160" s="11" t="str" cm="1">
        <f t="array" ref="AN160">IF(VLOOKUP(Etudiants[[#This Row],[ID réponse]:[ID réponse]],[1]!Etudiants[#Data],MATCH(Etudiants[[#Headers],[Pratiques]],[1]!Etudiants[#Headers],0),FALSE)="","","x")</f>
        <v/>
      </c>
      <c r="AO160" s="11" t="str" cm="1">
        <f t="array" ref="AO160">IF(VLOOKUP(Etudiants[[#This Row],[ID réponse]:[ID réponse]],[1]!Etudiants[#Data],MATCH(Etudiants[[#Headers],[Préparations écrites des épreves orales]],[1]!Etudiants[#Headers],0),FALSE)="","","x")</f>
        <v/>
      </c>
      <c r="AP160" t="str" cm="1">
        <f t="array" ref="AP16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0" t="str" cm="1">
        <f t="array" ref="AQ16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0" t="str" cm="1">
        <f t="array" ref="AR16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0" t="str" cm="1">
        <f t="array" ref="AS16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0" t="str" cm="1">
        <f t="array" ref="AT16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0" t="str" cm="1">
        <f t="array" ref="AU16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1" spans="1:47" x14ac:dyDescent="0.25">
      <c r="A161" t="str">
        <f>IFERROR([1]!OfficeForms.Table[[#This Row],[Id]],"")</f>
        <v/>
      </c>
      <c r="B161" t="str" cm="1">
        <f t="array" ref="B16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1" t="str" cm="1">
        <f t="array" ref="C16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1" t="str" cm="1">
        <f t="array" ref="D16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1" t="str" cm="1">
        <f t="array" ref="E16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1" s="11" t="str" cm="1">
        <f t="array" ref="F161">IF(VLOOKUP(Etudiants[[#This Row],[ID réponse]:[ID réponse]],[1]!Etudiants[#Data],MATCH(Etudiants[[#Headers],[Aide en BU]],[1]!Etudiants[#Headers],0),FALSE)="","","x")</f>
        <v/>
      </c>
      <c r="G161" s="11" t="str" cm="1">
        <f t="array" ref="G161">IF(VLOOKUP(Etudiants[[#This Row],[ID réponse]:[ID réponse]],[1]!Etudiants[#Data],MATCH(Etudiants[[#Headers],[Tutorat d''intégration]],[1]!Etudiants[#Headers],0),FALSE)="","","x")</f>
        <v/>
      </c>
      <c r="H161" s="11" t="str" cm="1">
        <f t="array" ref="H161">IF(VLOOKUP(Etudiants[[#This Row],[ID réponse]:[ID réponse]],[1]!Etudiants[#Data],MATCH(Etudiants[[#Headers],[Secrétaire d''examens]],[1]!Etudiants[#Headers],0),FALSE)="","","x")</f>
        <v/>
      </c>
      <c r="I161" s="11" t="str" cm="1">
        <f t="array" ref="I161">IF(VLOOKUP(Etudiants[[#This Row],[ID réponse]:[ID réponse]],[1]!Etudiants[#Data],MATCH(Etudiants[[#Headers],[Sujets numériques]],[1]!Etudiants[#Headers],0),FALSE)="","","x")</f>
        <v/>
      </c>
      <c r="J161" s="11" t="str" cm="1">
        <f t="array" ref="J161">IF(VLOOKUP(Etudiants[[#This Row],[ID réponse]:[ID réponse]],[1]!Etudiants[#Data],MATCH(Etudiants[[#Headers],[Autorisation de sortie]],[1]!Etudiants[#Headers],0),FALSE)="","","x")</f>
        <v/>
      </c>
      <c r="K161" s="11" t="str" cm="1">
        <f t="array" ref="K161">IF(VLOOKUP(Etudiants[[#This Row],[ID réponse]:[ID réponse]],[1]!Etudiants[#Data],MATCH(Etudiants[[#Headers],[Prise de notes]],[1]!Etudiants[#Headers],0),FALSE)="","","x")</f>
        <v/>
      </c>
      <c r="L161" s="11" t="str" cm="1">
        <f t="array" ref="L161">IF(VLOOKUP(Etudiants[[#This Row],[ID réponse]:[ID réponse]],[1]!Etudiants[#Data],MATCH(Etudiants[[#Headers],[Rallonge des prêts en BU]],[1]!Etudiants[#Headers],0),FALSE)="","","x")</f>
        <v/>
      </c>
      <c r="M161" s="11" t="str" cm="1">
        <f t="array" ref="M161">IF(VLOOKUP(Etudiants[[#This Row],[ID réponse]:[ID réponse]],[1]!Etudiants[#Data],MATCH(Etudiants[[#Headers],[Soutien pédagogique]],[1]!Etudiants[#Headers],0),FALSE)="","","x")</f>
        <v/>
      </c>
      <c r="N161" s="11" t="str" cm="1">
        <f t="array" ref="N161">IF(VLOOKUP(Etudiants[[#This Row],[ID réponse]:[ID réponse]],[1]!Etudiants[#Data],MATCH(Etudiants[[#Headers],[Braille]],[1]!Etudiants[#Headers],0),FALSE)="","","x")</f>
        <v/>
      </c>
      <c r="O161" s="11" t="str" cm="1">
        <f t="array" ref="O161">IF(VLOOKUP(Etudiants[[#This Row],[ID réponse]:[ID réponse]],[1]!Etudiants[#Data],MATCH(Etudiants[[#Headers],[LSF/LPC]],[1]!Etudiants[#Headers],0),FALSE)="","","x")</f>
        <v/>
      </c>
      <c r="P161" s="11" t="str" cm="1">
        <f t="array" ref="P161">IF(VLOOKUP(Etudiants[[#This Row],[ID réponse]:[ID réponse]],[1]!Etudiants[#Data],MATCH(Etudiants[[#Headers],[Pas de support audio]],[1]!Etudiants[#Headers],0),FALSE)="","","x")</f>
        <v/>
      </c>
      <c r="Q161" s="11" t="str" cm="1">
        <f t="array" ref="Q161">IF(VLOOKUP(Etudiants[[#This Row],[ID réponse]:[ID réponse]],[1]!Etudiants[#Data],MATCH(Etudiants[[#Headers],[Assice confortable]],[1]!Etudiants[#Headers],0),FALSE)="","","x")</f>
        <v/>
      </c>
      <c r="R161" s="11" t="str" cm="1">
        <f t="array" ref="R161">IF(VLOOKUP(Etudiants[[#This Row],[ID réponse]:[ID réponse]],[1]!Etudiants[#Data],MATCH(Etudiants[[#Headers],[Micro HF]],[1]!Etudiants[#Headers],0),FALSE)="","","x")</f>
        <v/>
      </c>
      <c r="S161" s="11" t="str" cm="1">
        <f t="array" ref="S161">IF(VLOOKUP(Etudiants[[#This Row],[ID réponse]:[ID réponse]],[1]!Etudiants[#Data],MATCH(Etudiants[[#Headers],[Casier]],[1]!Etudiants[#Headers],0),FALSE)="","","x")</f>
        <v/>
      </c>
      <c r="T161" s="11" t="str" cm="1">
        <f t="array" ref="T161">IF(VLOOKUP(Etudiants[[#This Row],[ID réponse]:[ID réponse]],[1]!Etudiants[#Data],MATCH(Etudiants[[#Headers],[Ordinateur]],[1]!Etudiants[#Headers],0),FALSE)="","","x")</f>
        <v/>
      </c>
      <c r="U161" s="11" t="str" cm="1">
        <f t="array" ref="U161">IF(VLOOKUP(Etudiants[[#This Row],[ID réponse]:[ID réponse]],[1]!Etudiants[#Data],MATCH(Etudiants[[#Headers],[Mobilier spécifique : à détailler]],[1]!Etudiants[#Headers],0),FALSE)="","","x")</f>
        <v/>
      </c>
      <c r="V161" s="11" t="str" cm="1">
        <f t="array" ref="V161">IF(VLOOKUP(Etudiants[[#This Row],[ID réponse]:[ID réponse]],[1]!Etudiants[#Data],MATCH(Etudiants[[#Headers],[Logiciel spécifique : à détailler]],[1]!Etudiants[#Headers],0),FALSE)="","","x")</f>
        <v/>
      </c>
      <c r="W161" s="11" t="str" cm="1">
        <f t="array" ref="W161">IF(VLOOKUP(Etudiants[[#This Row],[ID réponse]:[ID réponse]],[1]!Etudiants[#Data],MATCH(Etudiants[[#Headers],[Aide en TP]],[1]!Etudiants[#Headers],0),FALSE)="","","x")</f>
        <v/>
      </c>
      <c r="X161" s="11" t="str" cm="1">
        <f t="array" ref="X161">IF(VLOOKUP(Etudiants[[#This Row],[ID réponse]:[ID réponse]],[1]!Etudiants[#Data],MATCH(Etudiants[[#Headers],[Aménagement de l''EDT]],[1]!Etudiants[#Headers],0),FALSE)="","","x")</f>
        <v/>
      </c>
      <c r="Y161" s="11" t="str" cm="1">
        <f t="array" ref="Y161">IF(VLOOKUP(Etudiants[[#This Row],[ID réponse]:[ID réponse]],[1]!Etudiants[#Data],MATCH(Etudiants[[#Headers],[Sanitaire à proximité]],[1]!Etudiants[#Headers],0),FALSE)="","","x")</f>
        <v/>
      </c>
      <c r="Z161" s="11" t="str" cm="1">
        <f t="array" ref="Z161">IF(VLOOKUP(Etudiants[[#This Row],[ID réponse]:[ID réponse]],[1]!Etudiants[#Data],MATCH(Etudiants[[#Headers],[QCM papier]],[1]!Etudiants[#Headers],0),FALSE)="","","x")</f>
        <v/>
      </c>
      <c r="AA161" s="11" t="str" cm="1">
        <f t="array" ref="AA161">IF(VLOOKUP(Etudiants[[#This Row],[ID réponse]:[ID réponse]],[1]!Etudiants[#Data],MATCH(Etudiants[[#Headers],[Absences eventuelles excusées]],[1]!Etudiants[#Headers],0),FALSE)="","","x")</f>
        <v/>
      </c>
      <c r="AB161" s="11" t="str" cm="1">
        <f t="array" ref="AB161">IF(VLOOKUP(Etudiants[[#This Row],[ID réponse]:[ID réponse]],[1]!Etudiants[#Data],MATCH(Etudiants[[#Headers],[Aménagement de l''année en 2 ans]],[1]!Etudiants[#Headers],0),FALSE)="","","x")</f>
        <v/>
      </c>
      <c r="AC161" s="11" t="str" cm="1">
        <f t="array" ref="AC161">IF(VLOOKUP(Etudiants[[#This Row],[ID réponse]:[ID réponse]],[1]!Etudiants[#Data],MATCH(Etudiants[[#Headers],[Passage des épreuves orales devant l''enseignant uniquement]],[1]!Etudiants[#Headers],0),FALSE)="","","x")</f>
        <v/>
      </c>
      <c r="AD161" s="11" t="str" cm="1">
        <f t="array" ref="AD161">IF(VLOOKUP(Etudiants[[#This Row],[ID réponse]:[ID réponse]],[1]!Etudiants[#Data],MATCH(Etudiants[[#Headers],[Dépénalisation des fautes d''orthographe]],[1]!Etudiants[#Headers],0),FALSE)="","","x")</f>
        <v/>
      </c>
      <c r="AE161" s="11" t="str" cm="1">
        <f t="array" ref="AE161">IF(VLOOKUP(Etudiants[[#This Row],[ID réponse]:[ID réponse]],[1]!Etudiants[#Data],MATCH(Etudiants[[#Headers],[Adaptation des écrits à l''oral]],[1]!Etudiants[#Headers],0),FALSE)="","","x")</f>
        <v/>
      </c>
      <c r="AF161" s="11" t="str" cm="1">
        <f t="array" ref="AF161">IF(VLOOKUP(Etudiants[[#This Row],[ID réponse]:[ID réponse]],[1]!Etudiants[#Data],MATCH(Etudiants[[#Headers],[Adaptation des oraux à l''écrit]],[1]!Etudiants[#Headers],0),FALSE)="","","x")</f>
        <v/>
      </c>
      <c r="AG161" s="11" t="str" cm="1">
        <f t="array" ref="AG161">IF(VLOOKUP(Etudiants[[#This Row],[ID réponse]:[ID réponse]],[1]!Etudiants[#Data],MATCH(Etudiants[[#Headers],[Compensation du temps de sortie]],[1]!Etudiants[#Headers],0),FALSE)="","","x")</f>
        <v/>
      </c>
      <c r="AH161" s="11" t="str" cm="1">
        <f t="array" ref="AH161">IF(VLOOKUP(Etudiants[[#This Row],[ID réponse]:[ID réponse]],[1]!Etudiants[#Data],MATCH(Etudiants[[#Headers],[Temps majoré]],[1]!Etudiants[#Headers],0),FALSE)="","","x")</f>
        <v/>
      </c>
      <c r="AI161" s="11" t="str" cm="1">
        <f t="array" ref="AI161">IF(VLOOKUP(Etudiants[[#This Row],[ID réponse]:[ID réponse]],[1]!Etudiants[#Data],MATCH(Etudiants[[#Headers],[1/4]],[1]!Etudiants[#Headers],0),FALSE)="","","x")</f>
        <v/>
      </c>
      <c r="AJ161" s="11" t="str" cm="1">
        <f t="array" ref="AJ161">IF(VLOOKUP(Etudiants[[#This Row],[ID réponse]:[ID réponse]],[1]!Etudiants[#Data],MATCH(Etudiants[[#Headers],[1/3]],[1]!Etudiants[#Headers],0),FALSE)="","","x")</f>
        <v/>
      </c>
      <c r="AK161" s="11" t="str" cm="1">
        <f t="array" ref="AK161">IF(VLOOKUP(Etudiants[[#This Row],[ID réponse]:[ID réponse]],[1]!Etudiants[#Data],MATCH(Etudiants[[#Headers],[1/2]],[1]!Etudiants[#Headers],0),FALSE)="","","x")</f>
        <v/>
      </c>
      <c r="AL161" s="11" t="str" cm="1">
        <f t="array" ref="AL161">IF(VLOOKUP(Etudiants[[#This Row],[ID réponse]:[ID réponse]],[1]!Etudiants[#Data],MATCH(Etudiants[[#Headers],[Ecrits]],[1]!Etudiants[#Headers],0),FALSE)="","","x")</f>
        <v/>
      </c>
      <c r="AM161" s="11" t="str" cm="1">
        <f t="array" ref="AM161">IF(VLOOKUP(Etudiants[[#This Row],[ID réponse]:[ID réponse]],[1]!Etudiants[#Data],MATCH(Etudiants[[#Headers],[Oraux]],[1]!Etudiants[#Headers],0),FALSE)="","","x")</f>
        <v/>
      </c>
      <c r="AN161" s="11" t="str" cm="1">
        <f t="array" ref="AN161">IF(VLOOKUP(Etudiants[[#This Row],[ID réponse]:[ID réponse]],[1]!Etudiants[#Data],MATCH(Etudiants[[#Headers],[Pratiques]],[1]!Etudiants[#Headers],0),FALSE)="","","x")</f>
        <v/>
      </c>
      <c r="AO161" s="11" t="str" cm="1">
        <f t="array" ref="AO161">IF(VLOOKUP(Etudiants[[#This Row],[ID réponse]:[ID réponse]],[1]!Etudiants[#Data],MATCH(Etudiants[[#Headers],[Préparations écrites des épreves orales]],[1]!Etudiants[#Headers],0),FALSE)="","","x")</f>
        <v/>
      </c>
      <c r="AP161" t="str" cm="1">
        <f t="array" ref="AP16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1" t="str" cm="1">
        <f t="array" ref="AQ16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1" t="str" cm="1">
        <f t="array" ref="AR16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1" t="str" cm="1">
        <f t="array" ref="AS16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1" t="str" cm="1">
        <f t="array" ref="AT16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1" t="str" cm="1">
        <f t="array" ref="AU16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2" spans="1:47" x14ac:dyDescent="0.25">
      <c r="A162" t="str">
        <f>IFERROR([1]!OfficeForms.Table[[#This Row],[Id]],"")</f>
        <v/>
      </c>
      <c r="B162" t="str" cm="1">
        <f t="array" ref="B16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2" t="str" cm="1">
        <f t="array" ref="C16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2" t="str" cm="1">
        <f t="array" ref="D16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2" t="str" cm="1">
        <f t="array" ref="E16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2" s="11" t="str" cm="1">
        <f t="array" ref="F162">IF(VLOOKUP(Etudiants[[#This Row],[ID réponse]:[ID réponse]],[1]!Etudiants[#Data],MATCH(Etudiants[[#Headers],[Aide en BU]],[1]!Etudiants[#Headers],0),FALSE)="","","x")</f>
        <v/>
      </c>
      <c r="G162" s="11" t="str" cm="1">
        <f t="array" ref="G162">IF(VLOOKUP(Etudiants[[#This Row],[ID réponse]:[ID réponse]],[1]!Etudiants[#Data],MATCH(Etudiants[[#Headers],[Tutorat d''intégration]],[1]!Etudiants[#Headers],0),FALSE)="","","x")</f>
        <v/>
      </c>
      <c r="H162" s="11" t="str" cm="1">
        <f t="array" ref="H162">IF(VLOOKUP(Etudiants[[#This Row],[ID réponse]:[ID réponse]],[1]!Etudiants[#Data],MATCH(Etudiants[[#Headers],[Secrétaire d''examens]],[1]!Etudiants[#Headers],0),FALSE)="","","x")</f>
        <v/>
      </c>
      <c r="I162" s="11" t="str" cm="1">
        <f t="array" ref="I162">IF(VLOOKUP(Etudiants[[#This Row],[ID réponse]:[ID réponse]],[1]!Etudiants[#Data],MATCH(Etudiants[[#Headers],[Sujets numériques]],[1]!Etudiants[#Headers],0),FALSE)="","","x")</f>
        <v/>
      </c>
      <c r="J162" s="11" t="str" cm="1">
        <f t="array" ref="J162">IF(VLOOKUP(Etudiants[[#This Row],[ID réponse]:[ID réponse]],[1]!Etudiants[#Data],MATCH(Etudiants[[#Headers],[Autorisation de sortie]],[1]!Etudiants[#Headers],0),FALSE)="","","x")</f>
        <v/>
      </c>
      <c r="K162" s="11" t="str" cm="1">
        <f t="array" ref="K162">IF(VLOOKUP(Etudiants[[#This Row],[ID réponse]:[ID réponse]],[1]!Etudiants[#Data],MATCH(Etudiants[[#Headers],[Prise de notes]],[1]!Etudiants[#Headers],0),FALSE)="","","x")</f>
        <v/>
      </c>
      <c r="L162" s="11" t="str" cm="1">
        <f t="array" ref="L162">IF(VLOOKUP(Etudiants[[#This Row],[ID réponse]:[ID réponse]],[1]!Etudiants[#Data],MATCH(Etudiants[[#Headers],[Rallonge des prêts en BU]],[1]!Etudiants[#Headers],0),FALSE)="","","x")</f>
        <v/>
      </c>
      <c r="M162" s="11" t="str" cm="1">
        <f t="array" ref="M162">IF(VLOOKUP(Etudiants[[#This Row],[ID réponse]:[ID réponse]],[1]!Etudiants[#Data],MATCH(Etudiants[[#Headers],[Soutien pédagogique]],[1]!Etudiants[#Headers],0),FALSE)="","","x")</f>
        <v/>
      </c>
      <c r="N162" s="11" t="str" cm="1">
        <f t="array" ref="N162">IF(VLOOKUP(Etudiants[[#This Row],[ID réponse]:[ID réponse]],[1]!Etudiants[#Data],MATCH(Etudiants[[#Headers],[Braille]],[1]!Etudiants[#Headers],0),FALSE)="","","x")</f>
        <v/>
      </c>
      <c r="O162" s="11" t="str" cm="1">
        <f t="array" ref="O162">IF(VLOOKUP(Etudiants[[#This Row],[ID réponse]:[ID réponse]],[1]!Etudiants[#Data],MATCH(Etudiants[[#Headers],[LSF/LPC]],[1]!Etudiants[#Headers],0),FALSE)="","","x")</f>
        <v/>
      </c>
      <c r="P162" s="11" t="str" cm="1">
        <f t="array" ref="P162">IF(VLOOKUP(Etudiants[[#This Row],[ID réponse]:[ID réponse]],[1]!Etudiants[#Data],MATCH(Etudiants[[#Headers],[Pas de support audio]],[1]!Etudiants[#Headers],0),FALSE)="","","x")</f>
        <v/>
      </c>
      <c r="Q162" s="11" t="str" cm="1">
        <f t="array" ref="Q162">IF(VLOOKUP(Etudiants[[#This Row],[ID réponse]:[ID réponse]],[1]!Etudiants[#Data],MATCH(Etudiants[[#Headers],[Assice confortable]],[1]!Etudiants[#Headers],0),FALSE)="","","x")</f>
        <v/>
      </c>
      <c r="R162" s="11" t="str" cm="1">
        <f t="array" ref="R162">IF(VLOOKUP(Etudiants[[#This Row],[ID réponse]:[ID réponse]],[1]!Etudiants[#Data],MATCH(Etudiants[[#Headers],[Micro HF]],[1]!Etudiants[#Headers],0),FALSE)="","","x")</f>
        <v/>
      </c>
      <c r="S162" s="11" t="str" cm="1">
        <f t="array" ref="S162">IF(VLOOKUP(Etudiants[[#This Row],[ID réponse]:[ID réponse]],[1]!Etudiants[#Data],MATCH(Etudiants[[#Headers],[Casier]],[1]!Etudiants[#Headers],0),FALSE)="","","x")</f>
        <v/>
      </c>
      <c r="T162" s="11" t="str" cm="1">
        <f t="array" ref="T162">IF(VLOOKUP(Etudiants[[#This Row],[ID réponse]:[ID réponse]],[1]!Etudiants[#Data],MATCH(Etudiants[[#Headers],[Ordinateur]],[1]!Etudiants[#Headers],0),FALSE)="","","x")</f>
        <v/>
      </c>
      <c r="U162" s="11" t="str" cm="1">
        <f t="array" ref="U162">IF(VLOOKUP(Etudiants[[#This Row],[ID réponse]:[ID réponse]],[1]!Etudiants[#Data],MATCH(Etudiants[[#Headers],[Mobilier spécifique : à détailler]],[1]!Etudiants[#Headers],0),FALSE)="","","x")</f>
        <v/>
      </c>
      <c r="V162" s="11" t="str" cm="1">
        <f t="array" ref="V162">IF(VLOOKUP(Etudiants[[#This Row],[ID réponse]:[ID réponse]],[1]!Etudiants[#Data],MATCH(Etudiants[[#Headers],[Logiciel spécifique : à détailler]],[1]!Etudiants[#Headers],0),FALSE)="","","x")</f>
        <v/>
      </c>
      <c r="W162" s="11" t="str" cm="1">
        <f t="array" ref="W162">IF(VLOOKUP(Etudiants[[#This Row],[ID réponse]:[ID réponse]],[1]!Etudiants[#Data],MATCH(Etudiants[[#Headers],[Aide en TP]],[1]!Etudiants[#Headers],0),FALSE)="","","x")</f>
        <v/>
      </c>
      <c r="X162" s="11" t="str" cm="1">
        <f t="array" ref="X162">IF(VLOOKUP(Etudiants[[#This Row],[ID réponse]:[ID réponse]],[1]!Etudiants[#Data],MATCH(Etudiants[[#Headers],[Aménagement de l''EDT]],[1]!Etudiants[#Headers],0),FALSE)="","","x")</f>
        <v/>
      </c>
      <c r="Y162" s="11" t="str" cm="1">
        <f t="array" ref="Y162">IF(VLOOKUP(Etudiants[[#This Row],[ID réponse]:[ID réponse]],[1]!Etudiants[#Data],MATCH(Etudiants[[#Headers],[Sanitaire à proximité]],[1]!Etudiants[#Headers],0),FALSE)="","","x")</f>
        <v/>
      </c>
      <c r="Z162" s="11" t="str" cm="1">
        <f t="array" ref="Z162">IF(VLOOKUP(Etudiants[[#This Row],[ID réponse]:[ID réponse]],[1]!Etudiants[#Data],MATCH(Etudiants[[#Headers],[QCM papier]],[1]!Etudiants[#Headers],0),FALSE)="","","x")</f>
        <v/>
      </c>
      <c r="AA162" s="11" t="str" cm="1">
        <f t="array" ref="AA162">IF(VLOOKUP(Etudiants[[#This Row],[ID réponse]:[ID réponse]],[1]!Etudiants[#Data],MATCH(Etudiants[[#Headers],[Absences eventuelles excusées]],[1]!Etudiants[#Headers],0),FALSE)="","","x")</f>
        <v/>
      </c>
      <c r="AB162" s="11" t="str" cm="1">
        <f t="array" ref="AB162">IF(VLOOKUP(Etudiants[[#This Row],[ID réponse]:[ID réponse]],[1]!Etudiants[#Data],MATCH(Etudiants[[#Headers],[Aménagement de l''année en 2 ans]],[1]!Etudiants[#Headers],0),FALSE)="","","x")</f>
        <v/>
      </c>
      <c r="AC162" s="11" t="str" cm="1">
        <f t="array" ref="AC162">IF(VLOOKUP(Etudiants[[#This Row],[ID réponse]:[ID réponse]],[1]!Etudiants[#Data],MATCH(Etudiants[[#Headers],[Passage des épreuves orales devant l''enseignant uniquement]],[1]!Etudiants[#Headers],0),FALSE)="","","x")</f>
        <v/>
      </c>
      <c r="AD162" s="11" t="str" cm="1">
        <f t="array" ref="AD162">IF(VLOOKUP(Etudiants[[#This Row],[ID réponse]:[ID réponse]],[1]!Etudiants[#Data],MATCH(Etudiants[[#Headers],[Dépénalisation des fautes d''orthographe]],[1]!Etudiants[#Headers],0),FALSE)="","","x")</f>
        <v/>
      </c>
      <c r="AE162" s="11" t="str" cm="1">
        <f t="array" ref="AE162">IF(VLOOKUP(Etudiants[[#This Row],[ID réponse]:[ID réponse]],[1]!Etudiants[#Data],MATCH(Etudiants[[#Headers],[Adaptation des écrits à l''oral]],[1]!Etudiants[#Headers],0),FALSE)="","","x")</f>
        <v/>
      </c>
      <c r="AF162" s="11" t="str" cm="1">
        <f t="array" ref="AF162">IF(VLOOKUP(Etudiants[[#This Row],[ID réponse]:[ID réponse]],[1]!Etudiants[#Data],MATCH(Etudiants[[#Headers],[Adaptation des oraux à l''écrit]],[1]!Etudiants[#Headers],0),FALSE)="","","x")</f>
        <v/>
      </c>
      <c r="AG162" s="11" t="str" cm="1">
        <f t="array" ref="AG162">IF(VLOOKUP(Etudiants[[#This Row],[ID réponse]:[ID réponse]],[1]!Etudiants[#Data],MATCH(Etudiants[[#Headers],[Compensation du temps de sortie]],[1]!Etudiants[#Headers],0),FALSE)="","","x")</f>
        <v/>
      </c>
      <c r="AH162" s="11" t="str" cm="1">
        <f t="array" ref="AH162">IF(VLOOKUP(Etudiants[[#This Row],[ID réponse]:[ID réponse]],[1]!Etudiants[#Data],MATCH(Etudiants[[#Headers],[Temps majoré]],[1]!Etudiants[#Headers],0),FALSE)="","","x")</f>
        <v/>
      </c>
      <c r="AI162" s="11" t="str" cm="1">
        <f t="array" ref="AI162">IF(VLOOKUP(Etudiants[[#This Row],[ID réponse]:[ID réponse]],[1]!Etudiants[#Data],MATCH(Etudiants[[#Headers],[1/4]],[1]!Etudiants[#Headers],0),FALSE)="","","x")</f>
        <v/>
      </c>
      <c r="AJ162" s="11" t="str" cm="1">
        <f t="array" ref="AJ162">IF(VLOOKUP(Etudiants[[#This Row],[ID réponse]:[ID réponse]],[1]!Etudiants[#Data],MATCH(Etudiants[[#Headers],[1/3]],[1]!Etudiants[#Headers],0),FALSE)="","","x")</f>
        <v/>
      </c>
      <c r="AK162" s="11" t="str" cm="1">
        <f t="array" ref="AK162">IF(VLOOKUP(Etudiants[[#This Row],[ID réponse]:[ID réponse]],[1]!Etudiants[#Data],MATCH(Etudiants[[#Headers],[1/2]],[1]!Etudiants[#Headers],0),FALSE)="","","x")</f>
        <v/>
      </c>
      <c r="AL162" s="11" t="str" cm="1">
        <f t="array" ref="AL162">IF(VLOOKUP(Etudiants[[#This Row],[ID réponse]:[ID réponse]],[1]!Etudiants[#Data],MATCH(Etudiants[[#Headers],[Ecrits]],[1]!Etudiants[#Headers],0),FALSE)="","","x")</f>
        <v/>
      </c>
      <c r="AM162" s="11" t="str" cm="1">
        <f t="array" ref="AM162">IF(VLOOKUP(Etudiants[[#This Row],[ID réponse]:[ID réponse]],[1]!Etudiants[#Data],MATCH(Etudiants[[#Headers],[Oraux]],[1]!Etudiants[#Headers],0),FALSE)="","","x")</f>
        <v/>
      </c>
      <c r="AN162" s="11" t="str" cm="1">
        <f t="array" ref="AN162">IF(VLOOKUP(Etudiants[[#This Row],[ID réponse]:[ID réponse]],[1]!Etudiants[#Data],MATCH(Etudiants[[#Headers],[Pratiques]],[1]!Etudiants[#Headers],0),FALSE)="","","x")</f>
        <v/>
      </c>
      <c r="AO162" s="11" t="str" cm="1">
        <f t="array" ref="AO162">IF(VLOOKUP(Etudiants[[#This Row],[ID réponse]:[ID réponse]],[1]!Etudiants[#Data],MATCH(Etudiants[[#Headers],[Préparations écrites des épreves orales]],[1]!Etudiants[#Headers],0),FALSE)="","","x")</f>
        <v/>
      </c>
      <c r="AP162" t="str" cm="1">
        <f t="array" ref="AP16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2" t="str" cm="1">
        <f t="array" ref="AQ16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2" t="str" cm="1">
        <f t="array" ref="AR16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2" t="str" cm="1">
        <f t="array" ref="AS16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2" t="str" cm="1">
        <f t="array" ref="AT16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2" t="str" cm="1">
        <f t="array" ref="AU16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3" spans="1:47" x14ac:dyDescent="0.25">
      <c r="A163" t="str">
        <f>IFERROR([1]!OfficeForms.Table[[#This Row],[Id]],"")</f>
        <v/>
      </c>
      <c r="B163" t="str" cm="1">
        <f t="array" ref="B16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3" t="str" cm="1">
        <f t="array" ref="C16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3" t="str" cm="1">
        <f t="array" ref="D16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3" t="str" cm="1">
        <f t="array" ref="E16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3" s="11" t="str" cm="1">
        <f t="array" ref="F163">IF(VLOOKUP(Etudiants[[#This Row],[ID réponse]:[ID réponse]],[1]!Etudiants[#Data],MATCH(Etudiants[[#Headers],[Aide en BU]],[1]!Etudiants[#Headers],0),FALSE)="","","x")</f>
        <v/>
      </c>
      <c r="G163" s="11" t="str" cm="1">
        <f t="array" ref="G163">IF(VLOOKUP(Etudiants[[#This Row],[ID réponse]:[ID réponse]],[1]!Etudiants[#Data],MATCH(Etudiants[[#Headers],[Tutorat d''intégration]],[1]!Etudiants[#Headers],0),FALSE)="","","x")</f>
        <v/>
      </c>
      <c r="H163" s="11" t="str" cm="1">
        <f t="array" ref="H163">IF(VLOOKUP(Etudiants[[#This Row],[ID réponse]:[ID réponse]],[1]!Etudiants[#Data],MATCH(Etudiants[[#Headers],[Secrétaire d''examens]],[1]!Etudiants[#Headers],0),FALSE)="","","x")</f>
        <v/>
      </c>
      <c r="I163" s="11" t="str" cm="1">
        <f t="array" ref="I163">IF(VLOOKUP(Etudiants[[#This Row],[ID réponse]:[ID réponse]],[1]!Etudiants[#Data],MATCH(Etudiants[[#Headers],[Sujets numériques]],[1]!Etudiants[#Headers],0),FALSE)="","","x")</f>
        <v/>
      </c>
      <c r="J163" s="11" t="str" cm="1">
        <f t="array" ref="J163">IF(VLOOKUP(Etudiants[[#This Row],[ID réponse]:[ID réponse]],[1]!Etudiants[#Data],MATCH(Etudiants[[#Headers],[Autorisation de sortie]],[1]!Etudiants[#Headers],0),FALSE)="","","x")</f>
        <v/>
      </c>
      <c r="K163" s="11" t="str" cm="1">
        <f t="array" ref="K163">IF(VLOOKUP(Etudiants[[#This Row],[ID réponse]:[ID réponse]],[1]!Etudiants[#Data],MATCH(Etudiants[[#Headers],[Prise de notes]],[1]!Etudiants[#Headers],0),FALSE)="","","x")</f>
        <v/>
      </c>
      <c r="L163" s="11" t="str" cm="1">
        <f t="array" ref="L163">IF(VLOOKUP(Etudiants[[#This Row],[ID réponse]:[ID réponse]],[1]!Etudiants[#Data],MATCH(Etudiants[[#Headers],[Rallonge des prêts en BU]],[1]!Etudiants[#Headers],0),FALSE)="","","x")</f>
        <v/>
      </c>
      <c r="M163" s="11" t="str" cm="1">
        <f t="array" ref="M163">IF(VLOOKUP(Etudiants[[#This Row],[ID réponse]:[ID réponse]],[1]!Etudiants[#Data],MATCH(Etudiants[[#Headers],[Soutien pédagogique]],[1]!Etudiants[#Headers],0),FALSE)="","","x")</f>
        <v/>
      </c>
      <c r="N163" s="11" t="str" cm="1">
        <f t="array" ref="N163">IF(VLOOKUP(Etudiants[[#This Row],[ID réponse]:[ID réponse]],[1]!Etudiants[#Data],MATCH(Etudiants[[#Headers],[Braille]],[1]!Etudiants[#Headers],0),FALSE)="","","x")</f>
        <v/>
      </c>
      <c r="O163" s="11" t="str" cm="1">
        <f t="array" ref="O163">IF(VLOOKUP(Etudiants[[#This Row],[ID réponse]:[ID réponse]],[1]!Etudiants[#Data],MATCH(Etudiants[[#Headers],[LSF/LPC]],[1]!Etudiants[#Headers],0),FALSE)="","","x")</f>
        <v/>
      </c>
      <c r="P163" s="11" t="str" cm="1">
        <f t="array" ref="P163">IF(VLOOKUP(Etudiants[[#This Row],[ID réponse]:[ID réponse]],[1]!Etudiants[#Data],MATCH(Etudiants[[#Headers],[Pas de support audio]],[1]!Etudiants[#Headers],0),FALSE)="","","x")</f>
        <v/>
      </c>
      <c r="Q163" s="11" t="str" cm="1">
        <f t="array" ref="Q163">IF(VLOOKUP(Etudiants[[#This Row],[ID réponse]:[ID réponse]],[1]!Etudiants[#Data],MATCH(Etudiants[[#Headers],[Assice confortable]],[1]!Etudiants[#Headers],0),FALSE)="","","x")</f>
        <v/>
      </c>
      <c r="R163" s="11" t="str" cm="1">
        <f t="array" ref="R163">IF(VLOOKUP(Etudiants[[#This Row],[ID réponse]:[ID réponse]],[1]!Etudiants[#Data],MATCH(Etudiants[[#Headers],[Micro HF]],[1]!Etudiants[#Headers],0),FALSE)="","","x")</f>
        <v/>
      </c>
      <c r="S163" s="11" t="str" cm="1">
        <f t="array" ref="S163">IF(VLOOKUP(Etudiants[[#This Row],[ID réponse]:[ID réponse]],[1]!Etudiants[#Data],MATCH(Etudiants[[#Headers],[Casier]],[1]!Etudiants[#Headers],0),FALSE)="","","x")</f>
        <v/>
      </c>
      <c r="T163" s="11" t="str" cm="1">
        <f t="array" ref="T163">IF(VLOOKUP(Etudiants[[#This Row],[ID réponse]:[ID réponse]],[1]!Etudiants[#Data],MATCH(Etudiants[[#Headers],[Ordinateur]],[1]!Etudiants[#Headers],0),FALSE)="","","x")</f>
        <v/>
      </c>
      <c r="U163" s="11" t="str" cm="1">
        <f t="array" ref="U163">IF(VLOOKUP(Etudiants[[#This Row],[ID réponse]:[ID réponse]],[1]!Etudiants[#Data],MATCH(Etudiants[[#Headers],[Mobilier spécifique : à détailler]],[1]!Etudiants[#Headers],0),FALSE)="","","x")</f>
        <v/>
      </c>
      <c r="V163" s="11" t="str" cm="1">
        <f t="array" ref="V163">IF(VLOOKUP(Etudiants[[#This Row],[ID réponse]:[ID réponse]],[1]!Etudiants[#Data],MATCH(Etudiants[[#Headers],[Logiciel spécifique : à détailler]],[1]!Etudiants[#Headers],0),FALSE)="","","x")</f>
        <v/>
      </c>
      <c r="W163" s="11" t="str" cm="1">
        <f t="array" ref="W163">IF(VLOOKUP(Etudiants[[#This Row],[ID réponse]:[ID réponse]],[1]!Etudiants[#Data],MATCH(Etudiants[[#Headers],[Aide en TP]],[1]!Etudiants[#Headers],0),FALSE)="","","x")</f>
        <v/>
      </c>
      <c r="X163" s="11" t="str" cm="1">
        <f t="array" ref="X163">IF(VLOOKUP(Etudiants[[#This Row],[ID réponse]:[ID réponse]],[1]!Etudiants[#Data],MATCH(Etudiants[[#Headers],[Aménagement de l''EDT]],[1]!Etudiants[#Headers],0),FALSE)="","","x")</f>
        <v/>
      </c>
      <c r="Y163" s="11" t="str" cm="1">
        <f t="array" ref="Y163">IF(VLOOKUP(Etudiants[[#This Row],[ID réponse]:[ID réponse]],[1]!Etudiants[#Data],MATCH(Etudiants[[#Headers],[Sanitaire à proximité]],[1]!Etudiants[#Headers],0),FALSE)="","","x")</f>
        <v/>
      </c>
      <c r="Z163" s="11" t="str" cm="1">
        <f t="array" ref="Z163">IF(VLOOKUP(Etudiants[[#This Row],[ID réponse]:[ID réponse]],[1]!Etudiants[#Data],MATCH(Etudiants[[#Headers],[QCM papier]],[1]!Etudiants[#Headers],0),FALSE)="","","x")</f>
        <v/>
      </c>
      <c r="AA163" s="11" t="str" cm="1">
        <f t="array" ref="AA163">IF(VLOOKUP(Etudiants[[#This Row],[ID réponse]:[ID réponse]],[1]!Etudiants[#Data],MATCH(Etudiants[[#Headers],[Absences eventuelles excusées]],[1]!Etudiants[#Headers],0),FALSE)="","","x")</f>
        <v/>
      </c>
      <c r="AB163" s="11" t="str" cm="1">
        <f t="array" ref="AB163">IF(VLOOKUP(Etudiants[[#This Row],[ID réponse]:[ID réponse]],[1]!Etudiants[#Data],MATCH(Etudiants[[#Headers],[Aménagement de l''année en 2 ans]],[1]!Etudiants[#Headers],0),FALSE)="","","x")</f>
        <v/>
      </c>
      <c r="AC163" s="11" t="str" cm="1">
        <f t="array" ref="AC163">IF(VLOOKUP(Etudiants[[#This Row],[ID réponse]:[ID réponse]],[1]!Etudiants[#Data],MATCH(Etudiants[[#Headers],[Passage des épreuves orales devant l''enseignant uniquement]],[1]!Etudiants[#Headers],0),FALSE)="","","x")</f>
        <v/>
      </c>
      <c r="AD163" s="11" t="str" cm="1">
        <f t="array" ref="AD163">IF(VLOOKUP(Etudiants[[#This Row],[ID réponse]:[ID réponse]],[1]!Etudiants[#Data],MATCH(Etudiants[[#Headers],[Dépénalisation des fautes d''orthographe]],[1]!Etudiants[#Headers],0),FALSE)="","","x")</f>
        <v/>
      </c>
      <c r="AE163" s="11" t="str" cm="1">
        <f t="array" ref="AE163">IF(VLOOKUP(Etudiants[[#This Row],[ID réponse]:[ID réponse]],[1]!Etudiants[#Data],MATCH(Etudiants[[#Headers],[Adaptation des écrits à l''oral]],[1]!Etudiants[#Headers],0),FALSE)="","","x")</f>
        <v/>
      </c>
      <c r="AF163" s="11" t="str" cm="1">
        <f t="array" ref="AF163">IF(VLOOKUP(Etudiants[[#This Row],[ID réponse]:[ID réponse]],[1]!Etudiants[#Data],MATCH(Etudiants[[#Headers],[Adaptation des oraux à l''écrit]],[1]!Etudiants[#Headers],0),FALSE)="","","x")</f>
        <v/>
      </c>
      <c r="AG163" s="11" t="str" cm="1">
        <f t="array" ref="AG163">IF(VLOOKUP(Etudiants[[#This Row],[ID réponse]:[ID réponse]],[1]!Etudiants[#Data],MATCH(Etudiants[[#Headers],[Compensation du temps de sortie]],[1]!Etudiants[#Headers],0),FALSE)="","","x")</f>
        <v/>
      </c>
      <c r="AH163" s="11" t="str" cm="1">
        <f t="array" ref="AH163">IF(VLOOKUP(Etudiants[[#This Row],[ID réponse]:[ID réponse]],[1]!Etudiants[#Data],MATCH(Etudiants[[#Headers],[Temps majoré]],[1]!Etudiants[#Headers],0),FALSE)="","","x")</f>
        <v/>
      </c>
      <c r="AI163" s="11" t="str" cm="1">
        <f t="array" ref="AI163">IF(VLOOKUP(Etudiants[[#This Row],[ID réponse]:[ID réponse]],[1]!Etudiants[#Data],MATCH(Etudiants[[#Headers],[1/4]],[1]!Etudiants[#Headers],0),FALSE)="","","x")</f>
        <v/>
      </c>
      <c r="AJ163" s="11" t="str" cm="1">
        <f t="array" ref="AJ163">IF(VLOOKUP(Etudiants[[#This Row],[ID réponse]:[ID réponse]],[1]!Etudiants[#Data],MATCH(Etudiants[[#Headers],[1/3]],[1]!Etudiants[#Headers],0),FALSE)="","","x")</f>
        <v/>
      </c>
      <c r="AK163" s="11" t="str" cm="1">
        <f t="array" ref="AK163">IF(VLOOKUP(Etudiants[[#This Row],[ID réponse]:[ID réponse]],[1]!Etudiants[#Data],MATCH(Etudiants[[#Headers],[1/2]],[1]!Etudiants[#Headers],0),FALSE)="","","x")</f>
        <v/>
      </c>
      <c r="AL163" s="11" t="str" cm="1">
        <f t="array" ref="AL163">IF(VLOOKUP(Etudiants[[#This Row],[ID réponse]:[ID réponse]],[1]!Etudiants[#Data],MATCH(Etudiants[[#Headers],[Ecrits]],[1]!Etudiants[#Headers],0),FALSE)="","","x")</f>
        <v/>
      </c>
      <c r="AM163" s="11" t="str" cm="1">
        <f t="array" ref="AM163">IF(VLOOKUP(Etudiants[[#This Row],[ID réponse]:[ID réponse]],[1]!Etudiants[#Data],MATCH(Etudiants[[#Headers],[Oraux]],[1]!Etudiants[#Headers],0),FALSE)="","","x")</f>
        <v/>
      </c>
      <c r="AN163" s="11" t="str" cm="1">
        <f t="array" ref="AN163">IF(VLOOKUP(Etudiants[[#This Row],[ID réponse]:[ID réponse]],[1]!Etudiants[#Data],MATCH(Etudiants[[#Headers],[Pratiques]],[1]!Etudiants[#Headers],0),FALSE)="","","x")</f>
        <v/>
      </c>
      <c r="AO163" s="11" t="str" cm="1">
        <f t="array" ref="AO163">IF(VLOOKUP(Etudiants[[#This Row],[ID réponse]:[ID réponse]],[1]!Etudiants[#Data],MATCH(Etudiants[[#Headers],[Préparations écrites des épreves orales]],[1]!Etudiants[#Headers],0),FALSE)="","","x")</f>
        <v/>
      </c>
      <c r="AP163" t="str" cm="1">
        <f t="array" ref="AP16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3" t="str" cm="1">
        <f t="array" ref="AQ16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3" t="str" cm="1">
        <f t="array" ref="AR16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3" t="str" cm="1">
        <f t="array" ref="AS16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3" t="str" cm="1">
        <f t="array" ref="AT16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3" t="str" cm="1">
        <f t="array" ref="AU16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4" spans="1:47" x14ac:dyDescent="0.25">
      <c r="A164" t="str">
        <f>IFERROR([1]!OfficeForms.Table[[#This Row],[Id]],"")</f>
        <v/>
      </c>
      <c r="B164" t="str" cm="1">
        <f t="array" ref="B16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4" t="str" cm="1">
        <f t="array" ref="C16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4" t="str" cm="1">
        <f t="array" ref="D16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4" t="str" cm="1">
        <f t="array" ref="E16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4" s="11" t="str" cm="1">
        <f t="array" ref="F164">IF(VLOOKUP(Etudiants[[#This Row],[ID réponse]:[ID réponse]],[1]!Etudiants[#Data],MATCH(Etudiants[[#Headers],[Aide en BU]],[1]!Etudiants[#Headers],0),FALSE)="","","x")</f>
        <v/>
      </c>
      <c r="G164" s="11" t="str" cm="1">
        <f t="array" ref="G164">IF(VLOOKUP(Etudiants[[#This Row],[ID réponse]:[ID réponse]],[1]!Etudiants[#Data],MATCH(Etudiants[[#Headers],[Tutorat d''intégration]],[1]!Etudiants[#Headers],0),FALSE)="","","x")</f>
        <v/>
      </c>
      <c r="H164" s="11" t="str" cm="1">
        <f t="array" ref="H164">IF(VLOOKUP(Etudiants[[#This Row],[ID réponse]:[ID réponse]],[1]!Etudiants[#Data],MATCH(Etudiants[[#Headers],[Secrétaire d''examens]],[1]!Etudiants[#Headers],0),FALSE)="","","x")</f>
        <v/>
      </c>
      <c r="I164" s="11" t="str" cm="1">
        <f t="array" ref="I164">IF(VLOOKUP(Etudiants[[#This Row],[ID réponse]:[ID réponse]],[1]!Etudiants[#Data],MATCH(Etudiants[[#Headers],[Sujets numériques]],[1]!Etudiants[#Headers],0),FALSE)="","","x")</f>
        <v/>
      </c>
      <c r="J164" s="11" t="str" cm="1">
        <f t="array" ref="J164">IF(VLOOKUP(Etudiants[[#This Row],[ID réponse]:[ID réponse]],[1]!Etudiants[#Data],MATCH(Etudiants[[#Headers],[Autorisation de sortie]],[1]!Etudiants[#Headers],0),FALSE)="","","x")</f>
        <v/>
      </c>
      <c r="K164" s="11" t="str" cm="1">
        <f t="array" ref="K164">IF(VLOOKUP(Etudiants[[#This Row],[ID réponse]:[ID réponse]],[1]!Etudiants[#Data],MATCH(Etudiants[[#Headers],[Prise de notes]],[1]!Etudiants[#Headers],0),FALSE)="","","x")</f>
        <v/>
      </c>
      <c r="L164" s="11" t="str" cm="1">
        <f t="array" ref="L164">IF(VLOOKUP(Etudiants[[#This Row],[ID réponse]:[ID réponse]],[1]!Etudiants[#Data],MATCH(Etudiants[[#Headers],[Rallonge des prêts en BU]],[1]!Etudiants[#Headers],0),FALSE)="","","x")</f>
        <v/>
      </c>
      <c r="M164" s="11" t="str" cm="1">
        <f t="array" ref="M164">IF(VLOOKUP(Etudiants[[#This Row],[ID réponse]:[ID réponse]],[1]!Etudiants[#Data],MATCH(Etudiants[[#Headers],[Soutien pédagogique]],[1]!Etudiants[#Headers],0),FALSE)="","","x")</f>
        <v/>
      </c>
      <c r="N164" s="11" t="str" cm="1">
        <f t="array" ref="N164">IF(VLOOKUP(Etudiants[[#This Row],[ID réponse]:[ID réponse]],[1]!Etudiants[#Data],MATCH(Etudiants[[#Headers],[Braille]],[1]!Etudiants[#Headers],0),FALSE)="","","x")</f>
        <v/>
      </c>
      <c r="O164" s="11" t="str" cm="1">
        <f t="array" ref="O164">IF(VLOOKUP(Etudiants[[#This Row],[ID réponse]:[ID réponse]],[1]!Etudiants[#Data],MATCH(Etudiants[[#Headers],[LSF/LPC]],[1]!Etudiants[#Headers],0),FALSE)="","","x")</f>
        <v/>
      </c>
      <c r="P164" s="11" t="str" cm="1">
        <f t="array" ref="P164">IF(VLOOKUP(Etudiants[[#This Row],[ID réponse]:[ID réponse]],[1]!Etudiants[#Data],MATCH(Etudiants[[#Headers],[Pas de support audio]],[1]!Etudiants[#Headers],0),FALSE)="","","x")</f>
        <v/>
      </c>
      <c r="Q164" s="11" t="str" cm="1">
        <f t="array" ref="Q164">IF(VLOOKUP(Etudiants[[#This Row],[ID réponse]:[ID réponse]],[1]!Etudiants[#Data],MATCH(Etudiants[[#Headers],[Assice confortable]],[1]!Etudiants[#Headers],0),FALSE)="","","x")</f>
        <v/>
      </c>
      <c r="R164" s="11" t="str" cm="1">
        <f t="array" ref="R164">IF(VLOOKUP(Etudiants[[#This Row],[ID réponse]:[ID réponse]],[1]!Etudiants[#Data],MATCH(Etudiants[[#Headers],[Micro HF]],[1]!Etudiants[#Headers],0),FALSE)="","","x")</f>
        <v/>
      </c>
      <c r="S164" s="11" t="str" cm="1">
        <f t="array" ref="S164">IF(VLOOKUP(Etudiants[[#This Row],[ID réponse]:[ID réponse]],[1]!Etudiants[#Data],MATCH(Etudiants[[#Headers],[Casier]],[1]!Etudiants[#Headers],0),FALSE)="","","x")</f>
        <v/>
      </c>
      <c r="T164" s="11" t="str" cm="1">
        <f t="array" ref="T164">IF(VLOOKUP(Etudiants[[#This Row],[ID réponse]:[ID réponse]],[1]!Etudiants[#Data],MATCH(Etudiants[[#Headers],[Ordinateur]],[1]!Etudiants[#Headers],0),FALSE)="","","x")</f>
        <v/>
      </c>
      <c r="U164" s="11" t="str" cm="1">
        <f t="array" ref="U164">IF(VLOOKUP(Etudiants[[#This Row],[ID réponse]:[ID réponse]],[1]!Etudiants[#Data],MATCH(Etudiants[[#Headers],[Mobilier spécifique : à détailler]],[1]!Etudiants[#Headers],0),FALSE)="","","x")</f>
        <v/>
      </c>
      <c r="V164" s="11" t="str" cm="1">
        <f t="array" ref="V164">IF(VLOOKUP(Etudiants[[#This Row],[ID réponse]:[ID réponse]],[1]!Etudiants[#Data],MATCH(Etudiants[[#Headers],[Logiciel spécifique : à détailler]],[1]!Etudiants[#Headers],0),FALSE)="","","x")</f>
        <v/>
      </c>
      <c r="W164" s="11" t="str" cm="1">
        <f t="array" ref="W164">IF(VLOOKUP(Etudiants[[#This Row],[ID réponse]:[ID réponse]],[1]!Etudiants[#Data],MATCH(Etudiants[[#Headers],[Aide en TP]],[1]!Etudiants[#Headers],0),FALSE)="","","x")</f>
        <v/>
      </c>
      <c r="X164" s="11" t="str" cm="1">
        <f t="array" ref="X164">IF(VLOOKUP(Etudiants[[#This Row],[ID réponse]:[ID réponse]],[1]!Etudiants[#Data],MATCH(Etudiants[[#Headers],[Aménagement de l''EDT]],[1]!Etudiants[#Headers],0),FALSE)="","","x")</f>
        <v/>
      </c>
      <c r="Y164" s="11" t="str" cm="1">
        <f t="array" ref="Y164">IF(VLOOKUP(Etudiants[[#This Row],[ID réponse]:[ID réponse]],[1]!Etudiants[#Data],MATCH(Etudiants[[#Headers],[Sanitaire à proximité]],[1]!Etudiants[#Headers],0),FALSE)="","","x")</f>
        <v/>
      </c>
      <c r="Z164" s="11" t="str" cm="1">
        <f t="array" ref="Z164">IF(VLOOKUP(Etudiants[[#This Row],[ID réponse]:[ID réponse]],[1]!Etudiants[#Data],MATCH(Etudiants[[#Headers],[QCM papier]],[1]!Etudiants[#Headers],0),FALSE)="","","x")</f>
        <v/>
      </c>
      <c r="AA164" s="11" t="str" cm="1">
        <f t="array" ref="AA164">IF(VLOOKUP(Etudiants[[#This Row],[ID réponse]:[ID réponse]],[1]!Etudiants[#Data],MATCH(Etudiants[[#Headers],[Absences eventuelles excusées]],[1]!Etudiants[#Headers],0),FALSE)="","","x")</f>
        <v/>
      </c>
      <c r="AB164" s="11" t="str" cm="1">
        <f t="array" ref="AB164">IF(VLOOKUP(Etudiants[[#This Row],[ID réponse]:[ID réponse]],[1]!Etudiants[#Data],MATCH(Etudiants[[#Headers],[Aménagement de l''année en 2 ans]],[1]!Etudiants[#Headers],0),FALSE)="","","x")</f>
        <v/>
      </c>
      <c r="AC164" s="11" t="str" cm="1">
        <f t="array" ref="AC164">IF(VLOOKUP(Etudiants[[#This Row],[ID réponse]:[ID réponse]],[1]!Etudiants[#Data],MATCH(Etudiants[[#Headers],[Passage des épreuves orales devant l''enseignant uniquement]],[1]!Etudiants[#Headers],0),FALSE)="","","x")</f>
        <v/>
      </c>
      <c r="AD164" s="11" t="str" cm="1">
        <f t="array" ref="AD164">IF(VLOOKUP(Etudiants[[#This Row],[ID réponse]:[ID réponse]],[1]!Etudiants[#Data],MATCH(Etudiants[[#Headers],[Dépénalisation des fautes d''orthographe]],[1]!Etudiants[#Headers],0),FALSE)="","","x")</f>
        <v/>
      </c>
      <c r="AE164" s="11" t="str" cm="1">
        <f t="array" ref="AE164">IF(VLOOKUP(Etudiants[[#This Row],[ID réponse]:[ID réponse]],[1]!Etudiants[#Data],MATCH(Etudiants[[#Headers],[Adaptation des écrits à l''oral]],[1]!Etudiants[#Headers],0),FALSE)="","","x")</f>
        <v/>
      </c>
      <c r="AF164" s="11" t="str" cm="1">
        <f t="array" ref="AF164">IF(VLOOKUP(Etudiants[[#This Row],[ID réponse]:[ID réponse]],[1]!Etudiants[#Data],MATCH(Etudiants[[#Headers],[Adaptation des oraux à l''écrit]],[1]!Etudiants[#Headers],0),FALSE)="","","x")</f>
        <v/>
      </c>
      <c r="AG164" s="11" t="str" cm="1">
        <f t="array" ref="AG164">IF(VLOOKUP(Etudiants[[#This Row],[ID réponse]:[ID réponse]],[1]!Etudiants[#Data],MATCH(Etudiants[[#Headers],[Compensation du temps de sortie]],[1]!Etudiants[#Headers],0),FALSE)="","","x")</f>
        <v/>
      </c>
      <c r="AH164" s="11" t="str" cm="1">
        <f t="array" ref="AH164">IF(VLOOKUP(Etudiants[[#This Row],[ID réponse]:[ID réponse]],[1]!Etudiants[#Data],MATCH(Etudiants[[#Headers],[Temps majoré]],[1]!Etudiants[#Headers],0),FALSE)="","","x")</f>
        <v/>
      </c>
      <c r="AI164" s="11" t="str" cm="1">
        <f t="array" ref="AI164">IF(VLOOKUP(Etudiants[[#This Row],[ID réponse]:[ID réponse]],[1]!Etudiants[#Data],MATCH(Etudiants[[#Headers],[1/4]],[1]!Etudiants[#Headers],0),FALSE)="","","x")</f>
        <v/>
      </c>
      <c r="AJ164" s="11" t="str" cm="1">
        <f t="array" ref="AJ164">IF(VLOOKUP(Etudiants[[#This Row],[ID réponse]:[ID réponse]],[1]!Etudiants[#Data],MATCH(Etudiants[[#Headers],[1/3]],[1]!Etudiants[#Headers],0),FALSE)="","","x")</f>
        <v/>
      </c>
      <c r="AK164" s="11" t="str" cm="1">
        <f t="array" ref="AK164">IF(VLOOKUP(Etudiants[[#This Row],[ID réponse]:[ID réponse]],[1]!Etudiants[#Data],MATCH(Etudiants[[#Headers],[1/2]],[1]!Etudiants[#Headers],0),FALSE)="","","x")</f>
        <v/>
      </c>
      <c r="AL164" s="11" t="str" cm="1">
        <f t="array" ref="AL164">IF(VLOOKUP(Etudiants[[#This Row],[ID réponse]:[ID réponse]],[1]!Etudiants[#Data],MATCH(Etudiants[[#Headers],[Ecrits]],[1]!Etudiants[#Headers],0),FALSE)="","","x")</f>
        <v/>
      </c>
      <c r="AM164" s="11" t="str" cm="1">
        <f t="array" ref="AM164">IF(VLOOKUP(Etudiants[[#This Row],[ID réponse]:[ID réponse]],[1]!Etudiants[#Data],MATCH(Etudiants[[#Headers],[Oraux]],[1]!Etudiants[#Headers],0),FALSE)="","","x")</f>
        <v/>
      </c>
      <c r="AN164" s="11" t="str" cm="1">
        <f t="array" ref="AN164">IF(VLOOKUP(Etudiants[[#This Row],[ID réponse]:[ID réponse]],[1]!Etudiants[#Data],MATCH(Etudiants[[#Headers],[Pratiques]],[1]!Etudiants[#Headers],0),FALSE)="","","x")</f>
        <v/>
      </c>
      <c r="AO164" s="11" t="str" cm="1">
        <f t="array" ref="AO164">IF(VLOOKUP(Etudiants[[#This Row],[ID réponse]:[ID réponse]],[1]!Etudiants[#Data],MATCH(Etudiants[[#Headers],[Préparations écrites des épreves orales]],[1]!Etudiants[#Headers],0),FALSE)="","","x")</f>
        <v/>
      </c>
      <c r="AP164" t="str" cm="1">
        <f t="array" ref="AP16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4" t="str" cm="1">
        <f t="array" ref="AQ16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4" t="str" cm="1">
        <f t="array" ref="AR16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4" t="str" cm="1">
        <f t="array" ref="AS16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4" t="str" cm="1">
        <f t="array" ref="AT16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4" t="str" cm="1">
        <f t="array" ref="AU16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5" spans="1:47" x14ac:dyDescent="0.25">
      <c r="A165" t="str">
        <f>IFERROR([1]!OfficeForms.Table[[#This Row],[Id]],"")</f>
        <v/>
      </c>
      <c r="B165" t="str" cm="1">
        <f t="array" ref="B16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5" t="str" cm="1">
        <f t="array" ref="C16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5" t="str" cm="1">
        <f t="array" ref="D16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5" t="str" cm="1">
        <f t="array" ref="E16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5" s="11" t="str" cm="1">
        <f t="array" ref="F165">IF(VLOOKUP(Etudiants[[#This Row],[ID réponse]:[ID réponse]],[1]!Etudiants[#Data],MATCH(Etudiants[[#Headers],[Aide en BU]],[1]!Etudiants[#Headers],0),FALSE)="","","x")</f>
        <v/>
      </c>
      <c r="G165" s="11" t="str" cm="1">
        <f t="array" ref="G165">IF(VLOOKUP(Etudiants[[#This Row],[ID réponse]:[ID réponse]],[1]!Etudiants[#Data],MATCH(Etudiants[[#Headers],[Tutorat d''intégration]],[1]!Etudiants[#Headers],0),FALSE)="","","x")</f>
        <v/>
      </c>
      <c r="H165" s="11" t="str" cm="1">
        <f t="array" ref="H165">IF(VLOOKUP(Etudiants[[#This Row],[ID réponse]:[ID réponse]],[1]!Etudiants[#Data],MATCH(Etudiants[[#Headers],[Secrétaire d''examens]],[1]!Etudiants[#Headers],0),FALSE)="","","x")</f>
        <v/>
      </c>
      <c r="I165" s="11" t="str" cm="1">
        <f t="array" ref="I165">IF(VLOOKUP(Etudiants[[#This Row],[ID réponse]:[ID réponse]],[1]!Etudiants[#Data],MATCH(Etudiants[[#Headers],[Sujets numériques]],[1]!Etudiants[#Headers],0),FALSE)="","","x")</f>
        <v/>
      </c>
      <c r="J165" s="11" t="str" cm="1">
        <f t="array" ref="J165">IF(VLOOKUP(Etudiants[[#This Row],[ID réponse]:[ID réponse]],[1]!Etudiants[#Data],MATCH(Etudiants[[#Headers],[Autorisation de sortie]],[1]!Etudiants[#Headers],0),FALSE)="","","x")</f>
        <v/>
      </c>
      <c r="K165" s="11" t="str" cm="1">
        <f t="array" ref="K165">IF(VLOOKUP(Etudiants[[#This Row],[ID réponse]:[ID réponse]],[1]!Etudiants[#Data],MATCH(Etudiants[[#Headers],[Prise de notes]],[1]!Etudiants[#Headers],0),FALSE)="","","x")</f>
        <v/>
      </c>
      <c r="L165" s="11" t="str" cm="1">
        <f t="array" ref="L165">IF(VLOOKUP(Etudiants[[#This Row],[ID réponse]:[ID réponse]],[1]!Etudiants[#Data],MATCH(Etudiants[[#Headers],[Rallonge des prêts en BU]],[1]!Etudiants[#Headers],0),FALSE)="","","x")</f>
        <v/>
      </c>
      <c r="M165" s="11" t="str" cm="1">
        <f t="array" ref="M165">IF(VLOOKUP(Etudiants[[#This Row],[ID réponse]:[ID réponse]],[1]!Etudiants[#Data],MATCH(Etudiants[[#Headers],[Soutien pédagogique]],[1]!Etudiants[#Headers],0),FALSE)="","","x")</f>
        <v/>
      </c>
      <c r="N165" s="11" t="str" cm="1">
        <f t="array" ref="N165">IF(VLOOKUP(Etudiants[[#This Row],[ID réponse]:[ID réponse]],[1]!Etudiants[#Data],MATCH(Etudiants[[#Headers],[Braille]],[1]!Etudiants[#Headers],0),FALSE)="","","x")</f>
        <v/>
      </c>
      <c r="O165" s="11" t="str" cm="1">
        <f t="array" ref="O165">IF(VLOOKUP(Etudiants[[#This Row],[ID réponse]:[ID réponse]],[1]!Etudiants[#Data],MATCH(Etudiants[[#Headers],[LSF/LPC]],[1]!Etudiants[#Headers],0),FALSE)="","","x")</f>
        <v/>
      </c>
      <c r="P165" s="11" t="str" cm="1">
        <f t="array" ref="P165">IF(VLOOKUP(Etudiants[[#This Row],[ID réponse]:[ID réponse]],[1]!Etudiants[#Data],MATCH(Etudiants[[#Headers],[Pas de support audio]],[1]!Etudiants[#Headers],0),FALSE)="","","x")</f>
        <v/>
      </c>
      <c r="Q165" s="11" t="str" cm="1">
        <f t="array" ref="Q165">IF(VLOOKUP(Etudiants[[#This Row],[ID réponse]:[ID réponse]],[1]!Etudiants[#Data],MATCH(Etudiants[[#Headers],[Assice confortable]],[1]!Etudiants[#Headers],0),FALSE)="","","x")</f>
        <v/>
      </c>
      <c r="R165" s="11" t="str" cm="1">
        <f t="array" ref="R165">IF(VLOOKUP(Etudiants[[#This Row],[ID réponse]:[ID réponse]],[1]!Etudiants[#Data],MATCH(Etudiants[[#Headers],[Micro HF]],[1]!Etudiants[#Headers],0),FALSE)="","","x")</f>
        <v/>
      </c>
      <c r="S165" s="11" t="str" cm="1">
        <f t="array" ref="S165">IF(VLOOKUP(Etudiants[[#This Row],[ID réponse]:[ID réponse]],[1]!Etudiants[#Data],MATCH(Etudiants[[#Headers],[Casier]],[1]!Etudiants[#Headers],0),FALSE)="","","x")</f>
        <v/>
      </c>
      <c r="T165" s="11" t="str" cm="1">
        <f t="array" ref="T165">IF(VLOOKUP(Etudiants[[#This Row],[ID réponse]:[ID réponse]],[1]!Etudiants[#Data],MATCH(Etudiants[[#Headers],[Ordinateur]],[1]!Etudiants[#Headers],0),FALSE)="","","x")</f>
        <v/>
      </c>
      <c r="U165" s="11" t="str" cm="1">
        <f t="array" ref="U165">IF(VLOOKUP(Etudiants[[#This Row],[ID réponse]:[ID réponse]],[1]!Etudiants[#Data],MATCH(Etudiants[[#Headers],[Mobilier spécifique : à détailler]],[1]!Etudiants[#Headers],0),FALSE)="","","x")</f>
        <v/>
      </c>
      <c r="V165" s="11" t="str" cm="1">
        <f t="array" ref="V165">IF(VLOOKUP(Etudiants[[#This Row],[ID réponse]:[ID réponse]],[1]!Etudiants[#Data],MATCH(Etudiants[[#Headers],[Logiciel spécifique : à détailler]],[1]!Etudiants[#Headers],0),FALSE)="","","x")</f>
        <v/>
      </c>
      <c r="W165" s="11" t="str" cm="1">
        <f t="array" ref="W165">IF(VLOOKUP(Etudiants[[#This Row],[ID réponse]:[ID réponse]],[1]!Etudiants[#Data],MATCH(Etudiants[[#Headers],[Aide en TP]],[1]!Etudiants[#Headers],0),FALSE)="","","x")</f>
        <v/>
      </c>
      <c r="X165" s="11" t="str" cm="1">
        <f t="array" ref="X165">IF(VLOOKUP(Etudiants[[#This Row],[ID réponse]:[ID réponse]],[1]!Etudiants[#Data],MATCH(Etudiants[[#Headers],[Aménagement de l''EDT]],[1]!Etudiants[#Headers],0),FALSE)="","","x")</f>
        <v/>
      </c>
      <c r="Y165" s="11" t="str" cm="1">
        <f t="array" ref="Y165">IF(VLOOKUP(Etudiants[[#This Row],[ID réponse]:[ID réponse]],[1]!Etudiants[#Data],MATCH(Etudiants[[#Headers],[Sanitaire à proximité]],[1]!Etudiants[#Headers],0),FALSE)="","","x")</f>
        <v/>
      </c>
      <c r="Z165" s="11" t="str" cm="1">
        <f t="array" ref="Z165">IF(VLOOKUP(Etudiants[[#This Row],[ID réponse]:[ID réponse]],[1]!Etudiants[#Data],MATCH(Etudiants[[#Headers],[QCM papier]],[1]!Etudiants[#Headers],0),FALSE)="","","x")</f>
        <v/>
      </c>
      <c r="AA165" s="11" t="str" cm="1">
        <f t="array" ref="AA165">IF(VLOOKUP(Etudiants[[#This Row],[ID réponse]:[ID réponse]],[1]!Etudiants[#Data],MATCH(Etudiants[[#Headers],[Absences eventuelles excusées]],[1]!Etudiants[#Headers],0),FALSE)="","","x")</f>
        <v/>
      </c>
      <c r="AB165" s="11" t="str" cm="1">
        <f t="array" ref="AB165">IF(VLOOKUP(Etudiants[[#This Row],[ID réponse]:[ID réponse]],[1]!Etudiants[#Data],MATCH(Etudiants[[#Headers],[Aménagement de l''année en 2 ans]],[1]!Etudiants[#Headers],0),FALSE)="","","x")</f>
        <v/>
      </c>
      <c r="AC165" s="11" t="str" cm="1">
        <f t="array" ref="AC165">IF(VLOOKUP(Etudiants[[#This Row],[ID réponse]:[ID réponse]],[1]!Etudiants[#Data],MATCH(Etudiants[[#Headers],[Passage des épreuves orales devant l''enseignant uniquement]],[1]!Etudiants[#Headers],0),FALSE)="","","x")</f>
        <v/>
      </c>
      <c r="AD165" s="11" t="str" cm="1">
        <f t="array" ref="AD165">IF(VLOOKUP(Etudiants[[#This Row],[ID réponse]:[ID réponse]],[1]!Etudiants[#Data],MATCH(Etudiants[[#Headers],[Dépénalisation des fautes d''orthographe]],[1]!Etudiants[#Headers],0),FALSE)="","","x")</f>
        <v/>
      </c>
      <c r="AE165" s="11" t="str" cm="1">
        <f t="array" ref="AE165">IF(VLOOKUP(Etudiants[[#This Row],[ID réponse]:[ID réponse]],[1]!Etudiants[#Data],MATCH(Etudiants[[#Headers],[Adaptation des écrits à l''oral]],[1]!Etudiants[#Headers],0),FALSE)="","","x")</f>
        <v/>
      </c>
      <c r="AF165" s="11" t="str" cm="1">
        <f t="array" ref="AF165">IF(VLOOKUP(Etudiants[[#This Row],[ID réponse]:[ID réponse]],[1]!Etudiants[#Data],MATCH(Etudiants[[#Headers],[Adaptation des oraux à l''écrit]],[1]!Etudiants[#Headers],0),FALSE)="","","x")</f>
        <v/>
      </c>
      <c r="AG165" s="11" t="str" cm="1">
        <f t="array" ref="AG165">IF(VLOOKUP(Etudiants[[#This Row],[ID réponse]:[ID réponse]],[1]!Etudiants[#Data],MATCH(Etudiants[[#Headers],[Compensation du temps de sortie]],[1]!Etudiants[#Headers],0),FALSE)="","","x")</f>
        <v/>
      </c>
      <c r="AH165" s="11" t="str" cm="1">
        <f t="array" ref="AH165">IF(VLOOKUP(Etudiants[[#This Row],[ID réponse]:[ID réponse]],[1]!Etudiants[#Data],MATCH(Etudiants[[#Headers],[Temps majoré]],[1]!Etudiants[#Headers],0),FALSE)="","","x")</f>
        <v/>
      </c>
      <c r="AI165" s="11" t="str" cm="1">
        <f t="array" ref="AI165">IF(VLOOKUP(Etudiants[[#This Row],[ID réponse]:[ID réponse]],[1]!Etudiants[#Data],MATCH(Etudiants[[#Headers],[1/4]],[1]!Etudiants[#Headers],0),FALSE)="","","x")</f>
        <v/>
      </c>
      <c r="AJ165" s="11" t="str" cm="1">
        <f t="array" ref="AJ165">IF(VLOOKUP(Etudiants[[#This Row],[ID réponse]:[ID réponse]],[1]!Etudiants[#Data],MATCH(Etudiants[[#Headers],[1/3]],[1]!Etudiants[#Headers],0),FALSE)="","","x")</f>
        <v/>
      </c>
      <c r="AK165" s="11" t="str" cm="1">
        <f t="array" ref="AK165">IF(VLOOKUP(Etudiants[[#This Row],[ID réponse]:[ID réponse]],[1]!Etudiants[#Data],MATCH(Etudiants[[#Headers],[1/2]],[1]!Etudiants[#Headers],0),FALSE)="","","x")</f>
        <v/>
      </c>
      <c r="AL165" s="11" t="str" cm="1">
        <f t="array" ref="AL165">IF(VLOOKUP(Etudiants[[#This Row],[ID réponse]:[ID réponse]],[1]!Etudiants[#Data],MATCH(Etudiants[[#Headers],[Ecrits]],[1]!Etudiants[#Headers],0),FALSE)="","","x")</f>
        <v/>
      </c>
      <c r="AM165" s="11" t="str" cm="1">
        <f t="array" ref="AM165">IF(VLOOKUP(Etudiants[[#This Row],[ID réponse]:[ID réponse]],[1]!Etudiants[#Data],MATCH(Etudiants[[#Headers],[Oraux]],[1]!Etudiants[#Headers],0),FALSE)="","","x")</f>
        <v/>
      </c>
      <c r="AN165" s="11" t="str" cm="1">
        <f t="array" ref="AN165">IF(VLOOKUP(Etudiants[[#This Row],[ID réponse]:[ID réponse]],[1]!Etudiants[#Data],MATCH(Etudiants[[#Headers],[Pratiques]],[1]!Etudiants[#Headers],0),FALSE)="","","x")</f>
        <v/>
      </c>
      <c r="AO165" s="11" t="str" cm="1">
        <f t="array" ref="AO165">IF(VLOOKUP(Etudiants[[#This Row],[ID réponse]:[ID réponse]],[1]!Etudiants[#Data],MATCH(Etudiants[[#Headers],[Préparations écrites des épreves orales]],[1]!Etudiants[#Headers],0),FALSE)="","","x")</f>
        <v/>
      </c>
      <c r="AP165" t="str" cm="1">
        <f t="array" ref="AP16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5" t="str" cm="1">
        <f t="array" ref="AQ16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5" t="str" cm="1">
        <f t="array" ref="AR16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5" t="str" cm="1">
        <f t="array" ref="AS16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5" t="str" cm="1">
        <f t="array" ref="AT16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5" t="str" cm="1">
        <f t="array" ref="AU16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6" spans="1:47" x14ac:dyDescent="0.25">
      <c r="A166" t="str">
        <f>IFERROR([1]!OfficeForms.Table[[#This Row],[Id]],"")</f>
        <v/>
      </c>
      <c r="B166" t="str" cm="1">
        <f t="array" ref="B16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6" t="str" cm="1">
        <f t="array" ref="C16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6" t="str" cm="1">
        <f t="array" ref="D16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6" t="str" cm="1">
        <f t="array" ref="E16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6" s="11" t="str" cm="1">
        <f t="array" ref="F166">IF(VLOOKUP(Etudiants[[#This Row],[ID réponse]:[ID réponse]],[1]!Etudiants[#Data],MATCH(Etudiants[[#Headers],[Aide en BU]],[1]!Etudiants[#Headers],0),FALSE)="","","x")</f>
        <v/>
      </c>
      <c r="G166" s="11" t="str" cm="1">
        <f t="array" ref="G166">IF(VLOOKUP(Etudiants[[#This Row],[ID réponse]:[ID réponse]],[1]!Etudiants[#Data],MATCH(Etudiants[[#Headers],[Tutorat d''intégration]],[1]!Etudiants[#Headers],0),FALSE)="","","x")</f>
        <v/>
      </c>
      <c r="H166" s="11" t="str" cm="1">
        <f t="array" ref="H166">IF(VLOOKUP(Etudiants[[#This Row],[ID réponse]:[ID réponse]],[1]!Etudiants[#Data],MATCH(Etudiants[[#Headers],[Secrétaire d''examens]],[1]!Etudiants[#Headers],0),FALSE)="","","x")</f>
        <v/>
      </c>
      <c r="I166" s="11" t="str" cm="1">
        <f t="array" ref="I166">IF(VLOOKUP(Etudiants[[#This Row],[ID réponse]:[ID réponse]],[1]!Etudiants[#Data],MATCH(Etudiants[[#Headers],[Sujets numériques]],[1]!Etudiants[#Headers],0),FALSE)="","","x")</f>
        <v/>
      </c>
      <c r="J166" s="11" t="str" cm="1">
        <f t="array" ref="J166">IF(VLOOKUP(Etudiants[[#This Row],[ID réponse]:[ID réponse]],[1]!Etudiants[#Data],MATCH(Etudiants[[#Headers],[Autorisation de sortie]],[1]!Etudiants[#Headers],0),FALSE)="","","x")</f>
        <v/>
      </c>
      <c r="K166" s="11" t="str" cm="1">
        <f t="array" ref="K166">IF(VLOOKUP(Etudiants[[#This Row],[ID réponse]:[ID réponse]],[1]!Etudiants[#Data],MATCH(Etudiants[[#Headers],[Prise de notes]],[1]!Etudiants[#Headers],0),FALSE)="","","x")</f>
        <v/>
      </c>
      <c r="L166" s="11" t="str" cm="1">
        <f t="array" ref="L166">IF(VLOOKUP(Etudiants[[#This Row],[ID réponse]:[ID réponse]],[1]!Etudiants[#Data],MATCH(Etudiants[[#Headers],[Rallonge des prêts en BU]],[1]!Etudiants[#Headers],0),FALSE)="","","x")</f>
        <v/>
      </c>
      <c r="M166" s="11" t="str" cm="1">
        <f t="array" ref="M166">IF(VLOOKUP(Etudiants[[#This Row],[ID réponse]:[ID réponse]],[1]!Etudiants[#Data],MATCH(Etudiants[[#Headers],[Soutien pédagogique]],[1]!Etudiants[#Headers],0),FALSE)="","","x")</f>
        <v/>
      </c>
      <c r="N166" s="11" t="str" cm="1">
        <f t="array" ref="N166">IF(VLOOKUP(Etudiants[[#This Row],[ID réponse]:[ID réponse]],[1]!Etudiants[#Data],MATCH(Etudiants[[#Headers],[Braille]],[1]!Etudiants[#Headers],0),FALSE)="","","x")</f>
        <v/>
      </c>
      <c r="O166" s="11" t="str" cm="1">
        <f t="array" ref="O166">IF(VLOOKUP(Etudiants[[#This Row],[ID réponse]:[ID réponse]],[1]!Etudiants[#Data],MATCH(Etudiants[[#Headers],[LSF/LPC]],[1]!Etudiants[#Headers],0),FALSE)="","","x")</f>
        <v/>
      </c>
      <c r="P166" s="11" t="str" cm="1">
        <f t="array" ref="P166">IF(VLOOKUP(Etudiants[[#This Row],[ID réponse]:[ID réponse]],[1]!Etudiants[#Data],MATCH(Etudiants[[#Headers],[Pas de support audio]],[1]!Etudiants[#Headers],0),FALSE)="","","x")</f>
        <v/>
      </c>
      <c r="Q166" s="11" t="str" cm="1">
        <f t="array" ref="Q166">IF(VLOOKUP(Etudiants[[#This Row],[ID réponse]:[ID réponse]],[1]!Etudiants[#Data],MATCH(Etudiants[[#Headers],[Assice confortable]],[1]!Etudiants[#Headers],0),FALSE)="","","x")</f>
        <v/>
      </c>
      <c r="R166" s="11" t="str" cm="1">
        <f t="array" ref="R166">IF(VLOOKUP(Etudiants[[#This Row],[ID réponse]:[ID réponse]],[1]!Etudiants[#Data],MATCH(Etudiants[[#Headers],[Micro HF]],[1]!Etudiants[#Headers],0),FALSE)="","","x")</f>
        <v/>
      </c>
      <c r="S166" s="11" t="str" cm="1">
        <f t="array" ref="S166">IF(VLOOKUP(Etudiants[[#This Row],[ID réponse]:[ID réponse]],[1]!Etudiants[#Data],MATCH(Etudiants[[#Headers],[Casier]],[1]!Etudiants[#Headers],0),FALSE)="","","x")</f>
        <v/>
      </c>
      <c r="T166" s="11" t="str" cm="1">
        <f t="array" ref="T166">IF(VLOOKUP(Etudiants[[#This Row],[ID réponse]:[ID réponse]],[1]!Etudiants[#Data],MATCH(Etudiants[[#Headers],[Ordinateur]],[1]!Etudiants[#Headers],0),FALSE)="","","x")</f>
        <v/>
      </c>
      <c r="U166" s="11" t="str" cm="1">
        <f t="array" ref="U166">IF(VLOOKUP(Etudiants[[#This Row],[ID réponse]:[ID réponse]],[1]!Etudiants[#Data],MATCH(Etudiants[[#Headers],[Mobilier spécifique : à détailler]],[1]!Etudiants[#Headers],0),FALSE)="","","x")</f>
        <v/>
      </c>
      <c r="V166" s="11" t="str" cm="1">
        <f t="array" ref="V166">IF(VLOOKUP(Etudiants[[#This Row],[ID réponse]:[ID réponse]],[1]!Etudiants[#Data],MATCH(Etudiants[[#Headers],[Logiciel spécifique : à détailler]],[1]!Etudiants[#Headers],0),FALSE)="","","x")</f>
        <v/>
      </c>
      <c r="W166" s="11" t="str" cm="1">
        <f t="array" ref="W166">IF(VLOOKUP(Etudiants[[#This Row],[ID réponse]:[ID réponse]],[1]!Etudiants[#Data],MATCH(Etudiants[[#Headers],[Aide en TP]],[1]!Etudiants[#Headers],0),FALSE)="","","x")</f>
        <v/>
      </c>
      <c r="X166" s="11" t="str" cm="1">
        <f t="array" ref="X166">IF(VLOOKUP(Etudiants[[#This Row],[ID réponse]:[ID réponse]],[1]!Etudiants[#Data],MATCH(Etudiants[[#Headers],[Aménagement de l''EDT]],[1]!Etudiants[#Headers],0),FALSE)="","","x")</f>
        <v/>
      </c>
      <c r="Y166" s="11" t="str" cm="1">
        <f t="array" ref="Y166">IF(VLOOKUP(Etudiants[[#This Row],[ID réponse]:[ID réponse]],[1]!Etudiants[#Data],MATCH(Etudiants[[#Headers],[Sanitaire à proximité]],[1]!Etudiants[#Headers],0),FALSE)="","","x")</f>
        <v/>
      </c>
      <c r="Z166" s="11" t="str" cm="1">
        <f t="array" ref="Z166">IF(VLOOKUP(Etudiants[[#This Row],[ID réponse]:[ID réponse]],[1]!Etudiants[#Data],MATCH(Etudiants[[#Headers],[QCM papier]],[1]!Etudiants[#Headers],0),FALSE)="","","x")</f>
        <v/>
      </c>
      <c r="AA166" s="11" t="str" cm="1">
        <f t="array" ref="AA166">IF(VLOOKUP(Etudiants[[#This Row],[ID réponse]:[ID réponse]],[1]!Etudiants[#Data],MATCH(Etudiants[[#Headers],[Absences eventuelles excusées]],[1]!Etudiants[#Headers],0),FALSE)="","","x")</f>
        <v/>
      </c>
      <c r="AB166" s="11" t="str" cm="1">
        <f t="array" ref="AB166">IF(VLOOKUP(Etudiants[[#This Row],[ID réponse]:[ID réponse]],[1]!Etudiants[#Data],MATCH(Etudiants[[#Headers],[Aménagement de l''année en 2 ans]],[1]!Etudiants[#Headers],0),FALSE)="","","x")</f>
        <v/>
      </c>
      <c r="AC166" s="11" t="str" cm="1">
        <f t="array" ref="AC166">IF(VLOOKUP(Etudiants[[#This Row],[ID réponse]:[ID réponse]],[1]!Etudiants[#Data],MATCH(Etudiants[[#Headers],[Passage des épreuves orales devant l''enseignant uniquement]],[1]!Etudiants[#Headers],0),FALSE)="","","x")</f>
        <v/>
      </c>
      <c r="AD166" s="11" t="str" cm="1">
        <f t="array" ref="AD166">IF(VLOOKUP(Etudiants[[#This Row],[ID réponse]:[ID réponse]],[1]!Etudiants[#Data],MATCH(Etudiants[[#Headers],[Dépénalisation des fautes d''orthographe]],[1]!Etudiants[#Headers],0),FALSE)="","","x")</f>
        <v/>
      </c>
      <c r="AE166" s="11" t="str" cm="1">
        <f t="array" ref="AE166">IF(VLOOKUP(Etudiants[[#This Row],[ID réponse]:[ID réponse]],[1]!Etudiants[#Data],MATCH(Etudiants[[#Headers],[Adaptation des écrits à l''oral]],[1]!Etudiants[#Headers],0),FALSE)="","","x")</f>
        <v/>
      </c>
      <c r="AF166" s="11" t="str" cm="1">
        <f t="array" ref="AF166">IF(VLOOKUP(Etudiants[[#This Row],[ID réponse]:[ID réponse]],[1]!Etudiants[#Data],MATCH(Etudiants[[#Headers],[Adaptation des oraux à l''écrit]],[1]!Etudiants[#Headers],0),FALSE)="","","x")</f>
        <v/>
      </c>
      <c r="AG166" s="11" t="str" cm="1">
        <f t="array" ref="AG166">IF(VLOOKUP(Etudiants[[#This Row],[ID réponse]:[ID réponse]],[1]!Etudiants[#Data],MATCH(Etudiants[[#Headers],[Compensation du temps de sortie]],[1]!Etudiants[#Headers],0),FALSE)="","","x")</f>
        <v/>
      </c>
      <c r="AH166" s="11" t="str" cm="1">
        <f t="array" ref="AH166">IF(VLOOKUP(Etudiants[[#This Row],[ID réponse]:[ID réponse]],[1]!Etudiants[#Data],MATCH(Etudiants[[#Headers],[Temps majoré]],[1]!Etudiants[#Headers],0),FALSE)="","","x")</f>
        <v/>
      </c>
      <c r="AI166" s="11" t="str" cm="1">
        <f t="array" ref="AI166">IF(VLOOKUP(Etudiants[[#This Row],[ID réponse]:[ID réponse]],[1]!Etudiants[#Data],MATCH(Etudiants[[#Headers],[1/4]],[1]!Etudiants[#Headers],0),FALSE)="","","x")</f>
        <v/>
      </c>
      <c r="AJ166" s="11" t="str" cm="1">
        <f t="array" ref="AJ166">IF(VLOOKUP(Etudiants[[#This Row],[ID réponse]:[ID réponse]],[1]!Etudiants[#Data],MATCH(Etudiants[[#Headers],[1/3]],[1]!Etudiants[#Headers],0),FALSE)="","","x")</f>
        <v/>
      </c>
      <c r="AK166" s="11" t="str" cm="1">
        <f t="array" ref="AK166">IF(VLOOKUP(Etudiants[[#This Row],[ID réponse]:[ID réponse]],[1]!Etudiants[#Data],MATCH(Etudiants[[#Headers],[1/2]],[1]!Etudiants[#Headers],0),FALSE)="","","x")</f>
        <v/>
      </c>
      <c r="AL166" s="11" t="str" cm="1">
        <f t="array" ref="AL166">IF(VLOOKUP(Etudiants[[#This Row],[ID réponse]:[ID réponse]],[1]!Etudiants[#Data],MATCH(Etudiants[[#Headers],[Ecrits]],[1]!Etudiants[#Headers],0),FALSE)="","","x")</f>
        <v/>
      </c>
      <c r="AM166" s="11" t="str" cm="1">
        <f t="array" ref="AM166">IF(VLOOKUP(Etudiants[[#This Row],[ID réponse]:[ID réponse]],[1]!Etudiants[#Data],MATCH(Etudiants[[#Headers],[Oraux]],[1]!Etudiants[#Headers],0),FALSE)="","","x")</f>
        <v/>
      </c>
      <c r="AN166" s="11" t="str" cm="1">
        <f t="array" ref="AN166">IF(VLOOKUP(Etudiants[[#This Row],[ID réponse]:[ID réponse]],[1]!Etudiants[#Data],MATCH(Etudiants[[#Headers],[Pratiques]],[1]!Etudiants[#Headers],0),FALSE)="","","x")</f>
        <v/>
      </c>
      <c r="AO166" s="11" t="str" cm="1">
        <f t="array" ref="AO166">IF(VLOOKUP(Etudiants[[#This Row],[ID réponse]:[ID réponse]],[1]!Etudiants[#Data],MATCH(Etudiants[[#Headers],[Préparations écrites des épreves orales]],[1]!Etudiants[#Headers],0),FALSE)="","","x")</f>
        <v/>
      </c>
      <c r="AP166" t="str" cm="1">
        <f t="array" ref="AP16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6" t="str" cm="1">
        <f t="array" ref="AQ16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6" t="str" cm="1">
        <f t="array" ref="AR16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6" t="str" cm="1">
        <f t="array" ref="AS16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6" t="str" cm="1">
        <f t="array" ref="AT16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6" t="str" cm="1">
        <f t="array" ref="AU16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7" spans="1:47" x14ac:dyDescent="0.25">
      <c r="A167" t="str">
        <f>IFERROR([1]!OfficeForms.Table[[#This Row],[Id]],"")</f>
        <v/>
      </c>
      <c r="B167" t="str" cm="1">
        <f t="array" ref="B16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7" t="str" cm="1">
        <f t="array" ref="C16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7" t="str" cm="1">
        <f t="array" ref="D16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7" t="str" cm="1">
        <f t="array" ref="E16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7" s="11" t="str" cm="1">
        <f t="array" ref="F167">IF(VLOOKUP(Etudiants[[#This Row],[ID réponse]:[ID réponse]],[1]!Etudiants[#Data],MATCH(Etudiants[[#Headers],[Aide en BU]],[1]!Etudiants[#Headers],0),FALSE)="","","x")</f>
        <v/>
      </c>
      <c r="G167" s="11" t="str" cm="1">
        <f t="array" ref="G167">IF(VLOOKUP(Etudiants[[#This Row],[ID réponse]:[ID réponse]],[1]!Etudiants[#Data],MATCH(Etudiants[[#Headers],[Tutorat d''intégration]],[1]!Etudiants[#Headers],0),FALSE)="","","x")</f>
        <v/>
      </c>
      <c r="H167" s="11" t="str" cm="1">
        <f t="array" ref="H167">IF(VLOOKUP(Etudiants[[#This Row],[ID réponse]:[ID réponse]],[1]!Etudiants[#Data],MATCH(Etudiants[[#Headers],[Secrétaire d''examens]],[1]!Etudiants[#Headers],0),FALSE)="","","x")</f>
        <v/>
      </c>
      <c r="I167" s="11" t="str" cm="1">
        <f t="array" ref="I167">IF(VLOOKUP(Etudiants[[#This Row],[ID réponse]:[ID réponse]],[1]!Etudiants[#Data],MATCH(Etudiants[[#Headers],[Sujets numériques]],[1]!Etudiants[#Headers],0),FALSE)="","","x")</f>
        <v/>
      </c>
      <c r="J167" s="11" t="str" cm="1">
        <f t="array" ref="J167">IF(VLOOKUP(Etudiants[[#This Row],[ID réponse]:[ID réponse]],[1]!Etudiants[#Data],MATCH(Etudiants[[#Headers],[Autorisation de sortie]],[1]!Etudiants[#Headers],0),FALSE)="","","x")</f>
        <v/>
      </c>
      <c r="K167" s="11" t="str" cm="1">
        <f t="array" ref="K167">IF(VLOOKUP(Etudiants[[#This Row],[ID réponse]:[ID réponse]],[1]!Etudiants[#Data],MATCH(Etudiants[[#Headers],[Prise de notes]],[1]!Etudiants[#Headers],0),FALSE)="","","x")</f>
        <v/>
      </c>
      <c r="L167" s="11" t="str" cm="1">
        <f t="array" ref="L167">IF(VLOOKUP(Etudiants[[#This Row],[ID réponse]:[ID réponse]],[1]!Etudiants[#Data],MATCH(Etudiants[[#Headers],[Rallonge des prêts en BU]],[1]!Etudiants[#Headers],0),FALSE)="","","x")</f>
        <v/>
      </c>
      <c r="M167" s="11" t="str" cm="1">
        <f t="array" ref="M167">IF(VLOOKUP(Etudiants[[#This Row],[ID réponse]:[ID réponse]],[1]!Etudiants[#Data],MATCH(Etudiants[[#Headers],[Soutien pédagogique]],[1]!Etudiants[#Headers],0),FALSE)="","","x")</f>
        <v/>
      </c>
      <c r="N167" s="11" t="str" cm="1">
        <f t="array" ref="N167">IF(VLOOKUP(Etudiants[[#This Row],[ID réponse]:[ID réponse]],[1]!Etudiants[#Data],MATCH(Etudiants[[#Headers],[Braille]],[1]!Etudiants[#Headers],0),FALSE)="","","x")</f>
        <v/>
      </c>
      <c r="O167" s="11" t="str" cm="1">
        <f t="array" ref="O167">IF(VLOOKUP(Etudiants[[#This Row],[ID réponse]:[ID réponse]],[1]!Etudiants[#Data],MATCH(Etudiants[[#Headers],[LSF/LPC]],[1]!Etudiants[#Headers],0),FALSE)="","","x")</f>
        <v/>
      </c>
      <c r="P167" s="11" t="str" cm="1">
        <f t="array" ref="P167">IF(VLOOKUP(Etudiants[[#This Row],[ID réponse]:[ID réponse]],[1]!Etudiants[#Data],MATCH(Etudiants[[#Headers],[Pas de support audio]],[1]!Etudiants[#Headers],0),FALSE)="","","x")</f>
        <v/>
      </c>
      <c r="Q167" s="11" t="str" cm="1">
        <f t="array" ref="Q167">IF(VLOOKUP(Etudiants[[#This Row],[ID réponse]:[ID réponse]],[1]!Etudiants[#Data],MATCH(Etudiants[[#Headers],[Assice confortable]],[1]!Etudiants[#Headers],0),FALSE)="","","x")</f>
        <v/>
      </c>
      <c r="R167" s="11" t="str" cm="1">
        <f t="array" ref="R167">IF(VLOOKUP(Etudiants[[#This Row],[ID réponse]:[ID réponse]],[1]!Etudiants[#Data],MATCH(Etudiants[[#Headers],[Micro HF]],[1]!Etudiants[#Headers],0),FALSE)="","","x")</f>
        <v/>
      </c>
      <c r="S167" s="11" t="str" cm="1">
        <f t="array" ref="S167">IF(VLOOKUP(Etudiants[[#This Row],[ID réponse]:[ID réponse]],[1]!Etudiants[#Data],MATCH(Etudiants[[#Headers],[Casier]],[1]!Etudiants[#Headers],0),FALSE)="","","x")</f>
        <v/>
      </c>
      <c r="T167" s="11" t="str" cm="1">
        <f t="array" ref="T167">IF(VLOOKUP(Etudiants[[#This Row],[ID réponse]:[ID réponse]],[1]!Etudiants[#Data],MATCH(Etudiants[[#Headers],[Ordinateur]],[1]!Etudiants[#Headers],0),FALSE)="","","x")</f>
        <v/>
      </c>
      <c r="U167" s="11" t="str" cm="1">
        <f t="array" ref="U167">IF(VLOOKUP(Etudiants[[#This Row],[ID réponse]:[ID réponse]],[1]!Etudiants[#Data],MATCH(Etudiants[[#Headers],[Mobilier spécifique : à détailler]],[1]!Etudiants[#Headers],0),FALSE)="","","x")</f>
        <v/>
      </c>
      <c r="V167" s="11" t="str" cm="1">
        <f t="array" ref="V167">IF(VLOOKUP(Etudiants[[#This Row],[ID réponse]:[ID réponse]],[1]!Etudiants[#Data],MATCH(Etudiants[[#Headers],[Logiciel spécifique : à détailler]],[1]!Etudiants[#Headers],0),FALSE)="","","x")</f>
        <v/>
      </c>
      <c r="W167" s="11" t="str" cm="1">
        <f t="array" ref="W167">IF(VLOOKUP(Etudiants[[#This Row],[ID réponse]:[ID réponse]],[1]!Etudiants[#Data],MATCH(Etudiants[[#Headers],[Aide en TP]],[1]!Etudiants[#Headers],0),FALSE)="","","x")</f>
        <v/>
      </c>
      <c r="X167" s="11" t="str" cm="1">
        <f t="array" ref="X167">IF(VLOOKUP(Etudiants[[#This Row],[ID réponse]:[ID réponse]],[1]!Etudiants[#Data],MATCH(Etudiants[[#Headers],[Aménagement de l''EDT]],[1]!Etudiants[#Headers],0),FALSE)="","","x")</f>
        <v/>
      </c>
      <c r="Y167" s="11" t="str" cm="1">
        <f t="array" ref="Y167">IF(VLOOKUP(Etudiants[[#This Row],[ID réponse]:[ID réponse]],[1]!Etudiants[#Data],MATCH(Etudiants[[#Headers],[Sanitaire à proximité]],[1]!Etudiants[#Headers],0),FALSE)="","","x")</f>
        <v/>
      </c>
      <c r="Z167" s="11" t="str" cm="1">
        <f t="array" ref="Z167">IF(VLOOKUP(Etudiants[[#This Row],[ID réponse]:[ID réponse]],[1]!Etudiants[#Data],MATCH(Etudiants[[#Headers],[QCM papier]],[1]!Etudiants[#Headers],0),FALSE)="","","x")</f>
        <v/>
      </c>
      <c r="AA167" s="11" t="str" cm="1">
        <f t="array" ref="AA167">IF(VLOOKUP(Etudiants[[#This Row],[ID réponse]:[ID réponse]],[1]!Etudiants[#Data],MATCH(Etudiants[[#Headers],[Absences eventuelles excusées]],[1]!Etudiants[#Headers],0),FALSE)="","","x")</f>
        <v/>
      </c>
      <c r="AB167" s="11" t="str" cm="1">
        <f t="array" ref="AB167">IF(VLOOKUP(Etudiants[[#This Row],[ID réponse]:[ID réponse]],[1]!Etudiants[#Data],MATCH(Etudiants[[#Headers],[Aménagement de l''année en 2 ans]],[1]!Etudiants[#Headers],0),FALSE)="","","x")</f>
        <v/>
      </c>
      <c r="AC167" s="11" t="str" cm="1">
        <f t="array" ref="AC167">IF(VLOOKUP(Etudiants[[#This Row],[ID réponse]:[ID réponse]],[1]!Etudiants[#Data],MATCH(Etudiants[[#Headers],[Passage des épreuves orales devant l''enseignant uniquement]],[1]!Etudiants[#Headers],0),FALSE)="","","x")</f>
        <v/>
      </c>
      <c r="AD167" s="11" t="str" cm="1">
        <f t="array" ref="AD167">IF(VLOOKUP(Etudiants[[#This Row],[ID réponse]:[ID réponse]],[1]!Etudiants[#Data],MATCH(Etudiants[[#Headers],[Dépénalisation des fautes d''orthographe]],[1]!Etudiants[#Headers],0),FALSE)="","","x")</f>
        <v/>
      </c>
      <c r="AE167" s="11" t="str" cm="1">
        <f t="array" ref="AE167">IF(VLOOKUP(Etudiants[[#This Row],[ID réponse]:[ID réponse]],[1]!Etudiants[#Data],MATCH(Etudiants[[#Headers],[Adaptation des écrits à l''oral]],[1]!Etudiants[#Headers],0),FALSE)="","","x")</f>
        <v/>
      </c>
      <c r="AF167" s="11" t="str" cm="1">
        <f t="array" ref="AF167">IF(VLOOKUP(Etudiants[[#This Row],[ID réponse]:[ID réponse]],[1]!Etudiants[#Data],MATCH(Etudiants[[#Headers],[Adaptation des oraux à l''écrit]],[1]!Etudiants[#Headers],0),FALSE)="","","x")</f>
        <v/>
      </c>
      <c r="AG167" s="11" t="str" cm="1">
        <f t="array" ref="AG167">IF(VLOOKUP(Etudiants[[#This Row],[ID réponse]:[ID réponse]],[1]!Etudiants[#Data],MATCH(Etudiants[[#Headers],[Compensation du temps de sortie]],[1]!Etudiants[#Headers],0),FALSE)="","","x")</f>
        <v/>
      </c>
      <c r="AH167" s="11" t="str" cm="1">
        <f t="array" ref="AH167">IF(VLOOKUP(Etudiants[[#This Row],[ID réponse]:[ID réponse]],[1]!Etudiants[#Data],MATCH(Etudiants[[#Headers],[Temps majoré]],[1]!Etudiants[#Headers],0),FALSE)="","","x")</f>
        <v/>
      </c>
      <c r="AI167" s="11" t="str" cm="1">
        <f t="array" ref="AI167">IF(VLOOKUP(Etudiants[[#This Row],[ID réponse]:[ID réponse]],[1]!Etudiants[#Data],MATCH(Etudiants[[#Headers],[1/4]],[1]!Etudiants[#Headers],0),FALSE)="","","x")</f>
        <v/>
      </c>
      <c r="AJ167" s="11" t="str" cm="1">
        <f t="array" ref="AJ167">IF(VLOOKUP(Etudiants[[#This Row],[ID réponse]:[ID réponse]],[1]!Etudiants[#Data],MATCH(Etudiants[[#Headers],[1/3]],[1]!Etudiants[#Headers],0),FALSE)="","","x")</f>
        <v/>
      </c>
      <c r="AK167" s="11" t="str" cm="1">
        <f t="array" ref="AK167">IF(VLOOKUP(Etudiants[[#This Row],[ID réponse]:[ID réponse]],[1]!Etudiants[#Data],MATCH(Etudiants[[#Headers],[1/2]],[1]!Etudiants[#Headers],0),FALSE)="","","x")</f>
        <v/>
      </c>
      <c r="AL167" s="11" t="str" cm="1">
        <f t="array" ref="AL167">IF(VLOOKUP(Etudiants[[#This Row],[ID réponse]:[ID réponse]],[1]!Etudiants[#Data],MATCH(Etudiants[[#Headers],[Ecrits]],[1]!Etudiants[#Headers],0),FALSE)="","","x")</f>
        <v/>
      </c>
      <c r="AM167" s="11" t="str" cm="1">
        <f t="array" ref="AM167">IF(VLOOKUP(Etudiants[[#This Row],[ID réponse]:[ID réponse]],[1]!Etudiants[#Data],MATCH(Etudiants[[#Headers],[Oraux]],[1]!Etudiants[#Headers],0),FALSE)="","","x")</f>
        <v/>
      </c>
      <c r="AN167" s="11" t="str" cm="1">
        <f t="array" ref="AN167">IF(VLOOKUP(Etudiants[[#This Row],[ID réponse]:[ID réponse]],[1]!Etudiants[#Data],MATCH(Etudiants[[#Headers],[Pratiques]],[1]!Etudiants[#Headers],0),FALSE)="","","x")</f>
        <v/>
      </c>
      <c r="AO167" s="11" t="str" cm="1">
        <f t="array" ref="AO167">IF(VLOOKUP(Etudiants[[#This Row],[ID réponse]:[ID réponse]],[1]!Etudiants[#Data],MATCH(Etudiants[[#Headers],[Préparations écrites des épreves orales]],[1]!Etudiants[#Headers],0),FALSE)="","","x")</f>
        <v/>
      </c>
      <c r="AP167" t="str" cm="1">
        <f t="array" ref="AP16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7" t="str" cm="1">
        <f t="array" ref="AQ16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7" t="str" cm="1">
        <f t="array" ref="AR16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7" t="str" cm="1">
        <f t="array" ref="AS16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7" t="str" cm="1">
        <f t="array" ref="AT16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7" t="str" cm="1">
        <f t="array" ref="AU16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8" spans="1:47" x14ac:dyDescent="0.25">
      <c r="A168" t="str">
        <f>IFERROR([1]!OfficeForms.Table[[#This Row],[Id]],"")</f>
        <v/>
      </c>
      <c r="B168" t="str" cm="1">
        <f t="array" ref="B16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8" t="str" cm="1">
        <f t="array" ref="C16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8" t="str" cm="1">
        <f t="array" ref="D16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8" t="str" cm="1">
        <f t="array" ref="E16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8" s="11" t="str" cm="1">
        <f t="array" ref="F168">IF(VLOOKUP(Etudiants[[#This Row],[ID réponse]:[ID réponse]],[1]!Etudiants[#Data],MATCH(Etudiants[[#Headers],[Aide en BU]],[1]!Etudiants[#Headers],0),FALSE)="","","x")</f>
        <v/>
      </c>
      <c r="G168" s="11" t="str" cm="1">
        <f t="array" ref="G168">IF(VLOOKUP(Etudiants[[#This Row],[ID réponse]:[ID réponse]],[1]!Etudiants[#Data],MATCH(Etudiants[[#Headers],[Tutorat d''intégration]],[1]!Etudiants[#Headers],0),FALSE)="","","x")</f>
        <v/>
      </c>
      <c r="H168" s="11" t="str" cm="1">
        <f t="array" ref="H168">IF(VLOOKUP(Etudiants[[#This Row],[ID réponse]:[ID réponse]],[1]!Etudiants[#Data],MATCH(Etudiants[[#Headers],[Secrétaire d''examens]],[1]!Etudiants[#Headers],0),FALSE)="","","x")</f>
        <v/>
      </c>
      <c r="I168" s="11" t="str" cm="1">
        <f t="array" ref="I168">IF(VLOOKUP(Etudiants[[#This Row],[ID réponse]:[ID réponse]],[1]!Etudiants[#Data],MATCH(Etudiants[[#Headers],[Sujets numériques]],[1]!Etudiants[#Headers],0),FALSE)="","","x")</f>
        <v/>
      </c>
      <c r="J168" s="11" t="str" cm="1">
        <f t="array" ref="J168">IF(VLOOKUP(Etudiants[[#This Row],[ID réponse]:[ID réponse]],[1]!Etudiants[#Data],MATCH(Etudiants[[#Headers],[Autorisation de sortie]],[1]!Etudiants[#Headers],0),FALSE)="","","x")</f>
        <v/>
      </c>
      <c r="K168" s="11" t="str" cm="1">
        <f t="array" ref="K168">IF(VLOOKUP(Etudiants[[#This Row],[ID réponse]:[ID réponse]],[1]!Etudiants[#Data],MATCH(Etudiants[[#Headers],[Prise de notes]],[1]!Etudiants[#Headers],0),FALSE)="","","x")</f>
        <v/>
      </c>
      <c r="L168" s="11" t="str" cm="1">
        <f t="array" ref="L168">IF(VLOOKUP(Etudiants[[#This Row],[ID réponse]:[ID réponse]],[1]!Etudiants[#Data],MATCH(Etudiants[[#Headers],[Rallonge des prêts en BU]],[1]!Etudiants[#Headers],0),FALSE)="","","x")</f>
        <v/>
      </c>
      <c r="M168" s="11" t="str" cm="1">
        <f t="array" ref="M168">IF(VLOOKUP(Etudiants[[#This Row],[ID réponse]:[ID réponse]],[1]!Etudiants[#Data],MATCH(Etudiants[[#Headers],[Soutien pédagogique]],[1]!Etudiants[#Headers],0),FALSE)="","","x")</f>
        <v/>
      </c>
      <c r="N168" s="11" t="str" cm="1">
        <f t="array" ref="N168">IF(VLOOKUP(Etudiants[[#This Row],[ID réponse]:[ID réponse]],[1]!Etudiants[#Data],MATCH(Etudiants[[#Headers],[Braille]],[1]!Etudiants[#Headers],0),FALSE)="","","x")</f>
        <v/>
      </c>
      <c r="O168" s="11" t="str" cm="1">
        <f t="array" ref="O168">IF(VLOOKUP(Etudiants[[#This Row],[ID réponse]:[ID réponse]],[1]!Etudiants[#Data],MATCH(Etudiants[[#Headers],[LSF/LPC]],[1]!Etudiants[#Headers],0),FALSE)="","","x")</f>
        <v/>
      </c>
      <c r="P168" s="11" t="str" cm="1">
        <f t="array" ref="P168">IF(VLOOKUP(Etudiants[[#This Row],[ID réponse]:[ID réponse]],[1]!Etudiants[#Data],MATCH(Etudiants[[#Headers],[Pas de support audio]],[1]!Etudiants[#Headers],0),FALSE)="","","x")</f>
        <v/>
      </c>
      <c r="Q168" s="11" t="str" cm="1">
        <f t="array" ref="Q168">IF(VLOOKUP(Etudiants[[#This Row],[ID réponse]:[ID réponse]],[1]!Etudiants[#Data],MATCH(Etudiants[[#Headers],[Assice confortable]],[1]!Etudiants[#Headers],0),FALSE)="","","x")</f>
        <v/>
      </c>
      <c r="R168" s="11" t="str" cm="1">
        <f t="array" ref="R168">IF(VLOOKUP(Etudiants[[#This Row],[ID réponse]:[ID réponse]],[1]!Etudiants[#Data],MATCH(Etudiants[[#Headers],[Micro HF]],[1]!Etudiants[#Headers],0),FALSE)="","","x")</f>
        <v/>
      </c>
      <c r="S168" s="11" t="str" cm="1">
        <f t="array" ref="S168">IF(VLOOKUP(Etudiants[[#This Row],[ID réponse]:[ID réponse]],[1]!Etudiants[#Data],MATCH(Etudiants[[#Headers],[Casier]],[1]!Etudiants[#Headers],0),FALSE)="","","x")</f>
        <v/>
      </c>
      <c r="T168" s="11" t="str" cm="1">
        <f t="array" ref="T168">IF(VLOOKUP(Etudiants[[#This Row],[ID réponse]:[ID réponse]],[1]!Etudiants[#Data],MATCH(Etudiants[[#Headers],[Ordinateur]],[1]!Etudiants[#Headers],0),FALSE)="","","x")</f>
        <v/>
      </c>
      <c r="U168" s="11" t="str" cm="1">
        <f t="array" ref="U168">IF(VLOOKUP(Etudiants[[#This Row],[ID réponse]:[ID réponse]],[1]!Etudiants[#Data],MATCH(Etudiants[[#Headers],[Mobilier spécifique : à détailler]],[1]!Etudiants[#Headers],0),FALSE)="","","x")</f>
        <v/>
      </c>
      <c r="V168" s="11" t="str" cm="1">
        <f t="array" ref="V168">IF(VLOOKUP(Etudiants[[#This Row],[ID réponse]:[ID réponse]],[1]!Etudiants[#Data],MATCH(Etudiants[[#Headers],[Logiciel spécifique : à détailler]],[1]!Etudiants[#Headers],0),FALSE)="","","x")</f>
        <v/>
      </c>
      <c r="W168" s="11" t="str" cm="1">
        <f t="array" ref="W168">IF(VLOOKUP(Etudiants[[#This Row],[ID réponse]:[ID réponse]],[1]!Etudiants[#Data],MATCH(Etudiants[[#Headers],[Aide en TP]],[1]!Etudiants[#Headers],0),FALSE)="","","x")</f>
        <v/>
      </c>
      <c r="X168" s="11" t="str" cm="1">
        <f t="array" ref="X168">IF(VLOOKUP(Etudiants[[#This Row],[ID réponse]:[ID réponse]],[1]!Etudiants[#Data],MATCH(Etudiants[[#Headers],[Aménagement de l''EDT]],[1]!Etudiants[#Headers],0),FALSE)="","","x")</f>
        <v/>
      </c>
      <c r="Y168" s="11" t="str" cm="1">
        <f t="array" ref="Y168">IF(VLOOKUP(Etudiants[[#This Row],[ID réponse]:[ID réponse]],[1]!Etudiants[#Data],MATCH(Etudiants[[#Headers],[Sanitaire à proximité]],[1]!Etudiants[#Headers],0),FALSE)="","","x")</f>
        <v/>
      </c>
      <c r="Z168" s="11" t="str" cm="1">
        <f t="array" ref="Z168">IF(VLOOKUP(Etudiants[[#This Row],[ID réponse]:[ID réponse]],[1]!Etudiants[#Data],MATCH(Etudiants[[#Headers],[QCM papier]],[1]!Etudiants[#Headers],0),FALSE)="","","x")</f>
        <v/>
      </c>
      <c r="AA168" s="11" t="str" cm="1">
        <f t="array" ref="AA168">IF(VLOOKUP(Etudiants[[#This Row],[ID réponse]:[ID réponse]],[1]!Etudiants[#Data],MATCH(Etudiants[[#Headers],[Absences eventuelles excusées]],[1]!Etudiants[#Headers],0),FALSE)="","","x")</f>
        <v/>
      </c>
      <c r="AB168" s="11" t="str" cm="1">
        <f t="array" ref="AB168">IF(VLOOKUP(Etudiants[[#This Row],[ID réponse]:[ID réponse]],[1]!Etudiants[#Data],MATCH(Etudiants[[#Headers],[Aménagement de l''année en 2 ans]],[1]!Etudiants[#Headers],0),FALSE)="","","x")</f>
        <v/>
      </c>
      <c r="AC168" s="11" t="str" cm="1">
        <f t="array" ref="AC168">IF(VLOOKUP(Etudiants[[#This Row],[ID réponse]:[ID réponse]],[1]!Etudiants[#Data],MATCH(Etudiants[[#Headers],[Passage des épreuves orales devant l''enseignant uniquement]],[1]!Etudiants[#Headers],0),FALSE)="","","x")</f>
        <v/>
      </c>
      <c r="AD168" s="11" t="str" cm="1">
        <f t="array" ref="AD168">IF(VLOOKUP(Etudiants[[#This Row],[ID réponse]:[ID réponse]],[1]!Etudiants[#Data],MATCH(Etudiants[[#Headers],[Dépénalisation des fautes d''orthographe]],[1]!Etudiants[#Headers],0),FALSE)="","","x")</f>
        <v/>
      </c>
      <c r="AE168" s="11" t="str" cm="1">
        <f t="array" ref="AE168">IF(VLOOKUP(Etudiants[[#This Row],[ID réponse]:[ID réponse]],[1]!Etudiants[#Data],MATCH(Etudiants[[#Headers],[Adaptation des écrits à l''oral]],[1]!Etudiants[#Headers],0),FALSE)="","","x")</f>
        <v/>
      </c>
      <c r="AF168" s="11" t="str" cm="1">
        <f t="array" ref="AF168">IF(VLOOKUP(Etudiants[[#This Row],[ID réponse]:[ID réponse]],[1]!Etudiants[#Data],MATCH(Etudiants[[#Headers],[Adaptation des oraux à l''écrit]],[1]!Etudiants[#Headers],0),FALSE)="","","x")</f>
        <v/>
      </c>
      <c r="AG168" s="11" t="str" cm="1">
        <f t="array" ref="AG168">IF(VLOOKUP(Etudiants[[#This Row],[ID réponse]:[ID réponse]],[1]!Etudiants[#Data],MATCH(Etudiants[[#Headers],[Compensation du temps de sortie]],[1]!Etudiants[#Headers],0),FALSE)="","","x")</f>
        <v/>
      </c>
      <c r="AH168" s="11" t="str" cm="1">
        <f t="array" ref="AH168">IF(VLOOKUP(Etudiants[[#This Row],[ID réponse]:[ID réponse]],[1]!Etudiants[#Data],MATCH(Etudiants[[#Headers],[Temps majoré]],[1]!Etudiants[#Headers],0),FALSE)="","","x")</f>
        <v/>
      </c>
      <c r="AI168" s="11" t="str" cm="1">
        <f t="array" ref="AI168">IF(VLOOKUP(Etudiants[[#This Row],[ID réponse]:[ID réponse]],[1]!Etudiants[#Data],MATCH(Etudiants[[#Headers],[1/4]],[1]!Etudiants[#Headers],0),FALSE)="","","x")</f>
        <v/>
      </c>
      <c r="AJ168" s="11" t="str" cm="1">
        <f t="array" ref="AJ168">IF(VLOOKUP(Etudiants[[#This Row],[ID réponse]:[ID réponse]],[1]!Etudiants[#Data],MATCH(Etudiants[[#Headers],[1/3]],[1]!Etudiants[#Headers],0),FALSE)="","","x")</f>
        <v/>
      </c>
      <c r="AK168" s="11" t="str" cm="1">
        <f t="array" ref="AK168">IF(VLOOKUP(Etudiants[[#This Row],[ID réponse]:[ID réponse]],[1]!Etudiants[#Data],MATCH(Etudiants[[#Headers],[1/2]],[1]!Etudiants[#Headers],0),FALSE)="","","x")</f>
        <v/>
      </c>
      <c r="AL168" s="11" t="str" cm="1">
        <f t="array" ref="AL168">IF(VLOOKUP(Etudiants[[#This Row],[ID réponse]:[ID réponse]],[1]!Etudiants[#Data],MATCH(Etudiants[[#Headers],[Ecrits]],[1]!Etudiants[#Headers],0),FALSE)="","","x")</f>
        <v/>
      </c>
      <c r="AM168" s="11" t="str" cm="1">
        <f t="array" ref="AM168">IF(VLOOKUP(Etudiants[[#This Row],[ID réponse]:[ID réponse]],[1]!Etudiants[#Data],MATCH(Etudiants[[#Headers],[Oraux]],[1]!Etudiants[#Headers],0),FALSE)="","","x")</f>
        <v/>
      </c>
      <c r="AN168" s="11" t="str" cm="1">
        <f t="array" ref="AN168">IF(VLOOKUP(Etudiants[[#This Row],[ID réponse]:[ID réponse]],[1]!Etudiants[#Data],MATCH(Etudiants[[#Headers],[Pratiques]],[1]!Etudiants[#Headers],0),FALSE)="","","x")</f>
        <v/>
      </c>
      <c r="AO168" s="11" t="str" cm="1">
        <f t="array" ref="AO168">IF(VLOOKUP(Etudiants[[#This Row],[ID réponse]:[ID réponse]],[1]!Etudiants[#Data],MATCH(Etudiants[[#Headers],[Préparations écrites des épreves orales]],[1]!Etudiants[#Headers],0),FALSE)="","","x")</f>
        <v/>
      </c>
      <c r="AP168" t="str" cm="1">
        <f t="array" ref="AP16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8" t="str" cm="1">
        <f t="array" ref="AQ16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8" t="str" cm="1">
        <f t="array" ref="AR16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8" t="str" cm="1">
        <f t="array" ref="AS16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8" t="str" cm="1">
        <f t="array" ref="AT16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8" t="str" cm="1">
        <f t="array" ref="AU16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69" spans="1:47" x14ac:dyDescent="0.25">
      <c r="A169" t="str">
        <f>IFERROR([1]!OfficeForms.Table[[#This Row],[Id]],"")</f>
        <v/>
      </c>
      <c r="B169" t="str" cm="1">
        <f t="array" ref="B16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69" t="str" cm="1">
        <f t="array" ref="C16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69" t="str" cm="1">
        <f t="array" ref="D16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69" t="str" cm="1">
        <f t="array" ref="E16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69" s="11" t="str" cm="1">
        <f t="array" ref="F169">IF(VLOOKUP(Etudiants[[#This Row],[ID réponse]:[ID réponse]],[1]!Etudiants[#Data],MATCH(Etudiants[[#Headers],[Aide en BU]],[1]!Etudiants[#Headers],0),FALSE)="","","x")</f>
        <v/>
      </c>
      <c r="G169" s="11" t="str" cm="1">
        <f t="array" ref="G169">IF(VLOOKUP(Etudiants[[#This Row],[ID réponse]:[ID réponse]],[1]!Etudiants[#Data],MATCH(Etudiants[[#Headers],[Tutorat d''intégration]],[1]!Etudiants[#Headers],0),FALSE)="","","x")</f>
        <v/>
      </c>
      <c r="H169" s="11" t="str" cm="1">
        <f t="array" ref="H169">IF(VLOOKUP(Etudiants[[#This Row],[ID réponse]:[ID réponse]],[1]!Etudiants[#Data],MATCH(Etudiants[[#Headers],[Secrétaire d''examens]],[1]!Etudiants[#Headers],0),FALSE)="","","x")</f>
        <v/>
      </c>
      <c r="I169" s="11" t="str" cm="1">
        <f t="array" ref="I169">IF(VLOOKUP(Etudiants[[#This Row],[ID réponse]:[ID réponse]],[1]!Etudiants[#Data],MATCH(Etudiants[[#Headers],[Sujets numériques]],[1]!Etudiants[#Headers],0),FALSE)="","","x")</f>
        <v/>
      </c>
      <c r="J169" s="11" t="str" cm="1">
        <f t="array" ref="J169">IF(VLOOKUP(Etudiants[[#This Row],[ID réponse]:[ID réponse]],[1]!Etudiants[#Data],MATCH(Etudiants[[#Headers],[Autorisation de sortie]],[1]!Etudiants[#Headers],0),FALSE)="","","x")</f>
        <v/>
      </c>
      <c r="K169" s="11" t="str" cm="1">
        <f t="array" ref="K169">IF(VLOOKUP(Etudiants[[#This Row],[ID réponse]:[ID réponse]],[1]!Etudiants[#Data],MATCH(Etudiants[[#Headers],[Prise de notes]],[1]!Etudiants[#Headers],0),FALSE)="","","x")</f>
        <v/>
      </c>
      <c r="L169" s="11" t="str" cm="1">
        <f t="array" ref="L169">IF(VLOOKUP(Etudiants[[#This Row],[ID réponse]:[ID réponse]],[1]!Etudiants[#Data],MATCH(Etudiants[[#Headers],[Rallonge des prêts en BU]],[1]!Etudiants[#Headers],0),FALSE)="","","x")</f>
        <v/>
      </c>
      <c r="M169" s="11" t="str" cm="1">
        <f t="array" ref="M169">IF(VLOOKUP(Etudiants[[#This Row],[ID réponse]:[ID réponse]],[1]!Etudiants[#Data],MATCH(Etudiants[[#Headers],[Soutien pédagogique]],[1]!Etudiants[#Headers],0),FALSE)="","","x")</f>
        <v/>
      </c>
      <c r="N169" s="11" t="str" cm="1">
        <f t="array" ref="N169">IF(VLOOKUP(Etudiants[[#This Row],[ID réponse]:[ID réponse]],[1]!Etudiants[#Data],MATCH(Etudiants[[#Headers],[Braille]],[1]!Etudiants[#Headers],0),FALSE)="","","x")</f>
        <v/>
      </c>
      <c r="O169" s="11" t="str" cm="1">
        <f t="array" ref="O169">IF(VLOOKUP(Etudiants[[#This Row],[ID réponse]:[ID réponse]],[1]!Etudiants[#Data],MATCH(Etudiants[[#Headers],[LSF/LPC]],[1]!Etudiants[#Headers],0),FALSE)="","","x")</f>
        <v/>
      </c>
      <c r="P169" s="11" t="str" cm="1">
        <f t="array" ref="P169">IF(VLOOKUP(Etudiants[[#This Row],[ID réponse]:[ID réponse]],[1]!Etudiants[#Data],MATCH(Etudiants[[#Headers],[Pas de support audio]],[1]!Etudiants[#Headers],0),FALSE)="","","x")</f>
        <v/>
      </c>
      <c r="Q169" s="11" t="str" cm="1">
        <f t="array" ref="Q169">IF(VLOOKUP(Etudiants[[#This Row],[ID réponse]:[ID réponse]],[1]!Etudiants[#Data],MATCH(Etudiants[[#Headers],[Assice confortable]],[1]!Etudiants[#Headers],0),FALSE)="","","x")</f>
        <v/>
      </c>
      <c r="R169" s="11" t="str" cm="1">
        <f t="array" ref="R169">IF(VLOOKUP(Etudiants[[#This Row],[ID réponse]:[ID réponse]],[1]!Etudiants[#Data],MATCH(Etudiants[[#Headers],[Micro HF]],[1]!Etudiants[#Headers],0),FALSE)="","","x")</f>
        <v/>
      </c>
      <c r="S169" s="11" t="str" cm="1">
        <f t="array" ref="S169">IF(VLOOKUP(Etudiants[[#This Row],[ID réponse]:[ID réponse]],[1]!Etudiants[#Data],MATCH(Etudiants[[#Headers],[Casier]],[1]!Etudiants[#Headers],0),FALSE)="","","x")</f>
        <v/>
      </c>
      <c r="T169" s="11" t="str" cm="1">
        <f t="array" ref="T169">IF(VLOOKUP(Etudiants[[#This Row],[ID réponse]:[ID réponse]],[1]!Etudiants[#Data],MATCH(Etudiants[[#Headers],[Ordinateur]],[1]!Etudiants[#Headers],0),FALSE)="","","x")</f>
        <v/>
      </c>
      <c r="U169" s="11" t="str" cm="1">
        <f t="array" ref="U169">IF(VLOOKUP(Etudiants[[#This Row],[ID réponse]:[ID réponse]],[1]!Etudiants[#Data],MATCH(Etudiants[[#Headers],[Mobilier spécifique : à détailler]],[1]!Etudiants[#Headers],0),FALSE)="","","x")</f>
        <v/>
      </c>
      <c r="V169" s="11" t="str" cm="1">
        <f t="array" ref="V169">IF(VLOOKUP(Etudiants[[#This Row],[ID réponse]:[ID réponse]],[1]!Etudiants[#Data],MATCH(Etudiants[[#Headers],[Logiciel spécifique : à détailler]],[1]!Etudiants[#Headers],0),FALSE)="","","x")</f>
        <v/>
      </c>
      <c r="W169" s="11" t="str" cm="1">
        <f t="array" ref="W169">IF(VLOOKUP(Etudiants[[#This Row],[ID réponse]:[ID réponse]],[1]!Etudiants[#Data],MATCH(Etudiants[[#Headers],[Aide en TP]],[1]!Etudiants[#Headers],0),FALSE)="","","x")</f>
        <v/>
      </c>
      <c r="X169" s="11" t="str" cm="1">
        <f t="array" ref="X169">IF(VLOOKUP(Etudiants[[#This Row],[ID réponse]:[ID réponse]],[1]!Etudiants[#Data],MATCH(Etudiants[[#Headers],[Aménagement de l''EDT]],[1]!Etudiants[#Headers],0),FALSE)="","","x")</f>
        <v/>
      </c>
      <c r="Y169" s="11" t="str" cm="1">
        <f t="array" ref="Y169">IF(VLOOKUP(Etudiants[[#This Row],[ID réponse]:[ID réponse]],[1]!Etudiants[#Data],MATCH(Etudiants[[#Headers],[Sanitaire à proximité]],[1]!Etudiants[#Headers],0),FALSE)="","","x")</f>
        <v/>
      </c>
      <c r="Z169" s="11" t="str" cm="1">
        <f t="array" ref="Z169">IF(VLOOKUP(Etudiants[[#This Row],[ID réponse]:[ID réponse]],[1]!Etudiants[#Data],MATCH(Etudiants[[#Headers],[QCM papier]],[1]!Etudiants[#Headers],0),FALSE)="","","x")</f>
        <v/>
      </c>
      <c r="AA169" s="11" t="str" cm="1">
        <f t="array" ref="AA169">IF(VLOOKUP(Etudiants[[#This Row],[ID réponse]:[ID réponse]],[1]!Etudiants[#Data],MATCH(Etudiants[[#Headers],[Absences eventuelles excusées]],[1]!Etudiants[#Headers],0),FALSE)="","","x")</f>
        <v/>
      </c>
      <c r="AB169" s="11" t="str" cm="1">
        <f t="array" ref="AB169">IF(VLOOKUP(Etudiants[[#This Row],[ID réponse]:[ID réponse]],[1]!Etudiants[#Data],MATCH(Etudiants[[#Headers],[Aménagement de l''année en 2 ans]],[1]!Etudiants[#Headers],0),FALSE)="","","x")</f>
        <v/>
      </c>
      <c r="AC169" s="11" t="str" cm="1">
        <f t="array" ref="AC169">IF(VLOOKUP(Etudiants[[#This Row],[ID réponse]:[ID réponse]],[1]!Etudiants[#Data],MATCH(Etudiants[[#Headers],[Passage des épreuves orales devant l''enseignant uniquement]],[1]!Etudiants[#Headers],0),FALSE)="","","x")</f>
        <v/>
      </c>
      <c r="AD169" s="11" t="str" cm="1">
        <f t="array" ref="AD169">IF(VLOOKUP(Etudiants[[#This Row],[ID réponse]:[ID réponse]],[1]!Etudiants[#Data],MATCH(Etudiants[[#Headers],[Dépénalisation des fautes d''orthographe]],[1]!Etudiants[#Headers],0),FALSE)="","","x")</f>
        <v/>
      </c>
      <c r="AE169" s="11" t="str" cm="1">
        <f t="array" ref="AE169">IF(VLOOKUP(Etudiants[[#This Row],[ID réponse]:[ID réponse]],[1]!Etudiants[#Data],MATCH(Etudiants[[#Headers],[Adaptation des écrits à l''oral]],[1]!Etudiants[#Headers],0),FALSE)="","","x")</f>
        <v/>
      </c>
      <c r="AF169" s="11" t="str" cm="1">
        <f t="array" ref="AF169">IF(VLOOKUP(Etudiants[[#This Row],[ID réponse]:[ID réponse]],[1]!Etudiants[#Data],MATCH(Etudiants[[#Headers],[Adaptation des oraux à l''écrit]],[1]!Etudiants[#Headers],0),FALSE)="","","x")</f>
        <v/>
      </c>
      <c r="AG169" s="11" t="str" cm="1">
        <f t="array" ref="AG169">IF(VLOOKUP(Etudiants[[#This Row],[ID réponse]:[ID réponse]],[1]!Etudiants[#Data],MATCH(Etudiants[[#Headers],[Compensation du temps de sortie]],[1]!Etudiants[#Headers],0),FALSE)="","","x")</f>
        <v/>
      </c>
      <c r="AH169" s="11" t="str" cm="1">
        <f t="array" ref="AH169">IF(VLOOKUP(Etudiants[[#This Row],[ID réponse]:[ID réponse]],[1]!Etudiants[#Data],MATCH(Etudiants[[#Headers],[Temps majoré]],[1]!Etudiants[#Headers],0),FALSE)="","","x")</f>
        <v/>
      </c>
      <c r="AI169" s="11" t="str" cm="1">
        <f t="array" ref="AI169">IF(VLOOKUP(Etudiants[[#This Row],[ID réponse]:[ID réponse]],[1]!Etudiants[#Data],MATCH(Etudiants[[#Headers],[1/4]],[1]!Etudiants[#Headers],0),FALSE)="","","x")</f>
        <v/>
      </c>
      <c r="AJ169" s="11" t="str" cm="1">
        <f t="array" ref="AJ169">IF(VLOOKUP(Etudiants[[#This Row],[ID réponse]:[ID réponse]],[1]!Etudiants[#Data],MATCH(Etudiants[[#Headers],[1/3]],[1]!Etudiants[#Headers],0),FALSE)="","","x")</f>
        <v/>
      </c>
      <c r="AK169" s="11" t="str" cm="1">
        <f t="array" ref="AK169">IF(VLOOKUP(Etudiants[[#This Row],[ID réponse]:[ID réponse]],[1]!Etudiants[#Data],MATCH(Etudiants[[#Headers],[1/2]],[1]!Etudiants[#Headers],0),FALSE)="","","x")</f>
        <v/>
      </c>
      <c r="AL169" s="11" t="str" cm="1">
        <f t="array" ref="AL169">IF(VLOOKUP(Etudiants[[#This Row],[ID réponse]:[ID réponse]],[1]!Etudiants[#Data],MATCH(Etudiants[[#Headers],[Ecrits]],[1]!Etudiants[#Headers],0),FALSE)="","","x")</f>
        <v/>
      </c>
      <c r="AM169" s="11" t="str" cm="1">
        <f t="array" ref="AM169">IF(VLOOKUP(Etudiants[[#This Row],[ID réponse]:[ID réponse]],[1]!Etudiants[#Data],MATCH(Etudiants[[#Headers],[Oraux]],[1]!Etudiants[#Headers],0),FALSE)="","","x")</f>
        <v/>
      </c>
      <c r="AN169" s="11" t="str" cm="1">
        <f t="array" ref="AN169">IF(VLOOKUP(Etudiants[[#This Row],[ID réponse]:[ID réponse]],[1]!Etudiants[#Data],MATCH(Etudiants[[#Headers],[Pratiques]],[1]!Etudiants[#Headers],0),FALSE)="","","x")</f>
        <v/>
      </c>
      <c r="AO169" s="11" t="str" cm="1">
        <f t="array" ref="AO169">IF(VLOOKUP(Etudiants[[#This Row],[ID réponse]:[ID réponse]],[1]!Etudiants[#Data],MATCH(Etudiants[[#Headers],[Préparations écrites des épreves orales]],[1]!Etudiants[#Headers],0),FALSE)="","","x")</f>
        <v/>
      </c>
      <c r="AP169" t="str" cm="1">
        <f t="array" ref="AP16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69" t="str" cm="1">
        <f t="array" ref="AQ16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69" t="str" cm="1">
        <f t="array" ref="AR16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69" t="str" cm="1">
        <f t="array" ref="AS16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69" t="str" cm="1">
        <f t="array" ref="AT16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69" t="str" cm="1">
        <f t="array" ref="AU16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0" spans="1:47" x14ac:dyDescent="0.25">
      <c r="A170" t="str">
        <f>IFERROR([1]!OfficeForms.Table[[#This Row],[Id]],"")</f>
        <v/>
      </c>
      <c r="B170" t="str" cm="1">
        <f t="array" ref="B17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0" t="str" cm="1">
        <f t="array" ref="C17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0" t="str" cm="1">
        <f t="array" ref="D17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0" t="str" cm="1">
        <f t="array" ref="E17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0" s="11" t="str" cm="1">
        <f t="array" ref="F170">IF(VLOOKUP(Etudiants[[#This Row],[ID réponse]:[ID réponse]],[1]!Etudiants[#Data],MATCH(Etudiants[[#Headers],[Aide en BU]],[1]!Etudiants[#Headers],0),FALSE)="","","x")</f>
        <v/>
      </c>
      <c r="G170" s="11" t="str" cm="1">
        <f t="array" ref="G170">IF(VLOOKUP(Etudiants[[#This Row],[ID réponse]:[ID réponse]],[1]!Etudiants[#Data],MATCH(Etudiants[[#Headers],[Tutorat d''intégration]],[1]!Etudiants[#Headers],0),FALSE)="","","x")</f>
        <v/>
      </c>
      <c r="H170" s="11" t="str" cm="1">
        <f t="array" ref="H170">IF(VLOOKUP(Etudiants[[#This Row],[ID réponse]:[ID réponse]],[1]!Etudiants[#Data],MATCH(Etudiants[[#Headers],[Secrétaire d''examens]],[1]!Etudiants[#Headers],0),FALSE)="","","x")</f>
        <v/>
      </c>
      <c r="I170" s="11" t="str" cm="1">
        <f t="array" ref="I170">IF(VLOOKUP(Etudiants[[#This Row],[ID réponse]:[ID réponse]],[1]!Etudiants[#Data],MATCH(Etudiants[[#Headers],[Sujets numériques]],[1]!Etudiants[#Headers],0),FALSE)="","","x")</f>
        <v/>
      </c>
      <c r="J170" s="11" t="str" cm="1">
        <f t="array" ref="J170">IF(VLOOKUP(Etudiants[[#This Row],[ID réponse]:[ID réponse]],[1]!Etudiants[#Data],MATCH(Etudiants[[#Headers],[Autorisation de sortie]],[1]!Etudiants[#Headers],0),FALSE)="","","x")</f>
        <v/>
      </c>
      <c r="K170" s="11" t="str" cm="1">
        <f t="array" ref="K170">IF(VLOOKUP(Etudiants[[#This Row],[ID réponse]:[ID réponse]],[1]!Etudiants[#Data],MATCH(Etudiants[[#Headers],[Prise de notes]],[1]!Etudiants[#Headers],0),FALSE)="","","x")</f>
        <v/>
      </c>
      <c r="L170" s="11" t="str" cm="1">
        <f t="array" ref="L170">IF(VLOOKUP(Etudiants[[#This Row],[ID réponse]:[ID réponse]],[1]!Etudiants[#Data],MATCH(Etudiants[[#Headers],[Rallonge des prêts en BU]],[1]!Etudiants[#Headers],0),FALSE)="","","x")</f>
        <v/>
      </c>
      <c r="M170" s="11" t="str" cm="1">
        <f t="array" ref="M170">IF(VLOOKUP(Etudiants[[#This Row],[ID réponse]:[ID réponse]],[1]!Etudiants[#Data],MATCH(Etudiants[[#Headers],[Soutien pédagogique]],[1]!Etudiants[#Headers],0),FALSE)="","","x")</f>
        <v/>
      </c>
      <c r="N170" s="11" t="str" cm="1">
        <f t="array" ref="N170">IF(VLOOKUP(Etudiants[[#This Row],[ID réponse]:[ID réponse]],[1]!Etudiants[#Data],MATCH(Etudiants[[#Headers],[Braille]],[1]!Etudiants[#Headers],0),FALSE)="","","x")</f>
        <v/>
      </c>
      <c r="O170" s="11" t="str" cm="1">
        <f t="array" ref="O170">IF(VLOOKUP(Etudiants[[#This Row],[ID réponse]:[ID réponse]],[1]!Etudiants[#Data],MATCH(Etudiants[[#Headers],[LSF/LPC]],[1]!Etudiants[#Headers],0),FALSE)="","","x")</f>
        <v/>
      </c>
      <c r="P170" s="11" t="str" cm="1">
        <f t="array" ref="P170">IF(VLOOKUP(Etudiants[[#This Row],[ID réponse]:[ID réponse]],[1]!Etudiants[#Data],MATCH(Etudiants[[#Headers],[Pas de support audio]],[1]!Etudiants[#Headers],0),FALSE)="","","x")</f>
        <v/>
      </c>
      <c r="Q170" s="11" t="str" cm="1">
        <f t="array" ref="Q170">IF(VLOOKUP(Etudiants[[#This Row],[ID réponse]:[ID réponse]],[1]!Etudiants[#Data],MATCH(Etudiants[[#Headers],[Assice confortable]],[1]!Etudiants[#Headers],0),FALSE)="","","x")</f>
        <v/>
      </c>
      <c r="R170" s="11" t="str" cm="1">
        <f t="array" ref="R170">IF(VLOOKUP(Etudiants[[#This Row],[ID réponse]:[ID réponse]],[1]!Etudiants[#Data],MATCH(Etudiants[[#Headers],[Micro HF]],[1]!Etudiants[#Headers],0),FALSE)="","","x")</f>
        <v/>
      </c>
      <c r="S170" s="11" t="str" cm="1">
        <f t="array" ref="S170">IF(VLOOKUP(Etudiants[[#This Row],[ID réponse]:[ID réponse]],[1]!Etudiants[#Data],MATCH(Etudiants[[#Headers],[Casier]],[1]!Etudiants[#Headers],0),FALSE)="","","x")</f>
        <v/>
      </c>
      <c r="T170" s="11" t="str" cm="1">
        <f t="array" ref="T170">IF(VLOOKUP(Etudiants[[#This Row],[ID réponse]:[ID réponse]],[1]!Etudiants[#Data],MATCH(Etudiants[[#Headers],[Ordinateur]],[1]!Etudiants[#Headers],0),FALSE)="","","x")</f>
        <v/>
      </c>
      <c r="U170" s="11" t="str" cm="1">
        <f t="array" ref="U170">IF(VLOOKUP(Etudiants[[#This Row],[ID réponse]:[ID réponse]],[1]!Etudiants[#Data],MATCH(Etudiants[[#Headers],[Mobilier spécifique : à détailler]],[1]!Etudiants[#Headers],0),FALSE)="","","x")</f>
        <v/>
      </c>
      <c r="V170" s="11" t="str" cm="1">
        <f t="array" ref="V170">IF(VLOOKUP(Etudiants[[#This Row],[ID réponse]:[ID réponse]],[1]!Etudiants[#Data],MATCH(Etudiants[[#Headers],[Logiciel spécifique : à détailler]],[1]!Etudiants[#Headers],0),FALSE)="","","x")</f>
        <v/>
      </c>
      <c r="W170" s="11" t="str" cm="1">
        <f t="array" ref="W170">IF(VLOOKUP(Etudiants[[#This Row],[ID réponse]:[ID réponse]],[1]!Etudiants[#Data],MATCH(Etudiants[[#Headers],[Aide en TP]],[1]!Etudiants[#Headers],0),FALSE)="","","x")</f>
        <v/>
      </c>
      <c r="X170" s="11" t="str" cm="1">
        <f t="array" ref="X170">IF(VLOOKUP(Etudiants[[#This Row],[ID réponse]:[ID réponse]],[1]!Etudiants[#Data],MATCH(Etudiants[[#Headers],[Aménagement de l''EDT]],[1]!Etudiants[#Headers],0),FALSE)="","","x")</f>
        <v/>
      </c>
      <c r="Y170" s="11" t="str" cm="1">
        <f t="array" ref="Y170">IF(VLOOKUP(Etudiants[[#This Row],[ID réponse]:[ID réponse]],[1]!Etudiants[#Data],MATCH(Etudiants[[#Headers],[Sanitaire à proximité]],[1]!Etudiants[#Headers],0),FALSE)="","","x")</f>
        <v/>
      </c>
      <c r="Z170" s="11" t="str" cm="1">
        <f t="array" ref="Z170">IF(VLOOKUP(Etudiants[[#This Row],[ID réponse]:[ID réponse]],[1]!Etudiants[#Data],MATCH(Etudiants[[#Headers],[QCM papier]],[1]!Etudiants[#Headers],0),FALSE)="","","x")</f>
        <v/>
      </c>
      <c r="AA170" s="11" t="str" cm="1">
        <f t="array" ref="AA170">IF(VLOOKUP(Etudiants[[#This Row],[ID réponse]:[ID réponse]],[1]!Etudiants[#Data],MATCH(Etudiants[[#Headers],[Absences eventuelles excusées]],[1]!Etudiants[#Headers],0),FALSE)="","","x")</f>
        <v/>
      </c>
      <c r="AB170" s="11" t="str" cm="1">
        <f t="array" ref="AB170">IF(VLOOKUP(Etudiants[[#This Row],[ID réponse]:[ID réponse]],[1]!Etudiants[#Data],MATCH(Etudiants[[#Headers],[Aménagement de l''année en 2 ans]],[1]!Etudiants[#Headers],0),FALSE)="","","x")</f>
        <v/>
      </c>
      <c r="AC170" s="11" t="str" cm="1">
        <f t="array" ref="AC170">IF(VLOOKUP(Etudiants[[#This Row],[ID réponse]:[ID réponse]],[1]!Etudiants[#Data],MATCH(Etudiants[[#Headers],[Passage des épreuves orales devant l''enseignant uniquement]],[1]!Etudiants[#Headers],0),FALSE)="","","x")</f>
        <v/>
      </c>
      <c r="AD170" s="11" t="str" cm="1">
        <f t="array" ref="AD170">IF(VLOOKUP(Etudiants[[#This Row],[ID réponse]:[ID réponse]],[1]!Etudiants[#Data],MATCH(Etudiants[[#Headers],[Dépénalisation des fautes d''orthographe]],[1]!Etudiants[#Headers],0),FALSE)="","","x")</f>
        <v/>
      </c>
      <c r="AE170" s="11" t="str" cm="1">
        <f t="array" ref="AE170">IF(VLOOKUP(Etudiants[[#This Row],[ID réponse]:[ID réponse]],[1]!Etudiants[#Data],MATCH(Etudiants[[#Headers],[Adaptation des écrits à l''oral]],[1]!Etudiants[#Headers],0),FALSE)="","","x")</f>
        <v/>
      </c>
      <c r="AF170" s="11" t="str" cm="1">
        <f t="array" ref="AF170">IF(VLOOKUP(Etudiants[[#This Row],[ID réponse]:[ID réponse]],[1]!Etudiants[#Data],MATCH(Etudiants[[#Headers],[Adaptation des oraux à l''écrit]],[1]!Etudiants[#Headers],0),FALSE)="","","x")</f>
        <v/>
      </c>
      <c r="AG170" s="11" t="str" cm="1">
        <f t="array" ref="AG170">IF(VLOOKUP(Etudiants[[#This Row],[ID réponse]:[ID réponse]],[1]!Etudiants[#Data],MATCH(Etudiants[[#Headers],[Compensation du temps de sortie]],[1]!Etudiants[#Headers],0),FALSE)="","","x")</f>
        <v/>
      </c>
      <c r="AH170" s="11" t="str" cm="1">
        <f t="array" ref="AH170">IF(VLOOKUP(Etudiants[[#This Row],[ID réponse]:[ID réponse]],[1]!Etudiants[#Data],MATCH(Etudiants[[#Headers],[Temps majoré]],[1]!Etudiants[#Headers],0),FALSE)="","","x")</f>
        <v/>
      </c>
      <c r="AI170" s="11" t="str" cm="1">
        <f t="array" ref="AI170">IF(VLOOKUP(Etudiants[[#This Row],[ID réponse]:[ID réponse]],[1]!Etudiants[#Data],MATCH(Etudiants[[#Headers],[1/4]],[1]!Etudiants[#Headers],0),FALSE)="","","x")</f>
        <v/>
      </c>
      <c r="AJ170" s="11" t="str" cm="1">
        <f t="array" ref="AJ170">IF(VLOOKUP(Etudiants[[#This Row],[ID réponse]:[ID réponse]],[1]!Etudiants[#Data],MATCH(Etudiants[[#Headers],[1/3]],[1]!Etudiants[#Headers],0),FALSE)="","","x")</f>
        <v/>
      </c>
      <c r="AK170" s="11" t="str" cm="1">
        <f t="array" ref="AK170">IF(VLOOKUP(Etudiants[[#This Row],[ID réponse]:[ID réponse]],[1]!Etudiants[#Data],MATCH(Etudiants[[#Headers],[1/2]],[1]!Etudiants[#Headers],0),FALSE)="","","x")</f>
        <v/>
      </c>
      <c r="AL170" s="11" t="str" cm="1">
        <f t="array" ref="AL170">IF(VLOOKUP(Etudiants[[#This Row],[ID réponse]:[ID réponse]],[1]!Etudiants[#Data],MATCH(Etudiants[[#Headers],[Ecrits]],[1]!Etudiants[#Headers],0),FALSE)="","","x")</f>
        <v/>
      </c>
      <c r="AM170" s="11" t="str" cm="1">
        <f t="array" ref="AM170">IF(VLOOKUP(Etudiants[[#This Row],[ID réponse]:[ID réponse]],[1]!Etudiants[#Data],MATCH(Etudiants[[#Headers],[Oraux]],[1]!Etudiants[#Headers],0),FALSE)="","","x")</f>
        <v/>
      </c>
      <c r="AN170" s="11" t="str" cm="1">
        <f t="array" ref="AN170">IF(VLOOKUP(Etudiants[[#This Row],[ID réponse]:[ID réponse]],[1]!Etudiants[#Data],MATCH(Etudiants[[#Headers],[Pratiques]],[1]!Etudiants[#Headers],0),FALSE)="","","x")</f>
        <v/>
      </c>
      <c r="AO170" s="11" t="str" cm="1">
        <f t="array" ref="AO170">IF(VLOOKUP(Etudiants[[#This Row],[ID réponse]:[ID réponse]],[1]!Etudiants[#Data],MATCH(Etudiants[[#Headers],[Préparations écrites des épreves orales]],[1]!Etudiants[#Headers],0),FALSE)="","","x")</f>
        <v/>
      </c>
      <c r="AP170" t="str" cm="1">
        <f t="array" ref="AP17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0" t="str" cm="1">
        <f t="array" ref="AQ17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0" t="str" cm="1">
        <f t="array" ref="AR17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0" t="str" cm="1">
        <f t="array" ref="AS17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0" t="str" cm="1">
        <f t="array" ref="AT17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0" t="str" cm="1">
        <f t="array" ref="AU17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1" spans="1:47" x14ac:dyDescent="0.25">
      <c r="A171" t="str">
        <f>IFERROR([1]!OfficeForms.Table[[#This Row],[Id]],"")</f>
        <v/>
      </c>
      <c r="B171" t="str" cm="1">
        <f t="array" ref="B17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1" t="str" cm="1">
        <f t="array" ref="C17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1" t="str" cm="1">
        <f t="array" ref="D17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1" t="str" cm="1">
        <f t="array" ref="E17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1" s="11" t="str" cm="1">
        <f t="array" ref="F171">IF(VLOOKUP(Etudiants[[#This Row],[ID réponse]:[ID réponse]],[1]!Etudiants[#Data],MATCH(Etudiants[[#Headers],[Aide en BU]],[1]!Etudiants[#Headers],0),FALSE)="","","x")</f>
        <v/>
      </c>
      <c r="G171" s="11" t="str" cm="1">
        <f t="array" ref="G171">IF(VLOOKUP(Etudiants[[#This Row],[ID réponse]:[ID réponse]],[1]!Etudiants[#Data],MATCH(Etudiants[[#Headers],[Tutorat d''intégration]],[1]!Etudiants[#Headers],0),FALSE)="","","x")</f>
        <v/>
      </c>
      <c r="H171" s="11" t="str" cm="1">
        <f t="array" ref="H171">IF(VLOOKUP(Etudiants[[#This Row],[ID réponse]:[ID réponse]],[1]!Etudiants[#Data],MATCH(Etudiants[[#Headers],[Secrétaire d''examens]],[1]!Etudiants[#Headers],0),FALSE)="","","x")</f>
        <v/>
      </c>
      <c r="I171" s="11" t="str" cm="1">
        <f t="array" ref="I171">IF(VLOOKUP(Etudiants[[#This Row],[ID réponse]:[ID réponse]],[1]!Etudiants[#Data],MATCH(Etudiants[[#Headers],[Sujets numériques]],[1]!Etudiants[#Headers],0),FALSE)="","","x")</f>
        <v/>
      </c>
      <c r="J171" s="11" t="str" cm="1">
        <f t="array" ref="J171">IF(VLOOKUP(Etudiants[[#This Row],[ID réponse]:[ID réponse]],[1]!Etudiants[#Data],MATCH(Etudiants[[#Headers],[Autorisation de sortie]],[1]!Etudiants[#Headers],0),FALSE)="","","x")</f>
        <v/>
      </c>
      <c r="K171" s="11" t="str" cm="1">
        <f t="array" ref="K171">IF(VLOOKUP(Etudiants[[#This Row],[ID réponse]:[ID réponse]],[1]!Etudiants[#Data],MATCH(Etudiants[[#Headers],[Prise de notes]],[1]!Etudiants[#Headers],0),FALSE)="","","x")</f>
        <v/>
      </c>
      <c r="L171" s="11" t="str" cm="1">
        <f t="array" ref="L171">IF(VLOOKUP(Etudiants[[#This Row],[ID réponse]:[ID réponse]],[1]!Etudiants[#Data],MATCH(Etudiants[[#Headers],[Rallonge des prêts en BU]],[1]!Etudiants[#Headers],0),FALSE)="","","x")</f>
        <v/>
      </c>
      <c r="M171" s="11" t="str" cm="1">
        <f t="array" ref="M171">IF(VLOOKUP(Etudiants[[#This Row],[ID réponse]:[ID réponse]],[1]!Etudiants[#Data],MATCH(Etudiants[[#Headers],[Soutien pédagogique]],[1]!Etudiants[#Headers],0),FALSE)="","","x")</f>
        <v/>
      </c>
      <c r="N171" s="11" t="str" cm="1">
        <f t="array" ref="N171">IF(VLOOKUP(Etudiants[[#This Row],[ID réponse]:[ID réponse]],[1]!Etudiants[#Data],MATCH(Etudiants[[#Headers],[Braille]],[1]!Etudiants[#Headers],0),FALSE)="","","x")</f>
        <v/>
      </c>
      <c r="O171" s="11" t="str" cm="1">
        <f t="array" ref="O171">IF(VLOOKUP(Etudiants[[#This Row],[ID réponse]:[ID réponse]],[1]!Etudiants[#Data],MATCH(Etudiants[[#Headers],[LSF/LPC]],[1]!Etudiants[#Headers],0),FALSE)="","","x")</f>
        <v/>
      </c>
      <c r="P171" s="11" t="str" cm="1">
        <f t="array" ref="P171">IF(VLOOKUP(Etudiants[[#This Row],[ID réponse]:[ID réponse]],[1]!Etudiants[#Data],MATCH(Etudiants[[#Headers],[Pas de support audio]],[1]!Etudiants[#Headers],0),FALSE)="","","x")</f>
        <v/>
      </c>
      <c r="Q171" s="11" t="str" cm="1">
        <f t="array" ref="Q171">IF(VLOOKUP(Etudiants[[#This Row],[ID réponse]:[ID réponse]],[1]!Etudiants[#Data],MATCH(Etudiants[[#Headers],[Assice confortable]],[1]!Etudiants[#Headers],0),FALSE)="","","x")</f>
        <v/>
      </c>
      <c r="R171" s="11" t="str" cm="1">
        <f t="array" ref="R171">IF(VLOOKUP(Etudiants[[#This Row],[ID réponse]:[ID réponse]],[1]!Etudiants[#Data],MATCH(Etudiants[[#Headers],[Micro HF]],[1]!Etudiants[#Headers],0),FALSE)="","","x")</f>
        <v/>
      </c>
      <c r="S171" s="11" t="str" cm="1">
        <f t="array" ref="S171">IF(VLOOKUP(Etudiants[[#This Row],[ID réponse]:[ID réponse]],[1]!Etudiants[#Data],MATCH(Etudiants[[#Headers],[Casier]],[1]!Etudiants[#Headers],0),FALSE)="","","x")</f>
        <v/>
      </c>
      <c r="T171" s="11" t="str" cm="1">
        <f t="array" ref="T171">IF(VLOOKUP(Etudiants[[#This Row],[ID réponse]:[ID réponse]],[1]!Etudiants[#Data],MATCH(Etudiants[[#Headers],[Ordinateur]],[1]!Etudiants[#Headers],0),FALSE)="","","x")</f>
        <v/>
      </c>
      <c r="U171" s="11" t="str" cm="1">
        <f t="array" ref="U171">IF(VLOOKUP(Etudiants[[#This Row],[ID réponse]:[ID réponse]],[1]!Etudiants[#Data],MATCH(Etudiants[[#Headers],[Mobilier spécifique : à détailler]],[1]!Etudiants[#Headers],0),FALSE)="","","x")</f>
        <v/>
      </c>
      <c r="V171" s="11" t="str" cm="1">
        <f t="array" ref="V171">IF(VLOOKUP(Etudiants[[#This Row],[ID réponse]:[ID réponse]],[1]!Etudiants[#Data],MATCH(Etudiants[[#Headers],[Logiciel spécifique : à détailler]],[1]!Etudiants[#Headers],0),FALSE)="","","x")</f>
        <v/>
      </c>
      <c r="W171" s="11" t="str" cm="1">
        <f t="array" ref="W171">IF(VLOOKUP(Etudiants[[#This Row],[ID réponse]:[ID réponse]],[1]!Etudiants[#Data],MATCH(Etudiants[[#Headers],[Aide en TP]],[1]!Etudiants[#Headers],0),FALSE)="","","x")</f>
        <v/>
      </c>
      <c r="X171" s="11" t="str" cm="1">
        <f t="array" ref="X171">IF(VLOOKUP(Etudiants[[#This Row],[ID réponse]:[ID réponse]],[1]!Etudiants[#Data],MATCH(Etudiants[[#Headers],[Aménagement de l''EDT]],[1]!Etudiants[#Headers],0),FALSE)="","","x")</f>
        <v/>
      </c>
      <c r="Y171" s="11" t="str" cm="1">
        <f t="array" ref="Y171">IF(VLOOKUP(Etudiants[[#This Row],[ID réponse]:[ID réponse]],[1]!Etudiants[#Data],MATCH(Etudiants[[#Headers],[Sanitaire à proximité]],[1]!Etudiants[#Headers],0),FALSE)="","","x")</f>
        <v/>
      </c>
      <c r="Z171" s="11" t="str" cm="1">
        <f t="array" ref="Z171">IF(VLOOKUP(Etudiants[[#This Row],[ID réponse]:[ID réponse]],[1]!Etudiants[#Data],MATCH(Etudiants[[#Headers],[QCM papier]],[1]!Etudiants[#Headers],0),FALSE)="","","x")</f>
        <v/>
      </c>
      <c r="AA171" s="11" t="str" cm="1">
        <f t="array" ref="AA171">IF(VLOOKUP(Etudiants[[#This Row],[ID réponse]:[ID réponse]],[1]!Etudiants[#Data],MATCH(Etudiants[[#Headers],[Absences eventuelles excusées]],[1]!Etudiants[#Headers],0),FALSE)="","","x")</f>
        <v/>
      </c>
      <c r="AB171" s="11" t="str" cm="1">
        <f t="array" ref="AB171">IF(VLOOKUP(Etudiants[[#This Row],[ID réponse]:[ID réponse]],[1]!Etudiants[#Data],MATCH(Etudiants[[#Headers],[Aménagement de l''année en 2 ans]],[1]!Etudiants[#Headers],0),FALSE)="","","x")</f>
        <v/>
      </c>
      <c r="AC171" s="11" t="str" cm="1">
        <f t="array" ref="AC171">IF(VLOOKUP(Etudiants[[#This Row],[ID réponse]:[ID réponse]],[1]!Etudiants[#Data],MATCH(Etudiants[[#Headers],[Passage des épreuves orales devant l''enseignant uniquement]],[1]!Etudiants[#Headers],0),FALSE)="","","x")</f>
        <v/>
      </c>
      <c r="AD171" s="11" t="str" cm="1">
        <f t="array" ref="AD171">IF(VLOOKUP(Etudiants[[#This Row],[ID réponse]:[ID réponse]],[1]!Etudiants[#Data],MATCH(Etudiants[[#Headers],[Dépénalisation des fautes d''orthographe]],[1]!Etudiants[#Headers],0),FALSE)="","","x")</f>
        <v/>
      </c>
      <c r="AE171" s="11" t="str" cm="1">
        <f t="array" ref="AE171">IF(VLOOKUP(Etudiants[[#This Row],[ID réponse]:[ID réponse]],[1]!Etudiants[#Data],MATCH(Etudiants[[#Headers],[Adaptation des écrits à l''oral]],[1]!Etudiants[#Headers],0),FALSE)="","","x")</f>
        <v/>
      </c>
      <c r="AF171" s="11" t="str" cm="1">
        <f t="array" ref="AF171">IF(VLOOKUP(Etudiants[[#This Row],[ID réponse]:[ID réponse]],[1]!Etudiants[#Data],MATCH(Etudiants[[#Headers],[Adaptation des oraux à l''écrit]],[1]!Etudiants[#Headers],0),FALSE)="","","x")</f>
        <v/>
      </c>
      <c r="AG171" s="11" t="str" cm="1">
        <f t="array" ref="AG171">IF(VLOOKUP(Etudiants[[#This Row],[ID réponse]:[ID réponse]],[1]!Etudiants[#Data],MATCH(Etudiants[[#Headers],[Compensation du temps de sortie]],[1]!Etudiants[#Headers],0),FALSE)="","","x")</f>
        <v/>
      </c>
      <c r="AH171" s="11" t="str" cm="1">
        <f t="array" ref="AH171">IF(VLOOKUP(Etudiants[[#This Row],[ID réponse]:[ID réponse]],[1]!Etudiants[#Data],MATCH(Etudiants[[#Headers],[Temps majoré]],[1]!Etudiants[#Headers],0),FALSE)="","","x")</f>
        <v/>
      </c>
      <c r="AI171" s="11" t="str" cm="1">
        <f t="array" ref="AI171">IF(VLOOKUP(Etudiants[[#This Row],[ID réponse]:[ID réponse]],[1]!Etudiants[#Data],MATCH(Etudiants[[#Headers],[1/4]],[1]!Etudiants[#Headers],0),FALSE)="","","x")</f>
        <v/>
      </c>
      <c r="AJ171" s="11" t="str" cm="1">
        <f t="array" ref="AJ171">IF(VLOOKUP(Etudiants[[#This Row],[ID réponse]:[ID réponse]],[1]!Etudiants[#Data],MATCH(Etudiants[[#Headers],[1/3]],[1]!Etudiants[#Headers],0),FALSE)="","","x")</f>
        <v/>
      </c>
      <c r="AK171" s="11" t="str" cm="1">
        <f t="array" ref="AK171">IF(VLOOKUP(Etudiants[[#This Row],[ID réponse]:[ID réponse]],[1]!Etudiants[#Data],MATCH(Etudiants[[#Headers],[1/2]],[1]!Etudiants[#Headers],0),FALSE)="","","x")</f>
        <v/>
      </c>
      <c r="AL171" s="11" t="str" cm="1">
        <f t="array" ref="AL171">IF(VLOOKUP(Etudiants[[#This Row],[ID réponse]:[ID réponse]],[1]!Etudiants[#Data],MATCH(Etudiants[[#Headers],[Ecrits]],[1]!Etudiants[#Headers],0),FALSE)="","","x")</f>
        <v/>
      </c>
      <c r="AM171" s="11" t="str" cm="1">
        <f t="array" ref="AM171">IF(VLOOKUP(Etudiants[[#This Row],[ID réponse]:[ID réponse]],[1]!Etudiants[#Data],MATCH(Etudiants[[#Headers],[Oraux]],[1]!Etudiants[#Headers],0),FALSE)="","","x")</f>
        <v/>
      </c>
      <c r="AN171" s="11" t="str" cm="1">
        <f t="array" ref="AN171">IF(VLOOKUP(Etudiants[[#This Row],[ID réponse]:[ID réponse]],[1]!Etudiants[#Data],MATCH(Etudiants[[#Headers],[Pratiques]],[1]!Etudiants[#Headers],0),FALSE)="","","x")</f>
        <v/>
      </c>
      <c r="AO171" s="11" t="str" cm="1">
        <f t="array" ref="AO171">IF(VLOOKUP(Etudiants[[#This Row],[ID réponse]:[ID réponse]],[1]!Etudiants[#Data],MATCH(Etudiants[[#Headers],[Préparations écrites des épreves orales]],[1]!Etudiants[#Headers],0),FALSE)="","","x")</f>
        <v/>
      </c>
      <c r="AP171" t="str" cm="1">
        <f t="array" ref="AP17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1" t="str" cm="1">
        <f t="array" ref="AQ17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1" t="str" cm="1">
        <f t="array" ref="AR17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1" t="str" cm="1">
        <f t="array" ref="AS17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1" t="str" cm="1">
        <f t="array" ref="AT17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1" t="str" cm="1">
        <f t="array" ref="AU17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2" spans="1:47" x14ac:dyDescent="0.25">
      <c r="A172" t="str">
        <f>IFERROR([1]!OfficeForms.Table[[#This Row],[Id]],"")</f>
        <v/>
      </c>
      <c r="B172" t="str" cm="1">
        <f t="array" ref="B17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2" t="str" cm="1">
        <f t="array" ref="C17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2" t="str" cm="1">
        <f t="array" ref="D17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2" t="str" cm="1">
        <f t="array" ref="E17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2" s="11" t="str" cm="1">
        <f t="array" ref="F172">IF(VLOOKUP(Etudiants[[#This Row],[ID réponse]:[ID réponse]],[1]!Etudiants[#Data],MATCH(Etudiants[[#Headers],[Aide en BU]],[1]!Etudiants[#Headers],0),FALSE)="","","x")</f>
        <v/>
      </c>
      <c r="G172" s="11" t="str" cm="1">
        <f t="array" ref="G172">IF(VLOOKUP(Etudiants[[#This Row],[ID réponse]:[ID réponse]],[1]!Etudiants[#Data],MATCH(Etudiants[[#Headers],[Tutorat d''intégration]],[1]!Etudiants[#Headers],0),FALSE)="","","x")</f>
        <v/>
      </c>
      <c r="H172" s="11" t="str" cm="1">
        <f t="array" ref="H172">IF(VLOOKUP(Etudiants[[#This Row],[ID réponse]:[ID réponse]],[1]!Etudiants[#Data],MATCH(Etudiants[[#Headers],[Secrétaire d''examens]],[1]!Etudiants[#Headers],0),FALSE)="","","x")</f>
        <v/>
      </c>
      <c r="I172" s="11" t="str" cm="1">
        <f t="array" ref="I172">IF(VLOOKUP(Etudiants[[#This Row],[ID réponse]:[ID réponse]],[1]!Etudiants[#Data],MATCH(Etudiants[[#Headers],[Sujets numériques]],[1]!Etudiants[#Headers],0),FALSE)="","","x")</f>
        <v/>
      </c>
      <c r="J172" s="11" t="str" cm="1">
        <f t="array" ref="J172">IF(VLOOKUP(Etudiants[[#This Row],[ID réponse]:[ID réponse]],[1]!Etudiants[#Data],MATCH(Etudiants[[#Headers],[Autorisation de sortie]],[1]!Etudiants[#Headers],0),FALSE)="","","x")</f>
        <v/>
      </c>
      <c r="K172" s="11" t="str" cm="1">
        <f t="array" ref="K172">IF(VLOOKUP(Etudiants[[#This Row],[ID réponse]:[ID réponse]],[1]!Etudiants[#Data],MATCH(Etudiants[[#Headers],[Prise de notes]],[1]!Etudiants[#Headers],0),FALSE)="","","x")</f>
        <v/>
      </c>
      <c r="L172" s="11" t="str" cm="1">
        <f t="array" ref="L172">IF(VLOOKUP(Etudiants[[#This Row],[ID réponse]:[ID réponse]],[1]!Etudiants[#Data],MATCH(Etudiants[[#Headers],[Rallonge des prêts en BU]],[1]!Etudiants[#Headers],0),FALSE)="","","x")</f>
        <v/>
      </c>
      <c r="M172" s="11" t="str" cm="1">
        <f t="array" ref="M172">IF(VLOOKUP(Etudiants[[#This Row],[ID réponse]:[ID réponse]],[1]!Etudiants[#Data],MATCH(Etudiants[[#Headers],[Soutien pédagogique]],[1]!Etudiants[#Headers],0),FALSE)="","","x")</f>
        <v/>
      </c>
      <c r="N172" s="11" t="str" cm="1">
        <f t="array" ref="N172">IF(VLOOKUP(Etudiants[[#This Row],[ID réponse]:[ID réponse]],[1]!Etudiants[#Data],MATCH(Etudiants[[#Headers],[Braille]],[1]!Etudiants[#Headers],0),FALSE)="","","x")</f>
        <v/>
      </c>
      <c r="O172" s="11" t="str" cm="1">
        <f t="array" ref="O172">IF(VLOOKUP(Etudiants[[#This Row],[ID réponse]:[ID réponse]],[1]!Etudiants[#Data],MATCH(Etudiants[[#Headers],[LSF/LPC]],[1]!Etudiants[#Headers],0),FALSE)="","","x")</f>
        <v/>
      </c>
      <c r="P172" s="11" t="str" cm="1">
        <f t="array" ref="P172">IF(VLOOKUP(Etudiants[[#This Row],[ID réponse]:[ID réponse]],[1]!Etudiants[#Data],MATCH(Etudiants[[#Headers],[Pas de support audio]],[1]!Etudiants[#Headers],0),FALSE)="","","x")</f>
        <v/>
      </c>
      <c r="Q172" s="11" t="str" cm="1">
        <f t="array" ref="Q172">IF(VLOOKUP(Etudiants[[#This Row],[ID réponse]:[ID réponse]],[1]!Etudiants[#Data],MATCH(Etudiants[[#Headers],[Assice confortable]],[1]!Etudiants[#Headers],0),FALSE)="","","x")</f>
        <v/>
      </c>
      <c r="R172" s="11" t="str" cm="1">
        <f t="array" ref="R172">IF(VLOOKUP(Etudiants[[#This Row],[ID réponse]:[ID réponse]],[1]!Etudiants[#Data],MATCH(Etudiants[[#Headers],[Micro HF]],[1]!Etudiants[#Headers],0),FALSE)="","","x")</f>
        <v/>
      </c>
      <c r="S172" s="11" t="str" cm="1">
        <f t="array" ref="S172">IF(VLOOKUP(Etudiants[[#This Row],[ID réponse]:[ID réponse]],[1]!Etudiants[#Data],MATCH(Etudiants[[#Headers],[Casier]],[1]!Etudiants[#Headers],0),FALSE)="","","x")</f>
        <v/>
      </c>
      <c r="T172" s="11" t="str" cm="1">
        <f t="array" ref="T172">IF(VLOOKUP(Etudiants[[#This Row],[ID réponse]:[ID réponse]],[1]!Etudiants[#Data],MATCH(Etudiants[[#Headers],[Ordinateur]],[1]!Etudiants[#Headers],0),FALSE)="","","x")</f>
        <v/>
      </c>
      <c r="U172" s="11" t="str" cm="1">
        <f t="array" ref="U172">IF(VLOOKUP(Etudiants[[#This Row],[ID réponse]:[ID réponse]],[1]!Etudiants[#Data],MATCH(Etudiants[[#Headers],[Mobilier spécifique : à détailler]],[1]!Etudiants[#Headers],0),FALSE)="","","x")</f>
        <v/>
      </c>
      <c r="V172" s="11" t="str" cm="1">
        <f t="array" ref="V172">IF(VLOOKUP(Etudiants[[#This Row],[ID réponse]:[ID réponse]],[1]!Etudiants[#Data],MATCH(Etudiants[[#Headers],[Logiciel spécifique : à détailler]],[1]!Etudiants[#Headers],0),FALSE)="","","x")</f>
        <v/>
      </c>
      <c r="W172" s="11" t="str" cm="1">
        <f t="array" ref="W172">IF(VLOOKUP(Etudiants[[#This Row],[ID réponse]:[ID réponse]],[1]!Etudiants[#Data],MATCH(Etudiants[[#Headers],[Aide en TP]],[1]!Etudiants[#Headers],0),FALSE)="","","x")</f>
        <v/>
      </c>
      <c r="X172" s="11" t="str" cm="1">
        <f t="array" ref="X172">IF(VLOOKUP(Etudiants[[#This Row],[ID réponse]:[ID réponse]],[1]!Etudiants[#Data],MATCH(Etudiants[[#Headers],[Aménagement de l''EDT]],[1]!Etudiants[#Headers],0),FALSE)="","","x")</f>
        <v/>
      </c>
      <c r="Y172" s="11" t="str" cm="1">
        <f t="array" ref="Y172">IF(VLOOKUP(Etudiants[[#This Row],[ID réponse]:[ID réponse]],[1]!Etudiants[#Data],MATCH(Etudiants[[#Headers],[Sanitaire à proximité]],[1]!Etudiants[#Headers],0),FALSE)="","","x")</f>
        <v/>
      </c>
      <c r="Z172" s="11" t="str" cm="1">
        <f t="array" ref="Z172">IF(VLOOKUP(Etudiants[[#This Row],[ID réponse]:[ID réponse]],[1]!Etudiants[#Data],MATCH(Etudiants[[#Headers],[QCM papier]],[1]!Etudiants[#Headers],0),FALSE)="","","x")</f>
        <v/>
      </c>
      <c r="AA172" s="11" t="str" cm="1">
        <f t="array" ref="AA172">IF(VLOOKUP(Etudiants[[#This Row],[ID réponse]:[ID réponse]],[1]!Etudiants[#Data],MATCH(Etudiants[[#Headers],[Absences eventuelles excusées]],[1]!Etudiants[#Headers],0),FALSE)="","","x")</f>
        <v/>
      </c>
      <c r="AB172" s="11" t="str" cm="1">
        <f t="array" ref="AB172">IF(VLOOKUP(Etudiants[[#This Row],[ID réponse]:[ID réponse]],[1]!Etudiants[#Data],MATCH(Etudiants[[#Headers],[Aménagement de l''année en 2 ans]],[1]!Etudiants[#Headers],0),FALSE)="","","x")</f>
        <v/>
      </c>
      <c r="AC172" s="11" t="str" cm="1">
        <f t="array" ref="AC172">IF(VLOOKUP(Etudiants[[#This Row],[ID réponse]:[ID réponse]],[1]!Etudiants[#Data],MATCH(Etudiants[[#Headers],[Passage des épreuves orales devant l''enseignant uniquement]],[1]!Etudiants[#Headers],0),FALSE)="","","x")</f>
        <v/>
      </c>
      <c r="AD172" s="11" t="str" cm="1">
        <f t="array" ref="AD172">IF(VLOOKUP(Etudiants[[#This Row],[ID réponse]:[ID réponse]],[1]!Etudiants[#Data],MATCH(Etudiants[[#Headers],[Dépénalisation des fautes d''orthographe]],[1]!Etudiants[#Headers],0),FALSE)="","","x")</f>
        <v/>
      </c>
      <c r="AE172" s="11" t="str" cm="1">
        <f t="array" ref="AE172">IF(VLOOKUP(Etudiants[[#This Row],[ID réponse]:[ID réponse]],[1]!Etudiants[#Data],MATCH(Etudiants[[#Headers],[Adaptation des écrits à l''oral]],[1]!Etudiants[#Headers],0),FALSE)="","","x")</f>
        <v/>
      </c>
      <c r="AF172" s="11" t="str" cm="1">
        <f t="array" ref="AF172">IF(VLOOKUP(Etudiants[[#This Row],[ID réponse]:[ID réponse]],[1]!Etudiants[#Data],MATCH(Etudiants[[#Headers],[Adaptation des oraux à l''écrit]],[1]!Etudiants[#Headers],0),FALSE)="","","x")</f>
        <v/>
      </c>
      <c r="AG172" s="11" t="str" cm="1">
        <f t="array" ref="AG172">IF(VLOOKUP(Etudiants[[#This Row],[ID réponse]:[ID réponse]],[1]!Etudiants[#Data],MATCH(Etudiants[[#Headers],[Compensation du temps de sortie]],[1]!Etudiants[#Headers],0),FALSE)="","","x")</f>
        <v/>
      </c>
      <c r="AH172" s="11" t="str" cm="1">
        <f t="array" ref="AH172">IF(VLOOKUP(Etudiants[[#This Row],[ID réponse]:[ID réponse]],[1]!Etudiants[#Data],MATCH(Etudiants[[#Headers],[Temps majoré]],[1]!Etudiants[#Headers],0),FALSE)="","","x")</f>
        <v/>
      </c>
      <c r="AI172" s="11" t="str" cm="1">
        <f t="array" ref="AI172">IF(VLOOKUP(Etudiants[[#This Row],[ID réponse]:[ID réponse]],[1]!Etudiants[#Data],MATCH(Etudiants[[#Headers],[1/4]],[1]!Etudiants[#Headers],0),FALSE)="","","x")</f>
        <v/>
      </c>
      <c r="AJ172" s="11" t="str" cm="1">
        <f t="array" ref="AJ172">IF(VLOOKUP(Etudiants[[#This Row],[ID réponse]:[ID réponse]],[1]!Etudiants[#Data],MATCH(Etudiants[[#Headers],[1/3]],[1]!Etudiants[#Headers],0),FALSE)="","","x")</f>
        <v/>
      </c>
      <c r="AK172" s="11" t="str" cm="1">
        <f t="array" ref="AK172">IF(VLOOKUP(Etudiants[[#This Row],[ID réponse]:[ID réponse]],[1]!Etudiants[#Data],MATCH(Etudiants[[#Headers],[1/2]],[1]!Etudiants[#Headers],0),FALSE)="","","x")</f>
        <v/>
      </c>
      <c r="AL172" s="11" t="str" cm="1">
        <f t="array" ref="AL172">IF(VLOOKUP(Etudiants[[#This Row],[ID réponse]:[ID réponse]],[1]!Etudiants[#Data],MATCH(Etudiants[[#Headers],[Ecrits]],[1]!Etudiants[#Headers],0),FALSE)="","","x")</f>
        <v/>
      </c>
      <c r="AM172" s="11" t="str" cm="1">
        <f t="array" ref="AM172">IF(VLOOKUP(Etudiants[[#This Row],[ID réponse]:[ID réponse]],[1]!Etudiants[#Data],MATCH(Etudiants[[#Headers],[Oraux]],[1]!Etudiants[#Headers],0),FALSE)="","","x")</f>
        <v/>
      </c>
      <c r="AN172" s="11" t="str" cm="1">
        <f t="array" ref="AN172">IF(VLOOKUP(Etudiants[[#This Row],[ID réponse]:[ID réponse]],[1]!Etudiants[#Data],MATCH(Etudiants[[#Headers],[Pratiques]],[1]!Etudiants[#Headers],0),FALSE)="","","x")</f>
        <v/>
      </c>
      <c r="AO172" s="11" t="str" cm="1">
        <f t="array" ref="AO172">IF(VLOOKUP(Etudiants[[#This Row],[ID réponse]:[ID réponse]],[1]!Etudiants[#Data],MATCH(Etudiants[[#Headers],[Préparations écrites des épreves orales]],[1]!Etudiants[#Headers],0),FALSE)="","","x")</f>
        <v/>
      </c>
      <c r="AP172" t="str" cm="1">
        <f t="array" ref="AP17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2" t="str" cm="1">
        <f t="array" ref="AQ17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2" t="str" cm="1">
        <f t="array" ref="AR17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2" t="str" cm="1">
        <f t="array" ref="AS17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2" t="str" cm="1">
        <f t="array" ref="AT17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2" t="str" cm="1">
        <f t="array" ref="AU17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3" spans="1:47" x14ac:dyDescent="0.25">
      <c r="A173" t="str">
        <f>IFERROR([1]!OfficeForms.Table[[#This Row],[Id]],"")</f>
        <v/>
      </c>
      <c r="B173" t="str" cm="1">
        <f t="array" ref="B17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3" t="str" cm="1">
        <f t="array" ref="C17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3" t="str" cm="1">
        <f t="array" ref="D17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3" t="str" cm="1">
        <f t="array" ref="E17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3" s="11" t="str" cm="1">
        <f t="array" ref="F173">IF(VLOOKUP(Etudiants[[#This Row],[ID réponse]:[ID réponse]],[1]!Etudiants[#Data],MATCH(Etudiants[[#Headers],[Aide en BU]],[1]!Etudiants[#Headers],0),FALSE)="","","x")</f>
        <v/>
      </c>
      <c r="G173" s="11" t="str" cm="1">
        <f t="array" ref="G173">IF(VLOOKUP(Etudiants[[#This Row],[ID réponse]:[ID réponse]],[1]!Etudiants[#Data],MATCH(Etudiants[[#Headers],[Tutorat d''intégration]],[1]!Etudiants[#Headers],0),FALSE)="","","x")</f>
        <v/>
      </c>
      <c r="H173" s="11" t="str" cm="1">
        <f t="array" ref="H173">IF(VLOOKUP(Etudiants[[#This Row],[ID réponse]:[ID réponse]],[1]!Etudiants[#Data],MATCH(Etudiants[[#Headers],[Secrétaire d''examens]],[1]!Etudiants[#Headers],0),FALSE)="","","x")</f>
        <v/>
      </c>
      <c r="I173" s="11" t="str" cm="1">
        <f t="array" ref="I173">IF(VLOOKUP(Etudiants[[#This Row],[ID réponse]:[ID réponse]],[1]!Etudiants[#Data],MATCH(Etudiants[[#Headers],[Sujets numériques]],[1]!Etudiants[#Headers],0),FALSE)="","","x")</f>
        <v/>
      </c>
      <c r="J173" s="11" t="str" cm="1">
        <f t="array" ref="J173">IF(VLOOKUP(Etudiants[[#This Row],[ID réponse]:[ID réponse]],[1]!Etudiants[#Data],MATCH(Etudiants[[#Headers],[Autorisation de sortie]],[1]!Etudiants[#Headers],0),FALSE)="","","x")</f>
        <v/>
      </c>
      <c r="K173" s="11" t="str" cm="1">
        <f t="array" ref="K173">IF(VLOOKUP(Etudiants[[#This Row],[ID réponse]:[ID réponse]],[1]!Etudiants[#Data],MATCH(Etudiants[[#Headers],[Prise de notes]],[1]!Etudiants[#Headers],0),FALSE)="","","x")</f>
        <v/>
      </c>
      <c r="L173" s="11" t="str" cm="1">
        <f t="array" ref="L173">IF(VLOOKUP(Etudiants[[#This Row],[ID réponse]:[ID réponse]],[1]!Etudiants[#Data],MATCH(Etudiants[[#Headers],[Rallonge des prêts en BU]],[1]!Etudiants[#Headers],0),FALSE)="","","x")</f>
        <v/>
      </c>
      <c r="M173" s="11" t="str" cm="1">
        <f t="array" ref="M173">IF(VLOOKUP(Etudiants[[#This Row],[ID réponse]:[ID réponse]],[1]!Etudiants[#Data],MATCH(Etudiants[[#Headers],[Soutien pédagogique]],[1]!Etudiants[#Headers],0),FALSE)="","","x")</f>
        <v/>
      </c>
      <c r="N173" s="11" t="str" cm="1">
        <f t="array" ref="N173">IF(VLOOKUP(Etudiants[[#This Row],[ID réponse]:[ID réponse]],[1]!Etudiants[#Data],MATCH(Etudiants[[#Headers],[Braille]],[1]!Etudiants[#Headers],0),FALSE)="","","x")</f>
        <v/>
      </c>
      <c r="O173" s="11" t="str" cm="1">
        <f t="array" ref="O173">IF(VLOOKUP(Etudiants[[#This Row],[ID réponse]:[ID réponse]],[1]!Etudiants[#Data],MATCH(Etudiants[[#Headers],[LSF/LPC]],[1]!Etudiants[#Headers],0),FALSE)="","","x")</f>
        <v/>
      </c>
      <c r="P173" s="11" t="str" cm="1">
        <f t="array" ref="P173">IF(VLOOKUP(Etudiants[[#This Row],[ID réponse]:[ID réponse]],[1]!Etudiants[#Data],MATCH(Etudiants[[#Headers],[Pas de support audio]],[1]!Etudiants[#Headers],0),FALSE)="","","x")</f>
        <v/>
      </c>
      <c r="Q173" s="11" t="str" cm="1">
        <f t="array" ref="Q173">IF(VLOOKUP(Etudiants[[#This Row],[ID réponse]:[ID réponse]],[1]!Etudiants[#Data],MATCH(Etudiants[[#Headers],[Assice confortable]],[1]!Etudiants[#Headers],0),FALSE)="","","x")</f>
        <v/>
      </c>
      <c r="R173" s="11" t="str" cm="1">
        <f t="array" ref="R173">IF(VLOOKUP(Etudiants[[#This Row],[ID réponse]:[ID réponse]],[1]!Etudiants[#Data],MATCH(Etudiants[[#Headers],[Micro HF]],[1]!Etudiants[#Headers],0),FALSE)="","","x")</f>
        <v/>
      </c>
      <c r="S173" s="11" t="str" cm="1">
        <f t="array" ref="S173">IF(VLOOKUP(Etudiants[[#This Row],[ID réponse]:[ID réponse]],[1]!Etudiants[#Data],MATCH(Etudiants[[#Headers],[Casier]],[1]!Etudiants[#Headers],0),FALSE)="","","x")</f>
        <v/>
      </c>
      <c r="T173" s="11" t="str" cm="1">
        <f t="array" ref="T173">IF(VLOOKUP(Etudiants[[#This Row],[ID réponse]:[ID réponse]],[1]!Etudiants[#Data],MATCH(Etudiants[[#Headers],[Ordinateur]],[1]!Etudiants[#Headers],0),FALSE)="","","x")</f>
        <v/>
      </c>
      <c r="U173" s="11" t="str" cm="1">
        <f t="array" ref="U173">IF(VLOOKUP(Etudiants[[#This Row],[ID réponse]:[ID réponse]],[1]!Etudiants[#Data],MATCH(Etudiants[[#Headers],[Mobilier spécifique : à détailler]],[1]!Etudiants[#Headers],0),FALSE)="","","x")</f>
        <v/>
      </c>
      <c r="V173" s="11" t="str" cm="1">
        <f t="array" ref="V173">IF(VLOOKUP(Etudiants[[#This Row],[ID réponse]:[ID réponse]],[1]!Etudiants[#Data],MATCH(Etudiants[[#Headers],[Logiciel spécifique : à détailler]],[1]!Etudiants[#Headers],0),FALSE)="","","x")</f>
        <v/>
      </c>
      <c r="W173" s="11" t="str" cm="1">
        <f t="array" ref="W173">IF(VLOOKUP(Etudiants[[#This Row],[ID réponse]:[ID réponse]],[1]!Etudiants[#Data],MATCH(Etudiants[[#Headers],[Aide en TP]],[1]!Etudiants[#Headers],0),FALSE)="","","x")</f>
        <v/>
      </c>
      <c r="X173" s="11" t="str" cm="1">
        <f t="array" ref="X173">IF(VLOOKUP(Etudiants[[#This Row],[ID réponse]:[ID réponse]],[1]!Etudiants[#Data],MATCH(Etudiants[[#Headers],[Aménagement de l''EDT]],[1]!Etudiants[#Headers],0),FALSE)="","","x")</f>
        <v/>
      </c>
      <c r="Y173" s="11" t="str" cm="1">
        <f t="array" ref="Y173">IF(VLOOKUP(Etudiants[[#This Row],[ID réponse]:[ID réponse]],[1]!Etudiants[#Data],MATCH(Etudiants[[#Headers],[Sanitaire à proximité]],[1]!Etudiants[#Headers],0),FALSE)="","","x")</f>
        <v/>
      </c>
      <c r="Z173" s="11" t="str" cm="1">
        <f t="array" ref="Z173">IF(VLOOKUP(Etudiants[[#This Row],[ID réponse]:[ID réponse]],[1]!Etudiants[#Data],MATCH(Etudiants[[#Headers],[QCM papier]],[1]!Etudiants[#Headers],0),FALSE)="","","x")</f>
        <v/>
      </c>
      <c r="AA173" s="11" t="str" cm="1">
        <f t="array" ref="AA173">IF(VLOOKUP(Etudiants[[#This Row],[ID réponse]:[ID réponse]],[1]!Etudiants[#Data],MATCH(Etudiants[[#Headers],[Absences eventuelles excusées]],[1]!Etudiants[#Headers],0),FALSE)="","","x")</f>
        <v/>
      </c>
      <c r="AB173" s="11" t="str" cm="1">
        <f t="array" ref="AB173">IF(VLOOKUP(Etudiants[[#This Row],[ID réponse]:[ID réponse]],[1]!Etudiants[#Data],MATCH(Etudiants[[#Headers],[Aménagement de l''année en 2 ans]],[1]!Etudiants[#Headers],0),FALSE)="","","x")</f>
        <v/>
      </c>
      <c r="AC173" s="11" t="str" cm="1">
        <f t="array" ref="AC173">IF(VLOOKUP(Etudiants[[#This Row],[ID réponse]:[ID réponse]],[1]!Etudiants[#Data],MATCH(Etudiants[[#Headers],[Passage des épreuves orales devant l''enseignant uniquement]],[1]!Etudiants[#Headers],0),FALSE)="","","x")</f>
        <v/>
      </c>
      <c r="AD173" s="11" t="str" cm="1">
        <f t="array" ref="AD173">IF(VLOOKUP(Etudiants[[#This Row],[ID réponse]:[ID réponse]],[1]!Etudiants[#Data],MATCH(Etudiants[[#Headers],[Dépénalisation des fautes d''orthographe]],[1]!Etudiants[#Headers],0),FALSE)="","","x")</f>
        <v/>
      </c>
      <c r="AE173" s="11" t="str" cm="1">
        <f t="array" ref="AE173">IF(VLOOKUP(Etudiants[[#This Row],[ID réponse]:[ID réponse]],[1]!Etudiants[#Data],MATCH(Etudiants[[#Headers],[Adaptation des écrits à l''oral]],[1]!Etudiants[#Headers],0),FALSE)="","","x")</f>
        <v/>
      </c>
      <c r="AF173" s="11" t="str" cm="1">
        <f t="array" ref="AF173">IF(VLOOKUP(Etudiants[[#This Row],[ID réponse]:[ID réponse]],[1]!Etudiants[#Data],MATCH(Etudiants[[#Headers],[Adaptation des oraux à l''écrit]],[1]!Etudiants[#Headers],0),FALSE)="","","x")</f>
        <v/>
      </c>
      <c r="AG173" s="11" t="str" cm="1">
        <f t="array" ref="AG173">IF(VLOOKUP(Etudiants[[#This Row],[ID réponse]:[ID réponse]],[1]!Etudiants[#Data],MATCH(Etudiants[[#Headers],[Compensation du temps de sortie]],[1]!Etudiants[#Headers],0),FALSE)="","","x")</f>
        <v/>
      </c>
      <c r="AH173" s="11" t="str" cm="1">
        <f t="array" ref="AH173">IF(VLOOKUP(Etudiants[[#This Row],[ID réponse]:[ID réponse]],[1]!Etudiants[#Data],MATCH(Etudiants[[#Headers],[Temps majoré]],[1]!Etudiants[#Headers],0),FALSE)="","","x")</f>
        <v/>
      </c>
      <c r="AI173" s="11" t="str" cm="1">
        <f t="array" ref="AI173">IF(VLOOKUP(Etudiants[[#This Row],[ID réponse]:[ID réponse]],[1]!Etudiants[#Data],MATCH(Etudiants[[#Headers],[1/4]],[1]!Etudiants[#Headers],0),FALSE)="","","x")</f>
        <v/>
      </c>
      <c r="AJ173" s="11" t="str" cm="1">
        <f t="array" ref="AJ173">IF(VLOOKUP(Etudiants[[#This Row],[ID réponse]:[ID réponse]],[1]!Etudiants[#Data],MATCH(Etudiants[[#Headers],[1/3]],[1]!Etudiants[#Headers],0),FALSE)="","","x")</f>
        <v/>
      </c>
      <c r="AK173" s="11" t="str" cm="1">
        <f t="array" ref="AK173">IF(VLOOKUP(Etudiants[[#This Row],[ID réponse]:[ID réponse]],[1]!Etudiants[#Data],MATCH(Etudiants[[#Headers],[1/2]],[1]!Etudiants[#Headers],0),FALSE)="","","x")</f>
        <v/>
      </c>
      <c r="AL173" s="11" t="str" cm="1">
        <f t="array" ref="AL173">IF(VLOOKUP(Etudiants[[#This Row],[ID réponse]:[ID réponse]],[1]!Etudiants[#Data],MATCH(Etudiants[[#Headers],[Ecrits]],[1]!Etudiants[#Headers],0),FALSE)="","","x")</f>
        <v/>
      </c>
      <c r="AM173" s="11" t="str" cm="1">
        <f t="array" ref="AM173">IF(VLOOKUP(Etudiants[[#This Row],[ID réponse]:[ID réponse]],[1]!Etudiants[#Data],MATCH(Etudiants[[#Headers],[Oraux]],[1]!Etudiants[#Headers],0),FALSE)="","","x")</f>
        <v/>
      </c>
      <c r="AN173" s="11" t="str" cm="1">
        <f t="array" ref="AN173">IF(VLOOKUP(Etudiants[[#This Row],[ID réponse]:[ID réponse]],[1]!Etudiants[#Data],MATCH(Etudiants[[#Headers],[Pratiques]],[1]!Etudiants[#Headers],0),FALSE)="","","x")</f>
        <v/>
      </c>
      <c r="AO173" s="11" t="str" cm="1">
        <f t="array" ref="AO173">IF(VLOOKUP(Etudiants[[#This Row],[ID réponse]:[ID réponse]],[1]!Etudiants[#Data],MATCH(Etudiants[[#Headers],[Préparations écrites des épreves orales]],[1]!Etudiants[#Headers],0),FALSE)="","","x")</f>
        <v/>
      </c>
      <c r="AP173" t="str" cm="1">
        <f t="array" ref="AP17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3" t="str" cm="1">
        <f t="array" ref="AQ17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3" t="str" cm="1">
        <f t="array" ref="AR17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3" t="str" cm="1">
        <f t="array" ref="AS17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3" t="str" cm="1">
        <f t="array" ref="AT17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3" t="str" cm="1">
        <f t="array" ref="AU17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4" spans="1:47" x14ac:dyDescent="0.25">
      <c r="A174" t="str">
        <f>IFERROR([1]!OfficeForms.Table[[#This Row],[Id]],"")</f>
        <v/>
      </c>
      <c r="B174" t="str" cm="1">
        <f t="array" ref="B17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4" t="str" cm="1">
        <f t="array" ref="C17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4" t="str" cm="1">
        <f t="array" ref="D17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4" t="str" cm="1">
        <f t="array" ref="E17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4" s="11" t="str" cm="1">
        <f t="array" ref="F174">IF(VLOOKUP(Etudiants[[#This Row],[ID réponse]:[ID réponse]],[1]!Etudiants[#Data],MATCH(Etudiants[[#Headers],[Aide en BU]],[1]!Etudiants[#Headers],0),FALSE)="","","x")</f>
        <v/>
      </c>
      <c r="G174" s="11" t="str" cm="1">
        <f t="array" ref="G174">IF(VLOOKUP(Etudiants[[#This Row],[ID réponse]:[ID réponse]],[1]!Etudiants[#Data],MATCH(Etudiants[[#Headers],[Tutorat d''intégration]],[1]!Etudiants[#Headers],0),FALSE)="","","x")</f>
        <v/>
      </c>
      <c r="H174" s="11" t="str" cm="1">
        <f t="array" ref="H174">IF(VLOOKUP(Etudiants[[#This Row],[ID réponse]:[ID réponse]],[1]!Etudiants[#Data],MATCH(Etudiants[[#Headers],[Secrétaire d''examens]],[1]!Etudiants[#Headers],0),FALSE)="","","x")</f>
        <v/>
      </c>
      <c r="I174" s="11" t="str" cm="1">
        <f t="array" ref="I174">IF(VLOOKUP(Etudiants[[#This Row],[ID réponse]:[ID réponse]],[1]!Etudiants[#Data],MATCH(Etudiants[[#Headers],[Sujets numériques]],[1]!Etudiants[#Headers],0),FALSE)="","","x")</f>
        <v/>
      </c>
      <c r="J174" s="11" t="str" cm="1">
        <f t="array" ref="J174">IF(VLOOKUP(Etudiants[[#This Row],[ID réponse]:[ID réponse]],[1]!Etudiants[#Data],MATCH(Etudiants[[#Headers],[Autorisation de sortie]],[1]!Etudiants[#Headers],0),FALSE)="","","x")</f>
        <v/>
      </c>
      <c r="K174" s="11" t="str" cm="1">
        <f t="array" ref="K174">IF(VLOOKUP(Etudiants[[#This Row],[ID réponse]:[ID réponse]],[1]!Etudiants[#Data],MATCH(Etudiants[[#Headers],[Prise de notes]],[1]!Etudiants[#Headers],0),FALSE)="","","x")</f>
        <v/>
      </c>
      <c r="L174" s="11" t="str" cm="1">
        <f t="array" ref="L174">IF(VLOOKUP(Etudiants[[#This Row],[ID réponse]:[ID réponse]],[1]!Etudiants[#Data],MATCH(Etudiants[[#Headers],[Rallonge des prêts en BU]],[1]!Etudiants[#Headers],0),FALSE)="","","x")</f>
        <v/>
      </c>
      <c r="M174" s="11" t="str" cm="1">
        <f t="array" ref="M174">IF(VLOOKUP(Etudiants[[#This Row],[ID réponse]:[ID réponse]],[1]!Etudiants[#Data],MATCH(Etudiants[[#Headers],[Soutien pédagogique]],[1]!Etudiants[#Headers],0),FALSE)="","","x")</f>
        <v/>
      </c>
      <c r="N174" s="11" t="str" cm="1">
        <f t="array" ref="N174">IF(VLOOKUP(Etudiants[[#This Row],[ID réponse]:[ID réponse]],[1]!Etudiants[#Data],MATCH(Etudiants[[#Headers],[Braille]],[1]!Etudiants[#Headers],0),FALSE)="","","x")</f>
        <v/>
      </c>
      <c r="O174" s="11" t="str" cm="1">
        <f t="array" ref="O174">IF(VLOOKUP(Etudiants[[#This Row],[ID réponse]:[ID réponse]],[1]!Etudiants[#Data],MATCH(Etudiants[[#Headers],[LSF/LPC]],[1]!Etudiants[#Headers],0),FALSE)="","","x")</f>
        <v/>
      </c>
      <c r="P174" s="11" t="str" cm="1">
        <f t="array" ref="P174">IF(VLOOKUP(Etudiants[[#This Row],[ID réponse]:[ID réponse]],[1]!Etudiants[#Data],MATCH(Etudiants[[#Headers],[Pas de support audio]],[1]!Etudiants[#Headers],0),FALSE)="","","x")</f>
        <v/>
      </c>
      <c r="Q174" s="11" t="str" cm="1">
        <f t="array" ref="Q174">IF(VLOOKUP(Etudiants[[#This Row],[ID réponse]:[ID réponse]],[1]!Etudiants[#Data],MATCH(Etudiants[[#Headers],[Assice confortable]],[1]!Etudiants[#Headers],0),FALSE)="","","x")</f>
        <v/>
      </c>
      <c r="R174" s="11" t="str" cm="1">
        <f t="array" ref="R174">IF(VLOOKUP(Etudiants[[#This Row],[ID réponse]:[ID réponse]],[1]!Etudiants[#Data],MATCH(Etudiants[[#Headers],[Micro HF]],[1]!Etudiants[#Headers],0),FALSE)="","","x")</f>
        <v/>
      </c>
      <c r="S174" s="11" t="str" cm="1">
        <f t="array" ref="S174">IF(VLOOKUP(Etudiants[[#This Row],[ID réponse]:[ID réponse]],[1]!Etudiants[#Data],MATCH(Etudiants[[#Headers],[Casier]],[1]!Etudiants[#Headers],0),FALSE)="","","x")</f>
        <v/>
      </c>
      <c r="T174" s="11" t="str" cm="1">
        <f t="array" ref="T174">IF(VLOOKUP(Etudiants[[#This Row],[ID réponse]:[ID réponse]],[1]!Etudiants[#Data],MATCH(Etudiants[[#Headers],[Ordinateur]],[1]!Etudiants[#Headers],0),FALSE)="","","x")</f>
        <v/>
      </c>
      <c r="U174" s="11" t="str" cm="1">
        <f t="array" ref="U174">IF(VLOOKUP(Etudiants[[#This Row],[ID réponse]:[ID réponse]],[1]!Etudiants[#Data],MATCH(Etudiants[[#Headers],[Mobilier spécifique : à détailler]],[1]!Etudiants[#Headers],0),FALSE)="","","x")</f>
        <v/>
      </c>
      <c r="V174" s="11" t="str" cm="1">
        <f t="array" ref="V174">IF(VLOOKUP(Etudiants[[#This Row],[ID réponse]:[ID réponse]],[1]!Etudiants[#Data],MATCH(Etudiants[[#Headers],[Logiciel spécifique : à détailler]],[1]!Etudiants[#Headers],0),FALSE)="","","x")</f>
        <v/>
      </c>
      <c r="W174" s="11" t="str" cm="1">
        <f t="array" ref="W174">IF(VLOOKUP(Etudiants[[#This Row],[ID réponse]:[ID réponse]],[1]!Etudiants[#Data],MATCH(Etudiants[[#Headers],[Aide en TP]],[1]!Etudiants[#Headers],0),FALSE)="","","x")</f>
        <v/>
      </c>
      <c r="X174" s="11" t="str" cm="1">
        <f t="array" ref="X174">IF(VLOOKUP(Etudiants[[#This Row],[ID réponse]:[ID réponse]],[1]!Etudiants[#Data],MATCH(Etudiants[[#Headers],[Aménagement de l''EDT]],[1]!Etudiants[#Headers],0),FALSE)="","","x")</f>
        <v/>
      </c>
      <c r="Y174" s="11" t="str" cm="1">
        <f t="array" ref="Y174">IF(VLOOKUP(Etudiants[[#This Row],[ID réponse]:[ID réponse]],[1]!Etudiants[#Data],MATCH(Etudiants[[#Headers],[Sanitaire à proximité]],[1]!Etudiants[#Headers],0),FALSE)="","","x")</f>
        <v/>
      </c>
      <c r="Z174" s="11" t="str" cm="1">
        <f t="array" ref="Z174">IF(VLOOKUP(Etudiants[[#This Row],[ID réponse]:[ID réponse]],[1]!Etudiants[#Data],MATCH(Etudiants[[#Headers],[QCM papier]],[1]!Etudiants[#Headers],0),FALSE)="","","x")</f>
        <v/>
      </c>
      <c r="AA174" s="11" t="str" cm="1">
        <f t="array" ref="AA174">IF(VLOOKUP(Etudiants[[#This Row],[ID réponse]:[ID réponse]],[1]!Etudiants[#Data],MATCH(Etudiants[[#Headers],[Absences eventuelles excusées]],[1]!Etudiants[#Headers],0),FALSE)="","","x")</f>
        <v/>
      </c>
      <c r="AB174" s="11" t="str" cm="1">
        <f t="array" ref="AB174">IF(VLOOKUP(Etudiants[[#This Row],[ID réponse]:[ID réponse]],[1]!Etudiants[#Data],MATCH(Etudiants[[#Headers],[Aménagement de l''année en 2 ans]],[1]!Etudiants[#Headers],0),FALSE)="","","x")</f>
        <v/>
      </c>
      <c r="AC174" s="11" t="str" cm="1">
        <f t="array" ref="AC174">IF(VLOOKUP(Etudiants[[#This Row],[ID réponse]:[ID réponse]],[1]!Etudiants[#Data],MATCH(Etudiants[[#Headers],[Passage des épreuves orales devant l''enseignant uniquement]],[1]!Etudiants[#Headers],0),FALSE)="","","x")</f>
        <v/>
      </c>
      <c r="AD174" s="11" t="str" cm="1">
        <f t="array" ref="AD174">IF(VLOOKUP(Etudiants[[#This Row],[ID réponse]:[ID réponse]],[1]!Etudiants[#Data],MATCH(Etudiants[[#Headers],[Dépénalisation des fautes d''orthographe]],[1]!Etudiants[#Headers],0),FALSE)="","","x")</f>
        <v/>
      </c>
      <c r="AE174" s="11" t="str" cm="1">
        <f t="array" ref="AE174">IF(VLOOKUP(Etudiants[[#This Row],[ID réponse]:[ID réponse]],[1]!Etudiants[#Data],MATCH(Etudiants[[#Headers],[Adaptation des écrits à l''oral]],[1]!Etudiants[#Headers],0),FALSE)="","","x")</f>
        <v/>
      </c>
      <c r="AF174" s="11" t="str" cm="1">
        <f t="array" ref="AF174">IF(VLOOKUP(Etudiants[[#This Row],[ID réponse]:[ID réponse]],[1]!Etudiants[#Data],MATCH(Etudiants[[#Headers],[Adaptation des oraux à l''écrit]],[1]!Etudiants[#Headers],0),FALSE)="","","x")</f>
        <v/>
      </c>
      <c r="AG174" s="11" t="str" cm="1">
        <f t="array" ref="AG174">IF(VLOOKUP(Etudiants[[#This Row],[ID réponse]:[ID réponse]],[1]!Etudiants[#Data],MATCH(Etudiants[[#Headers],[Compensation du temps de sortie]],[1]!Etudiants[#Headers],0),FALSE)="","","x")</f>
        <v/>
      </c>
      <c r="AH174" s="11" t="str" cm="1">
        <f t="array" ref="AH174">IF(VLOOKUP(Etudiants[[#This Row],[ID réponse]:[ID réponse]],[1]!Etudiants[#Data],MATCH(Etudiants[[#Headers],[Temps majoré]],[1]!Etudiants[#Headers],0),FALSE)="","","x")</f>
        <v/>
      </c>
      <c r="AI174" s="11" t="str" cm="1">
        <f t="array" ref="AI174">IF(VLOOKUP(Etudiants[[#This Row],[ID réponse]:[ID réponse]],[1]!Etudiants[#Data],MATCH(Etudiants[[#Headers],[1/4]],[1]!Etudiants[#Headers],0),FALSE)="","","x")</f>
        <v/>
      </c>
      <c r="AJ174" s="11" t="str" cm="1">
        <f t="array" ref="AJ174">IF(VLOOKUP(Etudiants[[#This Row],[ID réponse]:[ID réponse]],[1]!Etudiants[#Data],MATCH(Etudiants[[#Headers],[1/3]],[1]!Etudiants[#Headers],0),FALSE)="","","x")</f>
        <v/>
      </c>
      <c r="AK174" s="11" t="str" cm="1">
        <f t="array" ref="AK174">IF(VLOOKUP(Etudiants[[#This Row],[ID réponse]:[ID réponse]],[1]!Etudiants[#Data],MATCH(Etudiants[[#Headers],[1/2]],[1]!Etudiants[#Headers],0),FALSE)="","","x")</f>
        <v/>
      </c>
      <c r="AL174" s="11" t="str" cm="1">
        <f t="array" ref="AL174">IF(VLOOKUP(Etudiants[[#This Row],[ID réponse]:[ID réponse]],[1]!Etudiants[#Data],MATCH(Etudiants[[#Headers],[Ecrits]],[1]!Etudiants[#Headers],0),FALSE)="","","x")</f>
        <v/>
      </c>
      <c r="AM174" s="11" t="str" cm="1">
        <f t="array" ref="AM174">IF(VLOOKUP(Etudiants[[#This Row],[ID réponse]:[ID réponse]],[1]!Etudiants[#Data],MATCH(Etudiants[[#Headers],[Oraux]],[1]!Etudiants[#Headers],0),FALSE)="","","x")</f>
        <v/>
      </c>
      <c r="AN174" s="11" t="str" cm="1">
        <f t="array" ref="AN174">IF(VLOOKUP(Etudiants[[#This Row],[ID réponse]:[ID réponse]],[1]!Etudiants[#Data],MATCH(Etudiants[[#Headers],[Pratiques]],[1]!Etudiants[#Headers],0),FALSE)="","","x")</f>
        <v/>
      </c>
      <c r="AO174" s="11" t="str" cm="1">
        <f t="array" ref="AO174">IF(VLOOKUP(Etudiants[[#This Row],[ID réponse]:[ID réponse]],[1]!Etudiants[#Data],MATCH(Etudiants[[#Headers],[Préparations écrites des épreves orales]],[1]!Etudiants[#Headers],0),FALSE)="","","x")</f>
        <v/>
      </c>
      <c r="AP174" t="str" cm="1">
        <f t="array" ref="AP17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4" t="str" cm="1">
        <f t="array" ref="AQ17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4" t="str" cm="1">
        <f t="array" ref="AR17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4" t="str" cm="1">
        <f t="array" ref="AS17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4" t="str" cm="1">
        <f t="array" ref="AT17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4" t="str" cm="1">
        <f t="array" ref="AU17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5" spans="1:47" x14ac:dyDescent="0.25">
      <c r="A175" t="str">
        <f>IFERROR([1]!OfficeForms.Table[[#This Row],[Id]],"")</f>
        <v/>
      </c>
      <c r="B175" t="str" cm="1">
        <f t="array" ref="B17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5" t="str" cm="1">
        <f t="array" ref="C17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5" t="str" cm="1">
        <f t="array" ref="D17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5" t="str" cm="1">
        <f t="array" ref="E17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5" s="11" t="str" cm="1">
        <f t="array" ref="F175">IF(VLOOKUP(Etudiants[[#This Row],[ID réponse]:[ID réponse]],[1]!Etudiants[#Data],MATCH(Etudiants[[#Headers],[Aide en BU]],[1]!Etudiants[#Headers],0),FALSE)="","","x")</f>
        <v/>
      </c>
      <c r="G175" s="11" t="str" cm="1">
        <f t="array" ref="G175">IF(VLOOKUP(Etudiants[[#This Row],[ID réponse]:[ID réponse]],[1]!Etudiants[#Data],MATCH(Etudiants[[#Headers],[Tutorat d''intégration]],[1]!Etudiants[#Headers],0),FALSE)="","","x")</f>
        <v/>
      </c>
      <c r="H175" s="11" t="str" cm="1">
        <f t="array" ref="H175">IF(VLOOKUP(Etudiants[[#This Row],[ID réponse]:[ID réponse]],[1]!Etudiants[#Data],MATCH(Etudiants[[#Headers],[Secrétaire d''examens]],[1]!Etudiants[#Headers],0),FALSE)="","","x")</f>
        <v/>
      </c>
      <c r="I175" s="11" t="str" cm="1">
        <f t="array" ref="I175">IF(VLOOKUP(Etudiants[[#This Row],[ID réponse]:[ID réponse]],[1]!Etudiants[#Data],MATCH(Etudiants[[#Headers],[Sujets numériques]],[1]!Etudiants[#Headers],0),FALSE)="","","x")</f>
        <v/>
      </c>
      <c r="J175" s="11" t="str" cm="1">
        <f t="array" ref="J175">IF(VLOOKUP(Etudiants[[#This Row],[ID réponse]:[ID réponse]],[1]!Etudiants[#Data],MATCH(Etudiants[[#Headers],[Autorisation de sortie]],[1]!Etudiants[#Headers],0),FALSE)="","","x")</f>
        <v/>
      </c>
      <c r="K175" s="11" t="str" cm="1">
        <f t="array" ref="K175">IF(VLOOKUP(Etudiants[[#This Row],[ID réponse]:[ID réponse]],[1]!Etudiants[#Data],MATCH(Etudiants[[#Headers],[Prise de notes]],[1]!Etudiants[#Headers],0),FALSE)="","","x")</f>
        <v/>
      </c>
      <c r="L175" s="11" t="str" cm="1">
        <f t="array" ref="L175">IF(VLOOKUP(Etudiants[[#This Row],[ID réponse]:[ID réponse]],[1]!Etudiants[#Data],MATCH(Etudiants[[#Headers],[Rallonge des prêts en BU]],[1]!Etudiants[#Headers],0),FALSE)="","","x")</f>
        <v/>
      </c>
      <c r="M175" s="11" t="str" cm="1">
        <f t="array" ref="M175">IF(VLOOKUP(Etudiants[[#This Row],[ID réponse]:[ID réponse]],[1]!Etudiants[#Data],MATCH(Etudiants[[#Headers],[Soutien pédagogique]],[1]!Etudiants[#Headers],0),FALSE)="","","x")</f>
        <v/>
      </c>
      <c r="N175" s="11" t="str" cm="1">
        <f t="array" ref="N175">IF(VLOOKUP(Etudiants[[#This Row],[ID réponse]:[ID réponse]],[1]!Etudiants[#Data],MATCH(Etudiants[[#Headers],[Braille]],[1]!Etudiants[#Headers],0),FALSE)="","","x")</f>
        <v/>
      </c>
      <c r="O175" s="11" t="str" cm="1">
        <f t="array" ref="O175">IF(VLOOKUP(Etudiants[[#This Row],[ID réponse]:[ID réponse]],[1]!Etudiants[#Data],MATCH(Etudiants[[#Headers],[LSF/LPC]],[1]!Etudiants[#Headers],0),FALSE)="","","x")</f>
        <v/>
      </c>
      <c r="P175" s="11" t="str" cm="1">
        <f t="array" ref="P175">IF(VLOOKUP(Etudiants[[#This Row],[ID réponse]:[ID réponse]],[1]!Etudiants[#Data],MATCH(Etudiants[[#Headers],[Pas de support audio]],[1]!Etudiants[#Headers],0),FALSE)="","","x")</f>
        <v/>
      </c>
      <c r="Q175" s="11" t="str" cm="1">
        <f t="array" ref="Q175">IF(VLOOKUP(Etudiants[[#This Row],[ID réponse]:[ID réponse]],[1]!Etudiants[#Data],MATCH(Etudiants[[#Headers],[Assice confortable]],[1]!Etudiants[#Headers],0),FALSE)="","","x")</f>
        <v/>
      </c>
      <c r="R175" s="11" t="str" cm="1">
        <f t="array" ref="R175">IF(VLOOKUP(Etudiants[[#This Row],[ID réponse]:[ID réponse]],[1]!Etudiants[#Data],MATCH(Etudiants[[#Headers],[Micro HF]],[1]!Etudiants[#Headers],0),FALSE)="","","x")</f>
        <v/>
      </c>
      <c r="S175" s="11" t="str" cm="1">
        <f t="array" ref="S175">IF(VLOOKUP(Etudiants[[#This Row],[ID réponse]:[ID réponse]],[1]!Etudiants[#Data],MATCH(Etudiants[[#Headers],[Casier]],[1]!Etudiants[#Headers],0),FALSE)="","","x")</f>
        <v/>
      </c>
      <c r="T175" s="11" t="str" cm="1">
        <f t="array" ref="T175">IF(VLOOKUP(Etudiants[[#This Row],[ID réponse]:[ID réponse]],[1]!Etudiants[#Data],MATCH(Etudiants[[#Headers],[Ordinateur]],[1]!Etudiants[#Headers],0),FALSE)="","","x")</f>
        <v/>
      </c>
      <c r="U175" s="11" t="str" cm="1">
        <f t="array" ref="U175">IF(VLOOKUP(Etudiants[[#This Row],[ID réponse]:[ID réponse]],[1]!Etudiants[#Data],MATCH(Etudiants[[#Headers],[Mobilier spécifique : à détailler]],[1]!Etudiants[#Headers],0),FALSE)="","","x")</f>
        <v/>
      </c>
      <c r="V175" s="11" t="str" cm="1">
        <f t="array" ref="V175">IF(VLOOKUP(Etudiants[[#This Row],[ID réponse]:[ID réponse]],[1]!Etudiants[#Data],MATCH(Etudiants[[#Headers],[Logiciel spécifique : à détailler]],[1]!Etudiants[#Headers],0),FALSE)="","","x")</f>
        <v/>
      </c>
      <c r="W175" s="11" t="str" cm="1">
        <f t="array" ref="W175">IF(VLOOKUP(Etudiants[[#This Row],[ID réponse]:[ID réponse]],[1]!Etudiants[#Data],MATCH(Etudiants[[#Headers],[Aide en TP]],[1]!Etudiants[#Headers],0),FALSE)="","","x")</f>
        <v/>
      </c>
      <c r="X175" s="11" t="str" cm="1">
        <f t="array" ref="X175">IF(VLOOKUP(Etudiants[[#This Row],[ID réponse]:[ID réponse]],[1]!Etudiants[#Data],MATCH(Etudiants[[#Headers],[Aménagement de l''EDT]],[1]!Etudiants[#Headers],0),FALSE)="","","x")</f>
        <v/>
      </c>
      <c r="Y175" s="11" t="str" cm="1">
        <f t="array" ref="Y175">IF(VLOOKUP(Etudiants[[#This Row],[ID réponse]:[ID réponse]],[1]!Etudiants[#Data],MATCH(Etudiants[[#Headers],[Sanitaire à proximité]],[1]!Etudiants[#Headers],0),FALSE)="","","x")</f>
        <v/>
      </c>
      <c r="Z175" s="11" t="str" cm="1">
        <f t="array" ref="Z175">IF(VLOOKUP(Etudiants[[#This Row],[ID réponse]:[ID réponse]],[1]!Etudiants[#Data],MATCH(Etudiants[[#Headers],[QCM papier]],[1]!Etudiants[#Headers],0),FALSE)="","","x")</f>
        <v/>
      </c>
      <c r="AA175" s="11" t="str" cm="1">
        <f t="array" ref="AA175">IF(VLOOKUP(Etudiants[[#This Row],[ID réponse]:[ID réponse]],[1]!Etudiants[#Data],MATCH(Etudiants[[#Headers],[Absences eventuelles excusées]],[1]!Etudiants[#Headers],0),FALSE)="","","x")</f>
        <v/>
      </c>
      <c r="AB175" s="11" t="str" cm="1">
        <f t="array" ref="AB175">IF(VLOOKUP(Etudiants[[#This Row],[ID réponse]:[ID réponse]],[1]!Etudiants[#Data],MATCH(Etudiants[[#Headers],[Aménagement de l''année en 2 ans]],[1]!Etudiants[#Headers],0),FALSE)="","","x")</f>
        <v/>
      </c>
      <c r="AC175" s="11" t="str" cm="1">
        <f t="array" ref="AC175">IF(VLOOKUP(Etudiants[[#This Row],[ID réponse]:[ID réponse]],[1]!Etudiants[#Data],MATCH(Etudiants[[#Headers],[Passage des épreuves orales devant l''enseignant uniquement]],[1]!Etudiants[#Headers],0),FALSE)="","","x")</f>
        <v/>
      </c>
      <c r="AD175" s="11" t="str" cm="1">
        <f t="array" ref="AD175">IF(VLOOKUP(Etudiants[[#This Row],[ID réponse]:[ID réponse]],[1]!Etudiants[#Data],MATCH(Etudiants[[#Headers],[Dépénalisation des fautes d''orthographe]],[1]!Etudiants[#Headers],0),FALSE)="","","x")</f>
        <v/>
      </c>
      <c r="AE175" s="11" t="str" cm="1">
        <f t="array" ref="AE175">IF(VLOOKUP(Etudiants[[#This Row],[ID réponse]:[ID réponse]],[1]!Etudiants[#Data],MATCH(Etudiants[[#Headers],[Adaptation des écrits à l''oral]],[1]!Etudiants[#Headers],0),FALSE)="","","x")</f>
        <v/>
      </c>
      <c r="AF175" s="11" t="str" cm="1">
        <f t="array" ref="AF175">IF(VLOOKUP(Etudiants[[#This Row],[ID réponse]:[ID réponse]],[1]!Etudiants[#Data],MATCH(Etudiants[[#Headers],[Adaptation des oraux à l''écrit]],[1]!Etudiants[#Headers],0),FALSE)="","","x")</f>
        <v/>
      </c>
      <c r="AG175" s="11" t="str" cm="1">
        <f t="array" ref="AG175">IF(VLOOKUP(Etudiants[[#This Row],[ID réponse]:[ID réponse]],[1]!Etudiants[#Data],MATCH(Etudiants[[#Headers],[Compensation du temps de sortie]],[1]!Etudiants[#Headers],0),FALSE)="","","x")</f>
        <v/>
      </c>
      <c r="AH175" s="11" t="str" cm="1">
        <f t="array" ref="AH175">IF(VLOOKUP(Etudiants[[#This Row],[ID réponse]:[ID réponse]],[1]!Etudiants[#Data],MATCH(Etudiants[[#Headers],[Temps majoré]],[1]!Etudiants[#Headers],0),FALSE)="","","x")</f>
        <v/>
      </c>
      <c r="AI175" s="11" t="str" cm="1">
        <f t="array" ref="AI175">IF(VLOOKUP(Etudiants[[#This Row],[ID réponse]:[ID réponse]],[1]!Etudiants[#Data],MATCH(Etudiants[[#Headers],[1/4]],[1]!Etudiants[#Headers],0),FALSE)="","","x")</f>
        <v/>
      </c>
      <c r="AJ175" s="11" t="str" cm="1">
        <f t="array" ref="AJ175">IF(VLOOKUP(Etudiants[[#This Row],[ID réponse]:[ID réponse]],[1]!Etudiants[#Data],MATCH(Etudiants[[#Headers],[1/3]],[1]!Etudiants[#Headers],0),FALSE)="","","x")</f>
        <v/>
      </c>
      <c r="AK175" s="11" t="str" cm="1">
        <f t="array" ref="AK175">IF(VLOOKUP(Etudiants[[#This Row],[ID réponse]:[ID réponse]],[1]!Etudiants[#Data],MATCH(Etudiants[[#Headers],[1/2]],[1]!Etudiants[#Headers],0),FALSE)="","","x")</f>
        <v/>
      </c>
      <c r="AL175" s="11" t="str" cm="1">
        <f t="array" ref="AL175">IF(VLOOKUP(Etudiants[[#This Row],[ID réponse]:[ID réponse]],[1]!Etudiants[#Data],MATCH(Etudiants[[#Headers],[Ecrits]],[1]!Etudiants[#Headers],0),FALSE)="","","x")</f>
        <v/>
      </c>
      <c r="AM175" s="11" t="str" cm="1">
        <f t="array" ref="AM175">IF(VLOOKUP(Etudiants[[#This Row],[ID réponse]:[ID réponse]],[1]!Etudiants[#Data],MATCH(Etudiants[[#Headers],[Oraux]],[1]!Etudiants[#Headers],0),FALSE)="","","x")</f>
        <v/>
      </c>
      <c r="AN175" s="11" t="str" cm="1">
        <f t="array" ref="AN175">IF(VLOOKUP(Etudiants[[#This Row],[ID réponse]:[ID réponse]],[1]!Etudiants[#Data],MATCH(Etudiants[[#Headers],[Pratiques]],[1]!Etudiants[#Headers],0),FALSE)="","","x")</f>
        <v/>
      </c>
      <c r="AO175" s="11" t="str" cm="1">
        <f t="array" ref="AO175">IF(VLOOKUP(Etudiants[[#This Row],[ID réponse]:[ID réponse]],[1]!Etudiants[#Data],MATCH(Etudiants[[#Headers],[Préparations écrites des épreves orales]],[1]!Etudiants[#Headers],0),FALSE)="","","x")</f>
        <v/>
      </c>
      <c r="AP175" t="str" cm="1">
        <f t="array" ref="AP17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5" t="str" cm="1">
        <f t="array" ref="AQ17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5" t="str" cm="1">
        <f t="array" ref="AR17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5" t="str" cm="1">
        <f t="array" ref="AS17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5" t="str" cm="1">
        <f t="array" ref="AT17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5" t="str" cm="1">
        <f t="array" ref="AU17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6" spans="1:47" x14ac:dyDescent="0.25">
      <c r="A176" t="str">
        <f>IFERROR([1]!OfficeForms.Table[[#This Row],[Id]],"")</f>
        <v/>
      </c>
      <c r="B176" t="str" cm="1">
        <f t="array" ref="B17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6" t="str" cm="1">
        <f t="array" ref="C17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6" t="str" cm="1">
        <f t="array" ref="D17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6" t="str" cm="1">
        <f t="array" ref="E17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6" s="11" t="str" cm="1">
        <f t="array" ref="F176">IF(VLOOKUP(Etudiants[[#This Row],[ID réponse]:[ID réponse]],[1]!Etudiants[#Data],MATCH(Etudiants[[#Headers],[Aide en BU]],[1]!Etudiants[#Headers],0),FALSE)="","","x")</f>
        <v/>
      </c>
      <c r="G176" s="11" t="str" cm="1">
        <f t="array" ref="G176">IF(VLOOKUP(Etudiants[[#This Row],[ID réponse]:[ID réponse]],[1]!Etudiants[#Data],MATCH(Etudiants[[#Headers],[Tutorat d''intégration]],[1]!Etudiants[#Headers],0),FALSE)="","","x")</f>
        <v/>
      </c>
      <c r="H176" s="11" t="str" cm="1">
        <f t="array" ref="H176">IF(VLOOKUP(Etudiants[[#This Row],[ID réponse]:[ID réponse]],[1]!Etudiants[#Data],MATCH(Etudiants[[#Headers],[Secrétaire d''examens]],[1]!Etudiants[#Headers],0),FALSE)="","","x")</f>
        <v/>
      </c>
      <c r="I176" s="11" t="str" cm="1">
        <f t="array" ref="I176">IF(VLOOKUP(Etudiants[[#This Row],[ID réponse]:[ID réponse]],[1]!Etudiants[#Data],MATCH(Etudiants[[#Headers],[Sujets numériques]],[1]!Etudiants[#Headers],0),FALSE)="","","x")</f>
        <v/>
      </c>
      <c r="J176" s="11" t="str" cm="1">
        <f t="array" ref="J176">IF(VLOOKUP(Etudiants[[#This Row],[ID réponse]:[ID réponse]],[1]!Etudiants[#Data],MATCH(Etudiants[[#Headers],[Autorisation de sortie]],[1]!Etudiants[#Headers],0),FALSE)="","","x")</f>
        <v/>
      </c>
      <c r="K176" s="11" t="str" cm="1">
        <f t="array" ref="K176">IF(VLOOKUP(Etudiants[[#This Row],[ID réponse]:[ID réponse]],[1]!Etudiants[#Data],MATCH(Etudiants[[#Headers],[Prise de notes]],[1]!Etudiants[#Headers],0),FALSE)="","","x")</f>
        <v/>
      </c>
      <c r="L176" s="11" t="str" cm="1">
        <f t="array" ref="L176">IF(VLOOKUP(Etudiants[[#This Row],[ID réponse]:[ID réponse]],[1]!Etudiants[#Data],MATCH(Etudiants[[#Headers],[Rallonge des prêts en BU]],[1]!Etudiants[#Headers],0),FALSE)="","","x")</f>
        <v/>
      </c>
      <c r="M176" s="11" t="str" cm="1">
        <f t="array" ref="M176">IF(VLOOKUP(Etudiants[[#This Row],[ID réponse]:[ID réponse]],[1]!Etudiants[#Data],MATCH(Etudiants[[#Headers],[Soutien pédagogique]],[1]!Etudiants[#Headers],0),FALSE)="","","x")</f>
        <v/>
      </c>
      <c r="N176" s="11" t="str" cm="1">
        <f t="array" ref="N176">IF(VLOOKUP(Etudiants[[#This Row],[ID réponse]:[ID réponse]],[1]!Etudiants[#Data],MATCH(Etudiants[[#Headers],[Braille]],[1]!Etudiants[#Headers],0),FALSE)="","","x")</f>
        <v/>
      </c>
      <c r="O176" s="11" t="str" cm="1">
        <f t="array" ref="O176">IF(VLOOKUP(Etudiants[[#This Row],[ID réponse]:[ID réponse]],[1]!Etudiants[#Data],MATCH(Etudiants[[#Headers],[LSF/LPC]],[1]!Etudiants[#Headers],0),FALSE)="","","x")</f>
        <v/>
      </c>
      <c r="P176" s="11" t="str" cm="1">
        <f t="array" ref="P176">IF(VLOOKUP(Etudiants[[#This Row],[ID réponse]:[ID réponse]],[1]!Etudiants[#Data],MATCH(Etudiants[[#Headers],[Pas de support audio]],[1]!Etudiants[#Headers],0),FALSE)="","","x")</f>
        <v/>
      </c>
      <c r="Q176" s="11" t="str" cm="1">
        <f t="array" ref="Q176">IF(VLOOKUP(Etudiants[[#This Row],[ID réponse]:[ID réponse]],[1]!Etudiants[#Data],MATCH(Etudiants[[#Headers],[Assice confortable]],[1]!Etudiants[#Headers],0),FALSE)="","","x")</f>
        <v/>
      </c>
      <c r="R176" s="11" t="str" cm="1">
        <f t="array" ref="R176">IF(VLOOKUP(Etudiants[[#This Row],[ID réponse]:[ID réponse]],[1]!Etudiants[#Data],MATCH(Etudiants[[#Headers],[Micro HF]],[1]!Etudiants[#Headers],0),FALSE)="","","x")</f>
        <v/>
      </c>
      <c r="S176" s="11" t="str" cm="1">
        <f t="array" ref="S176">IF(VLOOKUP(Etudiants[[#This Row],[ID réponse]:[ID réponse]],[1]!Etudiants[#Data],MATCH(Etudiants[[#Headers],[Casier]],[1]!Etudiants[#Headers],0),FALSE)="","","x")</f>
        <v/>
      </c>
      <c r="T176" s="11" t="str" cm="1">
        <f t="array" ref="T176">IF(VLOOKUP(Etudiants[[#This Row],[ID réponse]:[ID réponse]],[1]!Etudiants[#Data],MATCH(Etudiants[[#Headers],[Ordinateur]],[1]!Etudiants[#Headers],0),FALSE)="","","x")</f>
        <v/>
      </c>
      <c r="U176" s="11" t="str" cm="1">
        <f t="array" ref="U176">IF(VLOOKUP(Etudiants[[#This Row],[ID réponse]:[ID réponse]],[1]!Etudiants[#Data],MATCH(Etudiants[[#Headers],[Mobilier spécifique : à détailler]],[1]!Etudiants[#Headers],0),FALSE)="","","x")</f>
        <v/>
      </c>
      <c r="V176" s="11" t="str" cm="1">
        <f t="array" ref="V176">IF(VLOOKUP(Etudiants[[#This Row],[ID réponse]:[ID réponse]],[1]!Etudiants[#Data],MATCH(Etudiants[[#Headers],[Logiciel spécifique : à détailler]],[1]!Etudiants[#Headers],0),FALSE)="","","x")</f>
        <v/>
      </c>
      <c r="W176" s="11" t="str" cm="1">
        <f t="array" ref="W176">IF(VLOOKUP(Etudiants[[#This Row],[ID réponse]:[ID réponse]],[1]!Etudiants[#Data],MATCH(Etudiants[[#Headers],[Aide en TP]],[1]!Etudiants[#Headers],0),FALSE)="","","x")</f>
        <v/>
      </c>
      <c r="X176" s="11" t="str" cm="1">
        <f t="array" ref="X176">IF(VLOOKUP(Etudiants[[#This Row],[ID réponse]:[ID réponse]],[1]!Etudiants[#Data],MATCH(Etudiants[[#Headers],[Aménagement de l''EDT]],[1]!Etudiants[#Headers],0),FALSE)="","","x")</f>
        <v/>
      </c>
      <c r="Y176" s="11" t="str" cm="1">
        <f t="array" ref="Y176">IF(VLOOKUP(Etudiants[[#This Row],[ID réponse]:[ID réponse]],[1]!Etudiants[#Data],MATCH(Etudiants[[#Headers],[Sanitaire à proximité]],[1]!Etudiants[#Headers],0),FALSE)="","","x")</f>
        <v/>
      </c>
      <c r="Z176" s="11" t="str" cm="1">
        <f t="array" ref="Z176">IF(VLOOKUP(Etudiants[[#This Row],[ID réponse]:[ID réponse]],[1]!Etudiants[#Data],MATCH(Etudiants[[#Headers],[QCM papier]],[1]!Etudiants[#Headers],0),FALSE)="","","x")</f>
        <v/>
      </c>
      <c r="AA176" s="11" t="str" cm="1">
        <f t="array" ref="AA176">IF(VLOOKUP(Etudiants[[#This Row],[ID réponse]:[ID réponse]],[1]!Etudiants[#Data],MATCH(Etudiants[[#Headers],[Absences eventuelles excusées]],[1]!Etudiants[#Headers],0),FALSE)="","","x")</f>
        <v/>
      </c>
      <c r="AB176" s="11" t="str" cm="1">
        <f t="array" ref="AB176">IF(VLOOKUP(Etudiants[[#This Row],[ID réponse]:[ID réponse]],[1]!Etudiants[#Data],MATCH(Etudiants[[#Headers],[Aménagement de l''année en 2 ans]],[1]!Etudiants[#Headers],0),FALSE)="","","x")</f>
        <v/>
      </c>
      <c r="AC176" s="11" t="str" cm="1">
        <f t="array" ref="AC176">IF(VLOOKUP(Etudiants[[#This Row],[ID réponse]:[ID réponse]],[1]!Etudiants[#Data],MATCH(Etudiants[[#Headers],[Passage des épreuves orales devant l''enseignant uniquement]],[1]!Etudiants[#Headers],0),FALSE)="","","x")</f>
        <v/>
      </c>
      <c r="AD176" s="11" t="str" cm="1">
        <f t="array" ref="AD176">IF(VLOOKUP(Etudiants[[#This Row],[ID réponse]:[ID réponse]],[1]!Etudiants[#Data],MATCH(Etudiants[[#Headers],[Dépénalisation des fautes d''orthographe]],[1]!Etudiants[#Headers],0),FALSE)="","","x")</f>
        <v/>
      </c>
      <c r="AE176" s="11" t="str" cm="1">
        <f t="array" ref="AE176">IF(VLOOKUP(Etudiants[[#This Row],[ID réponse]:[ID réponse]],[1]!Etudiants[#Data],MATCH(Etudiants[[#Headers],[Adaptation des écrits à l''oral]],[1]!Etudiants[#Headers],0),FALSE)="","","x")</f>
        <v/>
      </c>
      <c r="AF176" s="11" t="str" cm="1">
        <f t="array" ref="AF176">IF(VLOOKUP(Etudiants[[#This Row],[ID réponse]:[ID réponse]],[1]!Etudiants[#Data],MATCH(Etudiants[[#Headers],[Adaptation des oraux à l''écrit]],[1]!Etudiants[#Headers],0),FALSE)="","","x")</f>
        <v/>
      </c>
      <c r="AG176" s="11" t="str" cm="1">
        <f t="array" ref="AG176">IF(VLOOKUP(Etudiants[[#This Row],[ID réponse]:[ID réponse]],[1]!Etudiants[#Data],MATCH(Etudiants[[#Headers],[Compensation du temps de sortie]],[1]!Etudiants[#Headers],0),FALSE)="","","x")</f>
        <v/>
      </c>
      <c r="AH176" s="11" t="str" cm="1">
        <f t="array" ref="AH176">IF(VLOOKUP(Etudiants[[#This Row],[ID réponse]:[ID réponse]],[1]!Etudiants[#Data],MATCH(Etudiants[[#Headers],[Temps majoré]],[1]!Etudiants[#Headers],0),FALSE)="","","x")</f>
        <v/>
      </c>
      <c r="AI176" s="11" t="str" cm="1">
        <f t="array" ref="AI176">IF(VLOOKUP(Etudiants[[#This Row],[ID réponse]:[ID réponse]],[1]!Etudiants[#Data],MATCH(Etudiants[[#Headers],[1/4]],[1]!Etudiants[#Headers],0),FALSE)="","","x")</f>
        <v/>
      </c>
      <c r="AJ176" s="11" t="str" cm="1">
        <f t="array" ref="AJ176">IF(VLOOKUP(Etudiants[[#This Row],[ID réponse]:[ID réponse]],[1]!Etudiants[#Data],MATCH(Etudiants[[#Headers],[1/3]],[1]!Etudiants[#Headers],0),FALSE)="","","x")</f>
        <v/>
      </c>
      <c r="AK176" s="11" t="str" cm="1">
        <f t="array" ref="AK176">IF(VLOOKUP(Etudiants[[#This Row],[ID réponse]:[ID réponse]],[1]!Etudiants[#Data],MATCH(Etudiants[[#Headers],[1/2]],[1]!Etudiants[#Headers],0),FALSE)="","","x")</f>
        <v/>
      </c>
      <c r="AL176" s="11" t="str" cm="1">
        <f t="array" ref="AL176">IF(VLOOKUP(Etudiants[[#This Row],[ID réponse]:[ID réponse]],[1]!Etudiants[#Data],MATCH(Etudiants[[#Headers],[Ecrits]],[1]!Etudiants[#Headers],0),FALSE)="","","x")</f>
        <v/>
      </c>
      <c r="AM176" s="11" t="str" cm="1">
        <f t="array" ref="AM176">IF(VLOOKUP(Etudiants[[#This Row],[ID réponse]:[ID réponse]],[1]!Etudiants[#Data],MATCH(Etudiants[[#Headers],[Oraux]],[1]!Etudiants[#Headers],0),FALSE)="","","x")</f>
        <v/>
      </c>
      <c r="AN176" s="11" t="str" cm="1">
        <f t="array" ref="AN176">IF(VLOOKUP(Etudiants[[#This Row],[ID réponse]:[ID réponse]],[1]!Etudiants[#Data],MATCH(Etudiants[[#Headers],[Pratiques]],[1]!Etudiants[#Headers],0),FALSE)="","","x")</f>
        <v/>
      </c>
      <c r="AO176" s="11" t="str" cm="1">
        <f t="array" ref="AO176">IF(VLOOKUP(Etudiants[[#This Row],[ID réponse]:[ID réponse]],[1]!Etudiants[#Data],MATCH(Etudiants[[#Headers],[Préparations écrites des épreves orales]],[1]!Etudiants[#Headers],0),FALSE)="","","x")</f>
        <v/>
      </c>
      <c r="AP176" t="str" cm="1">
        <f t="array" ref="AP17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6" t="str" cm="1">
        <f t="array" ref="AQ17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6" t="str" cm="1">
        <f t="array" ref="AR17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6" t="str" cm="1">
        <f t="array" ref="AS17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6" t="str" cm="1">
        <f t="array" ref="AT17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6" t="str" cm="1">
        <f t="array" ref="AU17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7" spans="1:47" x14ac:dyDescent="0.25">
      <c r="A177" t="str">
        <f>IFERROR([1]!OfficeForms.Table[[#This Row],[Id]],"")</f>
        <v/>
      </c>
      <c r="B177" t="str" cm="1">
        <f t="array" ref="B17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7" t="str" cm="1">
        <f t="array" ref="C17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7" t="str" cm="1">
        <f t="array" ref="D17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7" t="str" cm="1">
        <f t="array" ref="E17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7" s="11" t="str" cm="1">
        <f t="array" ref="F177">IF(VLOOKUP(Etudiants[[#This Row],[ID réponse]:[ID réponse]],[1]!Etudiants[#Data],MATCH(Etudiants[[#Headers],[Aide en BU]],[1]!Etudiants[#Headers],0),FALSE)="","","x")</f>
        <v/>
      </c>
      <c r="G177" s="11" t="str" cm="1">
        <f t="array" ref="G177">IF(VLOOKUP(Etudiants[[#This Row],[ID réponse]:[ID réponse]],[1]!Etudiants[#Data],MATCH(Etudiants[[#Headers],[Tutorat d''intégration]],[1]!Etudiants[#Headers],0),FALSE)="","","x")</f>
        <v/>
      </c>
      <c r="H177" s="11" t="str" cm="1">
        <f t="array" ref="H177">IF(VLOOKUP(Etudiants[[#This Row],[ID réponse]:[ID réponse]],[1]!Etudiants[#Data],MATCH(Etudiants[[#Headers],[Secrétaire d''examens]],[1]!Etudiants[#Headers],0),FALSE)="","","x")</f>
        <v/>
      </c>
      <c r="I177" s="11" t="str" cm="1">
        <f t="array" ref="I177">IF(VLOOKUP(Etudiants[[#This Row],[ID réponse]:[ID réponse]],[1]!Etudiants[#Data],MATCH(Etudiants[[#Headers],[Sujets numériques]],[1]!Etudiants[#Headers],0),FALSE)="","","x")</f>
        <v/>
      </c>
      <c r="J177" s="11" t="str" cm="1">
        <f t="array" ref="J177">IF(VLOOKUP(Etudiants[[#This Row],[ID réponse]:[ID réponse]],[1]!Etudiants[#Data],MATCH(Etudiants[[#Headers],[Autorisation de sortie]],[1]!Etudiants[#Headers],0),FALSE)="","","x")</f>
        <v/>
      </c>
      <c r="K177" s="11" t="str" cm="1">
        <f t="array" ref="K177">IF(VLOOKUP(Etudiants[[#This Row],[ID réponse]:[ID réponse]],[1]!Etudiants[#Data],MATCH(Etudiants[[#Headers],[Prise de notes]],[1]!Etudiants[#Headers],0),FALSE)="","","x")</f>
        <v/>
      </c>
      <c r="L177" s="11" t="str" cm="1">
        <f t="array" ref="L177">IF(VLOOKUP(Etudiants[[#This Row],[ID réponse]:[ID réponse]],[1]!Etudiants[#Data],MATCH(Etudiants[[#Headers],[Rallonge des prêts en BU]],[1]!Etudiants[#Headers],0),FALSE)="","","x")</f>
        <v/>
      </c>
      <c r="M177" s="11" t="str" cm="1">
        <f t="array" ref="M177">IF(VLOOKUP(Etudiants[[#This Row],[ID réponse]:[ID réponse]],[1]!Etudiants[#Data],MATCH(Etudiants[[#Headers],[Soutien pédagogique]],[1]!Etudiants[#Headers],0),FALSE)="","","x")</f>
        <v/>
      </c>
      <c r="N177" s="11" t="str" cm="1">
        <f t="array" ref="N177">IF(VLOOKUP(Etudiants[[#This Row],[ID réponse]:[ID réponse]],[1]!Etudiants[#Data],MATCH(Etudiants[[#Headers],[Braille]],[1]!Etudiants[#Headers],0),FALSE)="","","x")</f>
        <v/>
      </c>
      <c r="O177" s="11" t="str" cm="1">
        <f t="array" ref="O177">IF(VLOOKUP(Etudiants[[#This Row],[ID réponse]:[ID réponse]],[1]!Etudiants[#Data],MATCH(Etudiants[[#Headers],[LSF/LPC]],[1]!Etudiants[#Headers],0),FALSE)="","","x")</f>
        <v/>
      </c>
      <c r="P177" s="11" t="str" cm="1">
        <f t="array" ref="P177">IF(VLOOKUP(Etudiants[[#This Row],[ID réponse]:[ID réponse]],[1]!Etudiants[#Data],MATCH(Etudiants[[#Headers],[Pas de support audio]],[1]!Etudiants[#Headers],0),FALSE)="","","x")</f>
        <v/>
      </c>
      <c r="Q177" s="11" t="str" cm="1">
        <f t="array" ref="Q177">IF(VLOOKUP(Etudiants[[#This Row],[ID réponse]:[ID réponse]],[1]!Etudiants[#Data],MATCH(Etudiants[[#Headers],[Assice confortable]],[1]!Etudiants[#Headers],0),FALSE)="","","x")</f>
        <v/>
      </c>
      <c r="R177" s="11" t="str" cm="1">
        <f t="array" ref="R177">IF(VLOOKUP(Etudiants[[#This Row],[ID réponse]:[ID réponse]],[1]!Etudiants[#Data],MATCH(Etudiants[[#Headers],[Micro HF]],[1]!Etudiants[#Headers],0),FALSE)="","","x")</f>
        <v/>
      </c>
      <c r="S177" s="11" t="str" cm="1">
        <f t="array" ref="S177">IF(VLOOKUP(Etudiants[[#This Row],[ID réponse]:[ID réponse]],[1]!Etudiants[#Data],MATCH(Etudiants[[#Headers],[Casier]],[1]!Etudiants[#Headers],0),FALSE)="","","x")</f>
        <v/>
      </c>
      <c r="T177" s="11" t="str" cm="1">
        <f t="array" ref="T177">IF(VLOOKUP(Etudiants[[#This Row],[ID réponse]:[ID réponse]],[1]!Etudiants[#Data],MATCH(Etudiants[[#Headers],[Ordinateur]],[1]!Etudiants[#Headers],0),FALSE)="","","x")</f>
        <v/>
      </c>
      <c r="U177" s="11" t="str" cm="1">
        <f t="array" ref="U177">IF(VLOOKUP(Etudiants[[#This Row],[ID réponse]:[ID réponse]],[1]!Etudiants[#Data],MATCH(Etudiants[[#Headers],[Mobilier spécifique : à détailler]],[1]!Etudiants[#Headers],0),FALSE)="","","x")</f>
        <v/>
      </c>
      <c r="V177" s="11" t="str" cm="1">
        <f t="array" ref="V177">IF(VLOOKUP(Etudiants[[#This Row],[ID réponse]:[ID réponse]],[1]!Etudiants[#Data],MATCH(Etudiants[[#Headers],[Logiciel spécifique : à détailler]],[1]!Etudiants[#Headers],0),FALSE)="","","x")</f>
        <v/>
      </c>
      <c r="W177" s="11" t="str" cm="1">
        <f t="array" ref="W177">IF(VLOOKUP(Etudiants[[#This Row],[ID réponse]:[ID réponse]],[1]!Etudiants[#Data],MATCH(Etudiants[[#Headers],[Aide en TP]],[1]!Etudiants[#Headers],0),FALSE)="","","x")</f>
        <v/>
      </c>
      <c r="X177" s="11" t="str" cm="1">
        <f t="array" ref="X177">IF(VLOOKUP(Etudiants[[#This Row],[ID réponse]:[ID réponse]],[1]!Etudiants[#Data],MATCH(Etudiants[[#Headers],[Aménagement de l''EDT]],[1]!Etudiants[#Headers],0),FALSE)="","","x")</f>
        <v/>
      </c>
      <c r="Y177" s="11" t="str" cm="1">
        <f t="array" ref="Y177">IF(VLOOKUP(Etudiants[[#This Row],[ID réponse]:[ID réponse]],[1]!Etudiants[#Data],MATCH(Etudiants[[#Headers],[Sanitaire à proximité]],[1]!Etudiants[#Headers],0),FALSE)="","","x")</f>
        <v/>
      </c>
      <c r="Z177" s="11" t="str" cm="1">
        <f t="array" ref="Z177">IF(VLOOKUP(Etudiants[[#This Row],[ID réponse]:[ID réponse]],[1]!Etudiants[#Data],MATCH(Etudiants[[#Headers],[QCM papier]],[1]!Etudiants[#Headers],0),FALSE)="","","x")</f>
        <v/>
      </c>
      <c r="AA177" s="11" t="str" cm="1">
        <f t="array" ref="AA177">IF(VLOOKUP(Etudiants[[#This Row],[ID réponse]:[ID réponse]],[1]!Etudiants[#Data],MATCH(Etudiants[[#Headers],[Absences eventuelles excusées]],[1]!Etudiants[#Headers],0),FALSE)="","","x")</f>
        <v/>
      </c>
      <c r="AB177" s="11" t="str" cm="1">
        <f t="array" ref="AB177">IF(VLOOKUP(Etudiants[[#This Row],[ID réponse]:[ID réponse]],[1]!Etudiants[#Data],MATCH(Etudiants[[#Headers],[Aménagement de l''année en 2 ans]],[1]!Etudiants[#Headers],0),FALSE)="","","x")</f>
        <v/>
      </c>
      <c r="AC177" s="11" t="str" cm="1">
        <f t="array" ref="AC177">IF(VLOOKUP(Etudiants[[#This Row],[ID réponse]:[ID réponse]],[1]!Etudiants[#Data],MATCH(Etudiants[[#Headers],[Passage des épreuves orales devant l''enseignant uniquement]],[1]!Etudiants[#Headers],0),FALSE)="","","x")</f>
        <v/>
      </c>
      <c r="AD177" s="11" t="str" cm="1">
        <f t="array" ref="AD177">IF(VLOOKUP(Etudiants[[#This Row],[ID réponse]:[ID réponse]],[1]!Etudiants[#Data],MATCH(Etudiants[[#Headers],[Dépénalisation des fautes d''orthographe]],[1]!Etudiants[#Headers],0),FALSE)="","","x")</f>
        <v/>
      </c>
      <c r="AE177" s="11" t="str" cm="1">
        <f t="array" ref="AE177">IF(VLOOKUP(Etudiants[[#This Row],[ID réponse]:[ID réponse]],[1]!Etudiants[#Data],MATCH(Etudiants[[#Headers],[Adaptation des écrits à l''oral]],[1]!Etudiants[#Headers],0),FALSE)="","","x")</f>
        <v/>
      </c>
      <c r="AF177" s="11" t="str" cm="1">
        <f t="array" ref="AF177">IF(VLOOKUP(Etudiants[[#This Row],[ID réponse]:[ID réponse]],[1]!Etudiants[#Data],MATCH(Etudiants[[#Headers],[Adaptation des oraux à l''écrit]],[1]!Etudiants[#Headers],0),FALSE)="","","x")</f>
        <v/>
      </c>
      <c r="AG177" s="11" t="str" cm="1">
        <f t="array" ref="AG177">IF(VLOOKUP(Etudiants[[#This Row],[ID réponse]:[ID réponse]],[1]!Etudiants[#Data],MATCH(Etudiants[[#Headers],[Compensation du temps de sortie]],[1]!Etudiants[#Headers],0),FALSE)="","","x")</f>
        <v/>
      </c>
      <c r="AH177" s="11" t="str" cm="1">
        <f t="array" ref="AH177">IF(VLOOKUP(Etudiants[[#This Row],[ID réponse]:[ID réponse]],[1]!Etudiants[#Data],MATCH(Etudiants[[#Headers],[Temps majoré]],[1]!Etudiants[#Headers],0),FALSE)="","","x")</f>
        <v/>
      </c>
      <c r="AI177" s="11" t="str" cm="1">
        <f t="array" ref="AI177">IF(VLOOKUP(Etudiants[[#This Row],[ID réponse]:[ID réponse]],[1]!Etudiants[#Data],MATCH(Etudiants[[#Headers],[1/4]],[1]!Etudiants[#Headers],0),FALSE)="","","x")</f>
        <v/>
      </c>
      <c r="AJ177" s="11" t="str" cm="1">
        <f t="array" ref="AJ177">IF(VLOOKUP(Etudiants[[#This Row],[ID réponse]:[ID réponse]],[1]!Etudiants[#Data],MATCH(Etudiants[[#Headers],[1/3]],[1]!Etudiants[#Headers],0),FALSE)="","","x")</f>
        <v/>
      </c>
      <c r="AK177" s="11" t="str" cm="1">
        <f t="array" ref="AK177">IF(VLOOKUP(Etudiants[[#This Row],[ID réponse]:[ID réponse]],[1]!Etudiants[#Data],MATCH(Etudiants[[#Headers],[1/2]],[1]!Etudiants[#Headers],0),FALSE)="","","x")</f>
        <v/>
      </c>
      <c r="AL177" s="11" t="str" cm="1">
        <f t="array" ref="AL177">IF(VLOOKUP(Etudiants[[#This Row],[ID réponse]:[ID réponse]],[1]!Etudiants[#Data],MATCH(Etudiants[[#Headers],[Ecrits]],[1]!Etudiants[#Headers],0),FALSE)="","","x")</f>
        <v/>
      </c>
      <c r="AM177" s="11" t="str" cm="1">
        <f t="array" ref="AM177">IF(VLOOKUP(Etudiants[[#This Row],[ID réponse]:[ID réponse]],[1]!Etudiants[#Data],MATCH(Etudiants[[#Headers],[Oraux]],[1]!Etudiants[#Headers],0),FALSE)="","","x")</f>
        <v/>
      </c>
      <c r="AN177" s="11" t="str" cm="1">
        <f t="array" ref="AN177">IF(VLOOKUP(Etudiants[[#This Row],[ID réponse]:[ID réponse]],[1]!Etudiants[#Data],MATCH(Etudiants[[#Headers],[Pratiques]],[1]!Etudiants[#Headers],0),FALSE)="","","x")</f>
        <v/>
      </c>
      <c r="AO177" s="11" t="str" cm="1">
        <f t="array" ref="AO177">IF(VLOOKUP(Etudiants[[#This Row],[ID réponse]:[ID réponse]],[1]!Etudiants[#Data],MATCH(Etudiants[[#Headers],[Préparations écrites des épreves orales]],[1]!Etudiants[#Headers],0),FALSE)="","","x")</f>
        <v/>
      </c>
      <c r="AP177" t="str" cm="1">
        <f t="array" ref="AP17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7" t="str" cm="1">
        <f t="array" ref="AQ17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7" t="str" cm="1">
        <f t="array" ref="AR17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7" t="str" cm="1">
        <f t="array" ref="AS17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7" t="str" cm="1">
        <f t="array" ref="AT17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7" t="str" cm="1">
        <f t="array" ref="AU17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8" spans="1:47" x14ac:dyDescent="0.25">
      <c r="A178" t="str">
        <f>IFERROR([1]!OfficeForms.Table[[#This Row],[Id]],"")</f>
        <v/>
      </c>
      <c r="B178" t="str" cm="1">
        <f t="array" ref="B17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8" t="str" cm="1">
        <f t="array" ref="C17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8" t="str" cm="1">
        <f t="array" ref="D17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8" t="str" cm="1">
        <f t="array" ref="E17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8" s="11" t="str" cm="1">
        <f t="array" ref="F178">IF(VLOOKUP(Etudiants[[#This Row],[ID réponse]:[ID réponse]],[1]!Etudiants[#Data],MATCH(Etudiants[[#Headers],[Aide en BU]],[1]!Etudiants[#Headers],0),FALSE)="","","x")</f>
        <v/>
      </c>
      <c r="G178" s="11" t="str" cm="1">
        <f t="array" ref="G178">IF(VLOOKUP(Etudiants[[#This Row],[ID réponse]:[ID réponse]],[1]!Etudiants[#Data],MATCH(Etudiants[[#Headers],[Tutorat d''intégration]],[1]!Etudiants[#Headers],0),FALSE)="","","x")</f>
        <v/>
      </c>
      <c r="H178" s="11" t="str" cm="1">
        <f t="array" ref="H178">IF(VLOOKUP(Etudiants[[#This Row],[ID réponse]:[ID réponse]],[1]!Etudiants[#Data],MATCH(Etudiants[[#Headers],[Secrétaire d''examens]],[1]!Etudiants[#Headers],0),FALSE)="","","x")</f>
        <v/>
      </c>
      <c r="I178" s="11" t="str" cm="1">
        <f t="array" ref="I178">IF(VLOOKUP(Etudiants[[#This Row],[ID réponse]:[ID réponse]],[1]!Etudiants[#Data],MATCH(Etudiants[[#Headers],[Sujets numériques]],[1]!Etudiants[#Headers],0),FALSE)="","","x")</f>
        <v/>
      </c>
      <c r="J178" s="11" t="str" cm="1">
        <f t="array" ref="J178">IF(VLOOKUP(Etudiants[[#This Row],[ID réponse]:[ID réponse]],[1]!Etudiants[#Data],MATCH(Etudiants[[#Headers],[Autorisation de sortie]],[1]!Etudiants[#Headers],0),FALSE)="","","x")</f>
        <v/>
      </c>
      <c r="K178" s="11" t="str" cm="1">
        <f t="array" ref="K178">IF(VLOOKUP(Etudiants[[#This Row],[ID réponse]:[ID réponse]],[1]!Etudiants[#Data],MATCH(Etudiants[[#Headers],[Prise de notes]],[1]!Etudiants[#Headers],0),FALSE)="","","x")</f>
        <v/>
      </c>
      <c r="L178" s="11" t="str" cm="1">
        <f t="array" ref="L178">IF(VLOOKUP(Etudiants[[#This Row],[ID réponse]:[ID réponse]],[1]!Etudiants[#Data],MATCH(Etudiants[[#Headers],[Rallonge des prêts en BU]],[1]!Etudiants[#Headers],0),FALSE)="","","x")</f>
        <v/>
      </c>
      <c r="M178" s="11" t="str" cm="1">
        <f t="array" ref="M178">IF(VLOOKUP(Etudiants[[#This Row],[ID réponse]:[ID réponse]],[1]!Etudiants[#Data],MATCH(Etudiants[[#Headers],[Soutien pédagogique]],[1]!Etudiants[#Headers],0),FALSE)="","","x")</f>
        <v/>
      </c>
      <c r="N178" s="11" t="str" cm="1">
        <f t="array" ref="N178">IF(VLOOKUP(Etudiants[[#This Row],[ID réponse]:[ID réponse]],[1]!Etudiants[#Data],MATCH(Etudiants[[#Headers],[Braille]],[1]!Etudiants[#Headers],0),FALSE)="","","x")</f>
        <v/>
      </c>
      <c r="O178" s="11" t="str" cm="1">
        <f t="array" ref="O178">IF(VLOOKUP(Etudiants[[#This Row],[ID réponse]:[ID réponse]],[1]!Etudiants[#Data],MATCH(Etudiants[[#Headers],[LSF/LPC]],[1]!Etudiants[#Headers],0),FALSE)="","","x")</f>
        <v/>
      </c>
      <c r="P178" s="11" t="str" cm="1">
        <f t="array" ref="P178">IF(VLOOKUP(Etudiants[[#This Row],[ID réponse]:[ID réponse]],[1]!Etudiants[#Data],MATCH(Etudiants[[#Headers],[Pas de support audio]],[1]!Etudiants[#Headers],0),FALSE)="","","x")</f>
        <v/>
      </c>
      <c r="Q178" s="11" t="str" cm="1">
        <f t="array" ref="Q178">IF(VLOOKUP(Etudiants[[#This Row],[ID réponse]:[ID réponse]],[1]!Etudiants[#Data],MATCH(Etudiants[[#Headers],[Assice confortable]],[1]!Etudiants[#Headers],0),FALSE)="","","x")</f>
        <v/>
      </c>
      <c r="R178" s="11" t="str" cm="1">
        <f t="array" ref="R178">IF(VLOOKUP(Etudiants[[#This Row],[ID réponse]:[ID réponse]],[1]!Etudiants[#Data],MATCH(Etudiants[[#Headers],[Micro HF]],[1]!Etudiants[#Headers],0),FALSE)="","","x")</f>
        <v/>
      </c>
      <c r="S178" s="11" t="str" cm="1">
        <f t="array" ref="S178">IF(VLOOKUP(Etudiants[[#This Row],[ID réponse]:[ID réponse]],[1]!Etudiants[#Data],MATCH(Etudiants[[#Headers],[Casier]],[1]!Etudiants[#Headers],0),FALSE)="","","x")</f>
        <v/>
      </c>
      <c r="T178" s="11" t="str" cm="1">
        <f t="array" ref="T178">IF(VLOOKUP(Etudiants[[#This Row],[ID réponse]:[ID réponse]],[1]!Etudiants[#Data],MATCH(Etudiants[[#Headers],[Ordinateur]],[1]!Etudiants[#Headers],0),FALSE)="","","x")</f>
        <v/>
      </c>
      <c r="U178" s="11" t="str" cm="1">
        <f t="array" ref="U178">IF(VLOOKUP(Etudiants[[#This Row],[ID réponse]:[ID réponse]],[1]!Etudiants[#Data],MATCH(Etudiants[[#Headers],[Mobilier spécifique : à détailler]],[1]!Etudiants[#Headers],0),FALSE)="","","x")</f>
        <v/>
      </c>
      <c r="V178" s="11" t="str" cm="1">
        <f t="array" ref="V178">IF(VLOOKUP(Etudiants[[#This Row],[ID réponse]:[ID réponse]],[1]!Etudiants[#Data],MATCH(Etudiants[[#Headers],[Logiciel spécifique : à détailler]],[1]!Etudiants[#Headers],0),FALSE)="","","x")</f>
        <v/>
      </c>
      <c r="W178" s="11" t="str" cm="1">
        <f t="array" ref="W178">IF(VLOOKUP(Etudiants[[#This Row],[ID réponse]:[ID réponse]],[1]!Etudiants[#Data],MATCH(Etudiants[[#Headers],[Aide en TP]],[1]!Etudiants[#Headers],0),FALSE)="","","x")</f>
        <v/>
      </c>
      <c r="X178" s="11" t="str" cm="1">
        <f t="array" ref="X178">IF(VLOOKUP(Etudiants[[#This Row],[ID réponse]:[ID réponse]],[1]!Etudiants[#Data],MATCH(Etudiants[[#Headers],[Aménagement de l''EDT]],[1]!Etudiants[#Headers],0),FALSE)="","","x")</f>
        <v/>
      </c>
      <c r="Y178" s="11" t="str" cm="1">
        <f t="array" ref="Y178">IF(VLOOKUP(Etudiants[[#This Row],[ID réponse]:[ID réponse]],[1]!Etudiants[#Data],MATCH(Etudiants[[#Headers],[Sanitaire à proximité]],[1]!Etudiants[#Headers],0),FALSE)="","","x")</f>
        <v/>
      </c>
      <c r="Z178" s="11" t="str" cm="1">
        <f t="array" ref="Z178">IF(VLOOKUP(Etudiants[[#This Row],[ID réponse]:[ID réponse]],[1]!Etudiants[#Data],MATCH(Etudiants[[#Headers],[QCM papier]],[1]!Etudiants[#Headers],0),FALSE)="","","x")</f>
        <v/>
      </c>
      <c r="AA178" s="11" t="str" cm="1">
        <f t="array" ref="AA178">IF(VLOOKUP(Etudiants[[#This Row],[ID réponse]:[ID réponse]],[1]!Etudiants[#Data],MATCH(Etudiants[[#Headers],[Absences eventuelles excusées]],[1]!Etudiants[#Headers],0),FALSE)="","","x")</f>
        <v/>
      </c>
      <c r="AB178" s="11" t="str" cm="1">
        <f t="array" ref="AB178">IF(VLOOKUP(Etudiants[[#This Row],[ID réponse]:[ID réponse]],[1]!Etudiants[#Data],MATCH(Etudiants[[#Headers],[Aménagement de l''année en 2 ans]],[1]!Etudiants[#Headers],0),FALSE)="","","x")</f>
        <v/>
      </c>
      <c r="AC178" s="11" t="str" cm="1">
        <f t="array" ref="AC178">IF(VLOOKUP(Etudiants[[#This Row],[ID réponse]:[ID réponse]],[1]!Etudiants[#Data],MATCH(Etudiants[[#Headers],[Passage des épreuves orales devant l''enseignant uniquement]],[1]!Etudiants[#Headers],0),FALSE)="","","x")</f>
        <v/>
      </c>
      <c r="AD178" s="11" t="str" cm="1">
        <f t="array" ref="AD178">IF(VLOOKUP(Etudiants[[#This Row],[ID réponse]:[ID réponse]],[1]!Etudiants[#Data],MATCH(Etudiants[[#Headers],[Dépénalisation des fautes d''orthographe]],[1]!Etudiants[#Headers],0),FALSE)="","","x")</f>
        <v/>
      </c>
      <c r="AE178" s="11" t="str" cm="1">
        <f t="array" ref="AE178">IF(VLOOKUP(Etudiants[[#This Row],[ID réponse]:[ID réponse]],[1]!Etudiants[#Data],MATCH(Etudiants[[#Headers],[Adaptation des écrits à l''oral]],[1]!Etudiants[#Headers],0),FALSE)="","","x")</f>
        <v/>
      </c>
      <c r="AF178" s="11" t="str" cm="1">
        <f t="array" ref="AF178">IF(VLOOKUP(Etudiants[[#This Row],[ID réponse]:[ID réponse]],[1]!Etudiants[#Data],MATCH(Etudiants[[#Headers],[Adaptation des oraux à l''écrit]],[1]!Etudiants[#Headers],0),FALSE)="","","x")</f>
        <v/>
      </c>
      <c r="AG178" s="11" t="str" cm="1">
        <f t="array" ref="AG178">IF(VLOOKUP(Etudiants[[#This Row],[ID réponse]:[ID réponse]],[1]!Etudiants[#Data],MATCH(Etudiants[[#Headers],[Compensation du temps de sortie]],[1]!Etudiants[#Headers],0),FALSE)="","","x")</f>
        <v/>
      </c>
      <c r="AH178" s="11" t="str" cm="1">
        <f t="array" ref="AH178">IF(VLOOKUP(Etudiants[[#This Row],[ID réponse]:[ID réponse]],[1]!Etudiants[#Data],MATCH(Etudiants[[#Headers],[Temps majoré]],[1]!Etudiants[#Headers],0),FALSE)="","","x")</f>
        <v/>
      </c>
      <c r="AI178" s="11" t="str" cm="1">
        <f t="array" ref="AI178">IF(VLOOKUP(Etudiants[[#This Row],[ID réponse]:[ID réponse]],[1]!Etudiants[#Data],MATCH(Etudiants[[#Headers],[1/4]],[1]!Etudiants[#Headers],0),FALSE)="","","x")</f>
        <v/>
      </c>
      <c r="AJ178" s="11" t="str" cm="1">
        <f t="array" ref="AJ178">IF(VLOOKUP(Etudiants[[#This Row],[ID réponse]:[ID réponse]],[1]!Etudiants[#Data],MATCH(Etudiants[[#Headers],[1/3]],[1]!Etudiants[#Headers],0),FALSE)="","","x")</f>
        <v/>
      </c>
      <c r="AK178" s="11" t="str" cm="1">
        <f t="array" ref="AK178">IF(VLOOKUP(Etudiants[[#This Row],[ID réponse]:[ID réponse]],[1]!Etudiants[#Data],MATCH(Etudiants[[#Headers],[1/2]],[1]!Etudiants[#Headers],0),FALSE)="","","x")</f>
        <v/>
      </c>
      <c r="AL178" s="11" t="str" cm="1">
        <f t="array" ref="AL178">IF(VLOOKUP(Etudiants[[#This Row],[ID réponse]:[ID réponse]],[1]!Etudiants[#Data],MATCH(Etudiants[[#Headers],[Ecrits]],[1]!Etudiants[#Headers],0),FALSE)="","","x")</f>
        <v/>
      </c>
      <c r="AM178" s="11" t="str" cm="1">
        <f t="array" ref="AM178">IF(VLOOKUP(Etudiants[[#This Row],[ID réponse]:[ID réponse]],[1]!Etudiants[#Data],MATCH(Etudiants[[#Headers],[Oraux]],[1]!Etudiants[#Headers],0),FALSE)="","","x")</f>
        <v/>
      </c>
      <c r="AN178" s="11" t="str" cm="1">
        <f t="array" ref="AN178">IF(VLOOKUP(Etudiants[[#This Row],[ID réponse]:[ID réponse]],[1]!Etudiants[#Data],MATCH(Etudiants[[#Headers],[Pratiques]],[1]!Etudiants[#Headers],0),FALSE)="","","x")</f>
        <v/>
      </c>
      <c r="AO178" s="11" t="str" cm="1">
        <f t="array" ref="AO178">IF(VLOOKUP(Etudiants[[#This Row],[ID réponse]:[ID réponse]],[1]!Etudiants[#Data],MATCH(Etudiants[[#Headers],[Préparations écrites des épreves orales]],[1]!Etudiants[#Headers],0),FALSE)="","","x")</f>
        <v/>
      </c>
      <c r="AP178" t="str" cm="1">
        <f t="array" ref="AP17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8" t="str" cm="1">
        <f t="array" ref="AQ17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8" t="str" cm="1">
        <f t="array" ref="AR17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8" t="str" cm="1">
        <f t="array" ref="AS17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8" t="str" cm="1">
        <f t="array" ref="AT17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8" t="str" cm="1">
        <f t="array" ref="AU17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79" spans="1:47" x14ac:dyDescent="0.25">
      <c r="A179" t="str">
        <f>IFERROR([1]!OfficeForms.Table[[#This Row],[Id]],"")</f>
        <v/>
      </c>
      <c r="B179" t="str" cm="1">
        <f t="array" ref="B17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79" t="str" cm="1">
        <f t="array" ref="C17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79" t="str" cm="1">
        <f t="array" ref="D17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79" t="str" cm="1">
        <f t="array" ref="E17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79" s="11" t="str" cm="1">
        <f t="array" ref="F179">IF(VLOOKUP(Etudiants[[#This Row],[ID réponse]:[ID réponse]],[1]!Etudiants[#Data],MATCH(Etudiants[[#Headers],[Aide en BU]],[1]!Etudiants[#Headers],0),FALSE)="","","x")</f>
        <v/>
      </c>
      <c r="G179" s="11" t="str" cm="1">
        <f t="array" ref="G179">IF(VLOOKUP(Etudiants[[#This Row],[ID réponse]:[ID réponse]],[1]!Etudiants[#Data],MATCH(Etudiants[[#Headers],[Tutorat d''intégration]],[1]!Etudiants[#Headers],0),FALSE)="","","x")</f>
        <v/>
      </c>
      <c r="H179" s="11" t="str" cm="1">
        <f t="array" ref="H179">IF(VLOOKUP(Etudiants[[#This Row],[ID réponse]:[ID réponse]],[1]!Etudiants[#Data],MATCH(Etudiants[[#Headers],[Secrétaire d''examens]],[1]!Etudiants[#Headers],0),FALSE)="","","x")</f>
        <v/>
      </c>
      <c r="I179" s="11" t="str" cm="1">
        <f t="array" ref="I179">IF(VLOOKUP(Etudiants[[#This Row],[ID réponse]:[ID réponse]],[1]!Etudiants[#Data],MATCH(Etudiants[[#Headers],[Sujets numériques]],[1]!Etudiants[#Headers],0),FALSE)="","","x")</f>
        <v/>
      </c>
      <c r="J179" s="11" t="str" cm="1">
        <f t="array" ref="J179">IF(VLOOKUP(Etudiants[[#This Row],[ID réponse]:[ID réponse]],[1]!Etudiants[#Data],MATCH(Etudiants[[#Headers],[Autorisation de sortie]],[1]!Etudiants[#Headers],0),FALSE)="","","x")</f>
        <v/>
      </c>
      <c r="K179" s="11" t="str" cm="1">
        <f t="array" ref="K179">IF(VLOOKUP(Etudiants[[#This Row],[ID réponse]:[ID réponse]],[1]!Etudiants[#Data],MATCH(Etudiants[[#Headers],[Prise de notes]],[1]!Etudiants[#Headers],0),FALSE)="","","x")</f>
        <v/>
      </c>
      <c r="L179" s="11" t="str" cm="1">
        <f t="array" ref="L179">IF(VLOOKUP(Etudiants[[#This Row],[ID réponse]:[ID réponse]],[1]!Etudiants[#Data],MATCH(Etudiants[[#Headers],[Rallonge des prêts en BU]],[1]!Etudiants[#Headers],0),FALSE)="","","x")</f>
        <v/>
      </c>
      <c r="M179" s="11" t="str" cm="1">
        <f t="array" ref="M179">IF(VLOOKUP(Etudiants[[#This Row],[ID réponse]:[ID réponse]],[1]!Etudiants[#Data],MATCH(Etudiants[[#Headers],[Soutien pédagogique]],[1]!Etudiants[#Headers],0),FALSE)="","","x")</f>
        <v/>
      </c>
      <c r="N179" s="11" t="str" cm="1">
        <f t="array" ref="N179">IF(VLOOKUP(Etudiants[[#This Row],[ID réponse]:[ID réponse]],[1]!Etudiants[#Data],MATCH(Etudiants[[#Headers],[Braille]],[1]!Etudiants[#Headers],0),FALSE)="","","x")</f>
        <v/>
      </c>
      <c r="O179" s="11" t="str" cm="1">
        <f t="array" ref="O179">IF(VLOOKUP(Etudiants[[#This Row],[ID réponse]:[ID réponse]],[1]!Etudiants[#Data],MATCH(Etudiants[[#Headers],[LSF/LPC]],[1]!Etudiants[#Headers],0),FALSE)="","","x")</f>
        <v/>
      </c>
      <c r="P179" s="11" t="str" cm="1">
        <f t="array" ref="P179">IF(VLOOKUP(Etudiants[[#This Row],[ID réponse]:[ID réponse]],[1]!Etudiants[#Data],MATCH(Etudiants[[#Headers],[Pas de support audio]],[1]!Etudiants[#Headers],0),FALSE)="","","x")</f>
        <v/>
      </c>
      <c r="Q179" s="11" t="str" cm="1">
        <f t="array" ref="Q179">IF(VLOOKUP(Etudiants[[#This Row],[ID réponse]:[ID réponse]],[1]!Etudiants[#Data],MATCH(Etudiants[[#Headers],[Assice confortable]],[1]!Etudiants[#Headers],0),FALSE)="","","x")</f>
        <v/>
      </c>
      <c r="R179" s="11" t="str" cm="1">
        <f t="array" ref="R179">IF(VLOOKUP(Etudiants[[#This Row],[ID réponse]:[ID réponse]],[1]!Etudiants[#Data],MATCH(Etudiants[[#Headers],[Micro HF]],[1]!Etudiants[#Headers],0),FALSE)="","","x")</f>
        <v/>
      </c>
      <c r="S179" s="11" t="str" cm="1">
        <f t="array" ref="S179">IF(VLOOKUP(Etudiants[[#This Row],[ID réponse]:[ID réponse]],[1]!Etudiants[#Data],MATCH(Etudiants[[#Headers],[Casier]],[1]!Etudiants[#Headers],0),FALSE)="","","x")</f>
        <v/>
      </c>
      <c r="T179" s="11" t="str" cm="1">
        <f t="array" ref="T179">IF(VLOOKUP(Etudiants[[#This Row],[ID réponse]:[ID réponse]],[1]!Etudiants[#Data],MATCH(Etudiants[[#Headers],[Ordinateur]],[1]!Etudiants[#Headers],0),FALSE)="","","x")</f>
        <v/>
      </c>
      <c r="U179" s="11" t="str" cm="1">
        <f t="array" ref="U179">IF(VLOOKUP(Etudiants[[#This Row],[ID réponse]:[ID réponse]],[1]!Etudiants[#Data],MATCH(Etudiants[[#Headers],[Mobilier spécifique : à détailler]],[1]!Etudiants[#Headers],0),FALSE)="","","x")</f>
        <v/>
      </c>
      <c r="V179" s="11" t="str" cm="1">
        <f t="array" ref="V179">IF(VLOOKUP(Etudiants[[#This Row],[ID réponse]:[ID réponse]],[1]!Etudiants[#Data],MATCH(Etudiants[[#Headers],[Logiciel spécifique : à détailler]],[1]!Etudiants[#Headers],0),FALSE)="","","x")</f>
        <v/>
      </c>
      <c r="W179" s="11" t="str" cm="1">
        <f t="array" ref="W179">IF(VLOOKUP(Etudiants[[#This Row],[ID réponse]:[ID réponse]],[1]!Etudiants[#Data],MATCH(Etudiants[[#Headers],[Aide en TP]],[1]!Etudiants[#Headers],0),FALSE)="","","x")</f>
        <v/>
      </c>
      <c r="X179" s="11" t="str" cm="1">
        <f t="array" ref="X179">IF(VLOOKUP(Etudiants[[#This Row],[ID réponse]:[ID réponse]],[1]!Etudiants[#Data],MATCH(Etudiants[[#Headers],[Aménagement de l''EDT]],[1]!Etudiants[#Headers],0),FALSE)="","","x")</f>
        <v/>
      </c>
      <c r="Y179" s="11" t="str" cm="1">
        <f t="array" ref="Y179">IF(VLOOKUP(Etudiants[[#This Row],[ID réponse]:[ID réponse]],[1]!Etudiants[#Data],MATCH(Etudiants[[#Headers],[Sanitaire à proximité]],[1]!Etudiants[#Headers],0),FALSE)="","","x")</f>
        <v/>
      </c>
      <c r="Z179" s="11" t="str" cm="1">
        <f t="array" ref="Z179">IF(VLOOKUP(Etudiants[[#This Row],[ID réponse]:[ID réponse]],[1]!Etudiants[#Data],MATCH(Etudiants[[#Headers],[QCM papier]],[1]!Etudiants[#Headers],0),FALSE)="","","x")</f>
        <v/>
      </c>
      <c r="AA179" s="11" t="str" cm="1">
        <f t="array" ref="AA179">IF(VLOOKUP(Etudiants[[#This Row],[ID réponse]:[ID réponse]],[1]!Etudiants[#Data],MATCH(Etudiants[[#Headers],[Absences eventuelles excusées]],[1]!Etudiants[#Headers],0),FALSE)="","","x")</f>
        <v/>
      </c>
      <c r="AB179" s="11" t="str" cm="1">
        <f t="array" ref="AB179">IF(VLOOKUP(Etudiants[[#This Row],[ID réponse]:[ID réponse]],[1]!Etudiants[#Data],MATCH(Etudiants[[#Headers],[Aménagement de l''année en 2 ans]],[1]!Etudiants[#Headers],0),FALSE)="","","x")</f>
        <v/>
      </c>
      <c r="AC179" s="11" t="str" cm="1">
        <f t="array" ref="AC179">IF(VLOOKUP(Etudiants[[#This Row],[ID réponse]:[ID réponse]],[1]!Etudiants[#Data],MATCH(Etudiants[[#Headers],[Passage des épreuves orales devant l''enseignant uniquement]],[1]!Etudiants[#Headers],0),FALSE)="","","x")</f>
        <v/>
      </c>
      <c r="AD179" s="11" t="str" cm="1">
        <f t="array" ref="AD179">IF(VLOOKUP(Etudiants[[#This Row],[ID réponse]:[ID réponse]],[1]!Etudiants[#Data],MATCH(Etudiants[[#Headers],[Dépénalisation des fautes d''orthographe]],[1]!Etudiants[#Headers],0),FALSE)="","","x")</f>
        <v/>
      </c>
      <c r="AE179" s="11" t="str" cm="1">
        <f t="array" ref="AE179">IF(VLOOKUP(Etudiants[[#This Row],[ID réponse]:[ID réponse]],[1]!Etudiants[#Data],MATCH(Etudiants[[#Headers],[Adaptation des écrits à l''oral]],[1]!Etudiants[#Headers],0),FALSE)="","","x")</f>
        <v/>
      </c>
      <c r="AF179" s="11" t="str" cm="1">
        <f t="array" ref="AF179">IF(VLOOKUP(Etudiants[[#This Row],[ID réponse]:[ID réponse]],[1]!Etudiants[#Data],MATCH(Etudiants[[#Headers],[Adaptation des oraux à l''écrit]],[1]!Etudiants[#Headers],0),FALSE)="","","x")</f>
        <v/>
      </c>
      <c r="AG179" s="11" t="str" cm="1">
        <f t="array" ref="AG179">IF(VLOOKUP(Etudiants[[#This Row],[ID réponse]:[ID réponse]],[1]!Etudiants[#Data],MATCH(Etudiants[[#Headers],[Compensation du temps de sortie]],[1]!Etudiants[#Headers],0),FALSE)="","","x")</f>
        <v/>
      </c>
      <c r="AH179" s="11" t="str" cm="1">
        <f t="array" ref="AH179">IF(VLOOKUP(Etudiants[[#This Row],[ID réponse]:[ID réponse]],[1]!Etudiants[#Data],MATCH(Etudiants[[#Headers],[Temps majoré]],[1]!Etudiants[#Headers],0),FALSE)="","","x")</f>
        <v/>
      </c>
      <c r="AI179" s="11" t="str" cm="1">
        <f t="array" ref="AI179">IF(VLOOKUP(Etudiants[[#This Row],[ID réponse]:[ID réponse]],[1]!Etudiants[#Data],MATCH(Etudiants[[#Headers],[1/4]],[1]!Etudiants[#Headers],0),FALSE)="","","x")</f>
        <v/>
      </c>
      <c r="AJ179" s="11" t="str" cm="1">
        <f t="array" ref="AJ179">IF(VLOOKUP(Etudiants[[#This Row],[ID réponse]:[ID réponse]],[1]!Etudiants[#Data],MATCH(Etudiants[[#Headers],[1/3]],[1]!Etudiants[#Headers],0),FALSE)="","","x")</f>
        <v/>
      </c>
      <c r="AK179" s="11" t="str" cm="1">
        <f t="array" ref="AK179">IF(VLOOKUP(Etudiants[[#This Row],[ID réponse]:[ID réponse]],[1]!Etudiants[#Data],MATCH(Etudiants[[#Headers],[1/2]],[1]!Etudiants[#Headers],0),FALSE)="","","x")</f>
        <v/>
      </c>
      <c r="AL179" s="11" t="str" cm="1">
        <f t="array" ref="AL179">IF(VLOOKUP(Etudiants[[#This Row],[ID réponse]:[ID réponse]],[1]!Etudiants[#Data],MATCH(Etudiants[[#Headers],[Ecrits]],[1]!Etudiants[#Headers],0),FALSE)="","","x")</f>
        <v/>
      </c>
      <c r="AM179" s="11" t="str" cm="1">
        <f t="array" ref="AM179">IF(VLOOKUP(Etudiants[[#This Row],[ID réponse]:[ID réponse]],[1]!Etudiants[#Data],MATCH(Etudiants[[#Headers],[Oraux]],[1]!Etudiants[#Headers],0),FALSE)="","","x")</f>
        <v/>
      </c>
      <c r="AN179" s="11" t="str" cm="1">
        <f t="array" ref="AN179">IF(VLOOKUP(Etudiants[[#This Row],[ID réponse]:[ID réponse]],[1]!Etudiants[#Data],MATCH(Etudiants[[#Headers],[Pratiques]],[1]!Etudiants[#Headers],0),FALSE)="","","x")</f>
        <v/>
      </c>
      <c r="AO179" s="11" t="str" cm="1">
        <f t="array" ref="AO179">IF(VLOOKUP(Etudiants[[#This Row],[ID réponse]:[ID réponse]],[1]!Etudiants[#Data],MATCH(Etudiants[[#Headers],[Préparations écrites des épreves orales]],[1]!Etudiants[#Headers],0),FALSE)="","","x")</f>
        <v/>
      </c>
      <c r="AP179" t="str" cm="1">
        <f t="array" ref="AP17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79" t="str" cm="1">
        <f t="array" ref="AQ17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79" t="str" cm="1">
        <f t="array" ref="AR17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79" t="str" cm="1">
        <f t="array" ref="AS17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79" t="str" cm="1">
        <f t="array" ref="AT17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79" t="str" cm="1">
        <f t="array" ref="AU17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0" spans="1:47" x14ac:dyDescent="0.25">
      <c r="A180" t="str">
        <f>IFERROR([1]!OfficeForms.Table[[#This Row],[Id]],"")</f>
        <v/>
      </c>
      <c r="B180" t="str" cm="1">
        <f t="array" ref="B18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0" t="str" cm="1">
        <f t="array" ref="C18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0" t="str" cm="1">
        <f t="array" ref="D18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0" t="str" cm="1">
        <f t="array" ref="E18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0" s="11" t="str" cm="1">
        <f t="array" ref="F180">IF(VLOOKUP(Etudiants[[#This Row],[ID réponse]:[ID réponse]],[1]!Etudiants[#Data],MATCH(Etudiants[[#Headers],[Aide en BU]],[1]!Etudiants[#Headers],0),FALSE)="","","x")</f>
        <v/>
      </c>
      <c r="G180" s="11" t="str" cm="1">
        <f t="array" ref="G180">IF(VLOOKUP(Etudiants[[#This Row],[ID réponse]:[ID réponse]],[1]!Etudiants[#Data],MATCH(Etudiants[[#Headers],[Tutorat d''intégration]],[1]!Etudiants[#Headers],0),FALSE)="","","x")</f>
        <v/>
      </c>
      <c r="H180" s="11" t="str" cm="1">
        <f t="array" ref="H180">IF(VLOOKUP(Etudiants[[#This Row],[ID réponse]:[ID réponse]],[1]!Etudiants[#Data],MATCH(Etudiants[[#Headers],[Secrétaire d''examens]],[1]!Etudiants[#Headers],0),FALSE)="","","x")</f>
        <v/>
      </c>
      <c r="I180" s="11" t="str" cm="1">
        <f t="array" ref="I180">IF(VLOOKUP(Etudiants[[#This Row],[ID réponse]:[ID réponse]],[1]!Etudiants[#Data],MATCH(Etudiants[[#Headers],[Sujets numériques]],[1]!Etudiants[#Headers],0),FALSE)="","","x")</f>
        <v/>
      </c>
      <c r="J180" s="11" t="str" cm="1">
        <f t="array" ref="J180">IF(VLOOKUP(Etudiants[[#This Row],[ID réponse]:[ID réponse]],[1]!Etudiants[#Data],MATCH(Etudiants[[#Headers],[Autorisation de sortie]],[1]!Etudiants[#Headers],0),FALSE)="","","x")</f>
        <v/>
      </c>
      <c r="K180" s="11" t="str" cm="1">
        <f t="array" ref="K180">IF(VLOOKUP(Etudiants[[#This Row],[ID réponse]:[ID réponse]],[1]!Etudiants[#Data],MATCH(Etudiants[[#Headers],[Prise de notes]],[1]!Etudiants[#Headers],0),FALSE)="","","x")</f>
        <v/>
      </c>
      <c r="L180" s="11" t="str" cm="1">
        <f t="array" ref="L180">IF(VLOOKUP(Etudiants[[#This Row],[ID réponse]:[ID réponse]],[1]!Etudiants[#Data],MATCH(Etudiants[[#Headers],[Rallonge des prêts en BU]],[1]!Etudiants[#Headers],0),FALSE)="","","x")</f>
        <v/>
      </c>
      <c r="M180" s="11" t="str" cm="1">
        <f t="array" ref="M180">IF(VLOOKUP(Etudiants[[#This Row],[ID réponse]:[ID réponse]],[1]!Etudiants[#Data],MATCH(Etudiants[[#Headers],[Soutien pédagogique]],[1]!Etudiants[#Headers],0),FALSE)="","","x")</f>
        <v/>
      </c>
      <c r="N180" s="11" t="str" cm="1">
        <f t="array" ref="N180">IF(VLOOKUP(Etudiants[[#This Row],[ID réponse]:[ID réponse]],[1]!Etudiants[#Data],MATCH(Etudiants[[#Headers],[Braille]],[1]!Etudiants[#Headers],0),FALSE)="","","x")</f>
        <v/>
      </c>
      <c r="O180" s="11" t="str" cm="1">
        <f t="array" ref="O180">IF(VLOOKUP(Etudiants[[#This Row],[ID réponse]:[ID réponse]],[1]!Etudiants[#Data],MATCH(Etudiants[[#Headers],[LSF/LPC]],[1]!Etudiants[#Headers],0),FALSE)="","","x")</f>
        <v/>
      </c>
      <c r="P180" s="11" t="str" cm="1">
        <f t="array" ref="P180">IF(VLOOKUP(Etudiants[[#This Row],[ID réponse]:[ID réponse]],[1]!Etudiants[#Data],MATCH(Etudiants[[#Headers],[Pas de support audio]],[1]!Etudiants[#Headers],0),FALSE)="","","x")</f>
        <v/>
      </c>
      <c r="Q180" s="11" t="str" cm="1">
        <f t="array" ref="Q180">IF(VLOOKUP(Etudiants[[#This Row],[ID réponse]:[ID réponse]],[1]!Etudiants[#Data],MATCH(Etudiants[[#Headers],[Assice confortable]],[1]!Etudiants[#Headers],0),FALSE)="","","x")</f>
        <v/>
      </c>
      <c r="R180" s="11" t="str" cm="1">
        <f t="array" ref="R180">IF(VLOOKUP(Etudiants[[#This Row],[ID réponse]:[ID réponse]],[1]!Etudiants[#Data],MATCH(Etudiants[[#Headers],[Micro HF]],[1]!Etudiants[#Headers],0),FALSE)="","","x")</f>
        <v/>
      </c>
      <c r="S180" s="11" t="str" cm="1">
        <f t="array" ref="S180">IF(VLOOKUP(Etudiants[[#This Row],[ID réponse]:[ID réponse]],[1]!Etudiants[#Data],MATCH(Etudiants[[#Headers],[Casier]],[1]!Etudiants[#Headers],0),FALSE)="","","x")</f>
        <v/>
      </c>
      <c r="T180" s="11" t="str" cm="1">
        <f t="array" ref="T180">IF(VLOOKUP(Etudiants[[#This Row],[ID réponse]:[ID réponse]],[1]!Etudiants[#Data],MATCH(Etudiants[[#Headers],[Ordinateur]],[1]!Etudiants[#Headers],0),FALSE)="","","x")</f>
        <v/>
      </c>
      <c r="U180" s="11" t="str" cm="1">
        <f t="array" ref="U180">IF(VLOOKUP(Etudiants[[#This Row],[ID réponse]:[ID réponse]],[1]!Etudiants[#Data],MATCH(Etudiants[[#Headers],[Mobilier spécifique : à détailler]],[1]!Etudiants[#Headers],0),FALSE)="","","x")</f>
        <v/>
      </c>
      <c r="V180" s="11" t="str" cm="1">
        <f t="array" ref="V180">IF(VLOOKUP(Etudiants[[#This Row],[ID réponse]:[ID réponse]],[1]!Etudiants[#Data],MATCH(Etudiants[[#Headers],[Logiciel spécifique : à détailler]],[1]!Etudiants[#Headers],0),FALSE)="","","x")</f>
        <v/>
      </c>
      <c r="W180" s="11" t="str" cm="1">
        <f t="array" ref="W180">IF(VLOOKUP(Etudiants[[#This Row],[ID réponse]:[ID réponse]],[1]!Etudiants[#Data],MATCH(Etudiants[[#Headers],[Aide en TP]],[1]!Etudiants[#Headers],0),FALSE)="","","x")</f>
        <v/>
      </c>
      <c r="X180" s="11" t="str" cm="1">
        <f t="array" ref="X180">IF(VLOOKUP(Etudiants[[#This Row],[ID réponse]:[ID réponse]],[1]!Etudiants[#Data],MATCH(Etudiants[[#Headers],[Aménagement de l''EDT]],[1]!Etudiants[#Headers],0),FALSE)="","","x")</f>
        <v/>
      </c>
      <c r="Y180" s="11" t="str" cm="1">
        <f t="array" ref="Y180">IF(VLOOKUP(Etudiants[[#This Row],[ID réponse]:[ID réponse]],[1]!Etudiants[#Data],MATCH(Etudiants[[#Headers],[Sanitaire à proximité]],[1]!Etudiants[#Headers],0),FALSE)="","","x")</f>
        <v/>
      </c>
      <c r="Z180" s="11" t="str" cm="1">
        <f t="array" ref="Z180">IF(VLOOKUP(Etudiants[[#This Row],[ID réponse]:[ID réponse]],[1]!Etudiants[#Data],MATCH(Etudiants[[#Headers],[QCM papier]],[1]!Etudiants[#Headers],0),FALSE)="","","x")</f>
        <v/>
      </c>
      <c r="AA180" s="11" t="str" cm="1">
        <f t="array" ref="AA180">IF(VLOOKUP(Etudiants[[#This Row],[ID réponse]:[ID réponse]],[1]!Etudiants[#Data],MATCH(Etudiants[[#Headers],[Absences eventuelles excusées]],[1]!Etudiants[#Headers],0),FALSE)="","","x")</f>
        <v/>
      </c>
      <c r="AB180" s="11" t="str" cm="1">
        <f t="array" ref="AB180">IF(VLOOKUP(Etudiants[[#This Row],[ID réponse]:[ID réponse]],[1]!Etudiants[#Data],MATCH(Etudiants[[#Headers],[Aménagement de l''année en 2 ans]],[1]!Etudiants[#Headers],0),FALSE)="","","x")</f>
        <v/>
      </c>
      <c r="AC180" s="11" t="str" cm="1">
        <f t="array" ref="AC180">IF(VLOOKUP(Etudiants[[#This Row],[ID réponse]:[ID réponse]],[1]!Etudiants[#Data],MATCH(Etudiants[[#Headers],[Passage des épreuves orales devant l''enseignant uniquement]],[1]!Etudiants[#Headers],0),FALSE)="","","x")</f>
        <v/>
      </c>
      <c r="AD180" s="11" t="str" cm="1">
        <f t="array" ref="AD180">IF(VLOOKUP(Etudiants[[#This Row],[ID réponse]:[ID réponse]],[1]!Etudiants[#Data],MATCH(Etudiants[[#Headers],[Dépénalisation des fautes d''orthographe]],[1]!Etudiants[#Headers],0),FALSE)="","","x")</f>
        <v/>
      </c>
      <c r="AE180" s="11" t="str" cm="1">
        <f t="array" ref="AE180">IF(VLOOKUP(Etudiants[[#This Row],[ID réponse]:[ID réponse]],[1]!Etudiants[#Data],MATCH(Etudiants[[#Headers],[Adaptation des écrits à l''oral]],[1]!Etudiants[#Headers],0),FALSE)="","","x")</f>
        <v/>
      </c>
      <c r="AF180" s="11" t="str" cm="1">
        <f t="array" ref="AF180">IF(VLOOKUP(Etudiants[[#This Row],[ID réponse]:[ID réponse]],[1]!Etudiants[#Data],MATCH(Etudiants[[#Headers],[Adaptation des oraux à l''écrit]],[1]!Etudiants[#Headers],0),FALSE)="","","x")</f>
        <v/>
      </c>
      <c r="AG180" s="11" t="str" cm="1">
        <f t="array" ref="AG180">IF(VLOOKUP(Etudiants[[#This Row],[ID réponse]:[ID réponse]],[1]!Etudiants[#Data],MATCH(Etudiants[[#Headers],[Compensation du temps de sortie]],[1]!Etudiants[#Headers],0),FALSE)="","","x")</f>
        <v/>
      </c>
      <c r="AH180" s="11" t="str" cm="1">
        <f t="array" ref="AH180">IF(VLOOKUP(Etudiants[[#This Row],[ID réponse]:[ID réponse]],[1]!Etudiants[#Data],MATCH(Etudiants[[#Headers],[Temps majoré]],[1]!Etudiants[#Headers],0),FALSE)="","","x")</f>
        <v/>
      </c>
      <c r="AI180" s="11" t="str" cm="1">
        <f t="array" ref="AI180">IF(VLOOKUP(Etudiants[[#This Row],[ID réponse]:[ID réponse]],[1]!Etudiants[#Data],MATCH(Etudiants[[#Headers],[1/4]],[1]!Etudiants[#Headers],0),FALSE)="","","x")</f>
        <v/>
      </c>
      <c r="AJ180" s="11" t="str" cm="1">
        <f t="array" ref="AJ180">IF(VLOOKUP(Etudiants[[#This Row],[ID réponse]:[ID réponse]],[1]!Etudiants[#Data],MATCH(Etudiants[[#Headers],[1/3]],[1]!Etudiants[#Headers],0),FALSE)="","","x")</f>
        <v/>
      </c>
      <c r="AK180" s="11" t="str" cm="1">
        <f t="array" ref="AK180">IF(VLOOKUP(Etudiants[[#This Row],[ID réponse]:[ID réponse]],[1]!Etudiants[#Data],MATCH(Etudiants[[#Headers],[1/2]],[1]!Etudiants[#Headers],0),FALSE)="","","x")</f>
        <v/>
      </c>
      <c r="AL180" s="11" t="str" cm="1">
        <f t="array" ref="AL180">IF(VLOOKUP(Etudiants[[#This Row],[ID réponse]:[ID réponse]],[1]!Etudiants[#Data],MATCH(Etudiants[[#Headers],[Ecrits]],[1]!Etudiants[#Headers],0),FALSE)="","","x")</f>
        <v/>
      </c>
      <c r="AM180" s="11" t="str" cm="1">
        <f t="array" ref="AM180">IF(VLOOKUP(Etudiants[[#This Row],[ID réponse]:[ID réponse]],[1]!Etudiants[#Data],MATCH(Etudiants[[#Headers],[Oraux]],[1]!Etudiants[#Headers],0),FALSE)="","","x")</f>
        <v/>
      </c>
      <c r="AN180" s="11" t="str" cm="1">
        <f t="array" ref="AN180">IF(VLOOKUP(Etudiants[[#This Row],[ID réponse]:[ID réponse]],[1]!Etudiants[#Data],MATCH(Etudiants[[#Headers],[Pratiques]],[1]!Etudiants[#Headers],0),FALSE)="","","x")</f>
        <v/>
      </c>
      <c r="AO180" s="11" t="str" cm="1">
        <f t="array" ref="AO180">IF(VLOOKUP(Etudiants[[#This Row],[ID réponse]:[ID réponse]],[1]!Etudiants[#Data],MATCH(Etudiants[[#Headers],[Préparations écrites des épreves orales]],[1]!Etudiants[#Headers],0),FALSE)="","","x")</f>
        <v/>
      </c>
      <c r="AP180" t="str" cm="1">
        <f t="array" ref="AP18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0" t="str" cm="1">
        <f t="array" ref="AQ18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0" t="str" cm="1">
        <f t="array" ref="AR18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0" t="str" cm="1">
        <f t="array" ref="AS18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0" t="str" cm="1">
        <f t="array" ref="AT18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0" t="str" cm="1">
        <f t="array" ref="AU18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1" spans="1:47" x14ac:dyDescent="0.25">
      <c r="A181" t="str">
        <f>IFERROR([1]!OfficeForms.Table[[#This Row],[Id]],"")</f>
        <v/>
      </c>
      <c r="B181" t="str" cm="1">
        <f t="array" ref="B18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1" t="str" cm="1">
        <f t="array" ref="C18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1" t="str" cm="1">
        <f t="array" ref="D18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1" t="str" cm="1">
        <f t="array" ref="E18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1" s="11" t="str" cm="1">
        <f t="array" ref="F181">IF(VLOOKUP(Etudiants[[#This Row],[ID réponse]:[ID réponse]],[1]!Etudiants[#Data],MATCH(Etudiants[[#Headers],[Aide en BU]],[1]!Etudiants[#Headers],0),FALSE)="","","x")</f>
        <v/>
      </c>
      <c r="G181" s="11" t="str" cm="1">
        <f t="array" ref="G181">IF(VLOOKUP(Etudiants[[#This Row],[ID réponse]:[ID réponse]],[1]!Etudiants[#Data],MATCH(Etudiants[[#Headers],[Tutorat d''intégration]],[1]!Etudiants[#Headers],0),FALSE)="","","x")</f>
        <v/>
      </c>
      <c r="H181" s="11" t="str" cm="1">
        <f t="array" ref="H181">IF(VLOOKUP(Etudiants[[#This Row],[ID réponse]:[ID réponse]],[1]!Etudiants[#Data],MATCH(Etudiants[[#Headers],[Secrétaire d''examens]],[1]!Etudiants[#Headers],0),FALSE)="","","x")</f>
        <v/>
      </c>
      <c r="I181" s="11" t="str" cm="1">
        <f t="array" ref="I181">IF(VLOOKUP(Etudiants[[#This Row],[ID réponse]:[ID réponse]],[1]!Etudiants[#Data],MATCH(Etudiants[[#Headers],[Sujets numériques]],[1]!Etudiants[#Headers],0),FALSE)="","","x")</f>
        <v/>
      </c>
      <c r="J181" s="11" t="str" cm="1">
        <f t="array" ref="J181">IF(VLOOKUP(Etudiants[[#This Row],[ID réponse]:[ID réponse]],[1]!Etudiants[#Data],MATCH(Etudiants[[#Headers],[Autorisation de sortie]],[1]!Etudiants[#Headers],0),FALSE)="","","x")</f>
        <v/>
      </c>
      <c r="K181" s="11" t="str" cm="1">
        <f t="array" ref="K181">IF(VLOOKUP(Etudiants[[#This Row],[ID réponse]:[ID réponse]],[1]!Etudiants[#Data],MATCH(Etudiants[[#Headers],[Prise de notes]],[1]!Etudiants[#Headers],0),FALSE)="","","x")</f>
        <v/>
      </c>
      <c r="L181" s="11" t="str" cm="1">
        <f t="array" ref="L181">IF(VLOOKUP(Etudiants[[#This Row],[ID réponse]:[ID réponse]],[1]!Etudiants[#Data],MATCH(Etudiants[[#Headers],[Rallonge des prêts en BU]],[1]!Etudiants[#Headers],0),FALSE)="","","x")</f>
        <v/>
      </c>
      <c r="M181" s="11" t="str" cm="1">
        <f t="array" ref="M181">IF(VLOOKUP(Etudiants[[#This Row],[ID réponse]:[ID réponse]],[1]!Etudiants[#Data],MATCH(Etudiants[[#Headers],[Soutien pédagogique]],[1]!Etudiants[#Headers],0),FALSE)="","","x")</f>
        <v/>
      </c>
      <c r="N181" s="11" t="str" cm="1">
        <f t="array" ref="N181">IF(VLOOKUP(Etudiants[[#This Row],[ID réponse]:[ID réponse]],[1]!Etudiants[#Data],MATCH(Etudiants[[#Headers],[Braille]],[1]!Etudiants[#Headers],0),FALSE)="","","x")</f>
        <v/>
      </c>
      <c r="O181" s="11" t="str" cm="1">
        <f t="array" ref="O181">IF(VLOOKUP(Etudiants[[#This Row],[ID réponse]:[ID réponse]],[1]!Etudiants[#Data],MATCH(Etudiants[[#Headers],[LSF/LPC]],[1]!Etudiants[#Headers],0),FALSE)="","","x")</f>
        <v/>
      </c>
      <c r="P181" s="11" t="str" cm="1">
        <f t="array" ref="P181">IF(VLOOKUP(Etudiants[[#This Row],[ID réponse]:[ID réponse]],[1]!Etudiants[#Data],MATCH(Etudiants[[#Headers],[Pas de support audio]],[1]!Etudiants[#Headers],0),FALSE)="","","x")</f>
        <v/>
      </c>
      <c r="Q181" s="11" t="str" cm="1">
        <f t="array" ref="Q181">IF(VLOOKUP(Etudiants[[#This Row],[ID réponse]:[ID réponse]],[1]!Etudiants[#Data],MATCH(Etudiants[[#Headers],[Assice confortable]],[1]!Etudiants[#Headers],0),FALSE)="","","x")</f>
        <v/>
      </c>
      <c r="R181" s="11" t="str" cm="1">
        <f t="array" ref="R181">IF(VLOOKUP(Etudiants[[#This Row],[ID réponse]:[ID réponse]],[1]!Etudiants[#Data],MATCH(Etudiants[[#Headers],[Micro HF]],[1]!Etudiants[#Headers],0),FALSE)="","","x")</f>
        <v/>
      </c>
      <c r="S181" s="11" t="str" cm="1">
        <f t="array" ref="S181">IF(VLOOKUP(Etudiants[[#This Row],[ID réponse]:[ID réponse]],[1]!Etudiants[#Data],MATCH(Etudiants[[#Headers],[Casier]],[1]!Etudiants[#Headers],0),FALSE)="","","x")</f>
        <v/>
      </c>
      <c r="T181" s="11" t="str" cm="1">
        <f t="array" ref="T181">IF(VLOOKUP(Etudiants[[#This Row],[ID réponse]:[ID réponse]],[1]!Etudiants[#Data],MATCH(Etudiants[[#Headers],[Ordinateur]],[1]!Etudiants[#Headers],0),FALSE)="","","x")</f>
        <v/>
      </c>
      <c r="U181" s="11" t="str" cm="1">
        <f t="array" ref="U181">IF(VLOOKUP(Etudiants[[#This Row],[ID réponse]:[ID réponse]],[1]!Etudiants[#Data],MATCH(Etudiants[[#Headers],[Mobilier spécifique : à détailler]],[1]!Etudiants[#Headers],0),FALSE)="","","x")</f>
        <v/>
      </c>
      <c r="V181" s="11" t="str" cm="1">
        <f t="array" ref="V181">IF(VLOOKUP(Etudiants[[#This Row],[ID réponse]:[ID réponse]],[1]!Etudiants[#Data],MATCH(Etudiants[[#Headers],[Logiciel spécifique : à détailler]],[1]!Etudiants[#Headers],0),FALSE)="","","x")</f>
        <v/>
      </c>
      <c r="W181" s="11" t="str" cm="1">
        <f t="array" ref="W181">IF(VLOOKUP(Etudiants[[#This Row],[ID réponse]:[ID réponse]],[1]!Etudiants[#Data],MATCH(Etudiants[[#Headers],[Aide en TP]],[1]!Etudiants[#Headers],0),FALSE)="","","x")</f>
        <v/>
      </c>
      <c r="X181" s="11" t="str" cm="1">
        <f t="array" ref="X181">IF(VLOOKUP(Etudiants[[#This Row],[ID réponse]:[ID réponse]],[1]!Etudiants[#Data],MATCH(Etudiants[[#Headers],[Aménagement de l''EDT]],[1]!Etudiants[#Headers],0),FALSE)="","","x")</f>
        <v/>
      </c>
      <c r="Y181" s="11" t="str" cm="1">
        <f t="array" ref="Y181">IF(VLOOKUP(Etudiants[[#This Row],[ID réponse]:[ID réponse]],[1]!Etudiants[#Data],MATCH(Etudiants[[#Headers],[Sanitaire à proximité]],[1]!Etudiants[#Headers],0),FALSE)="","","x")</f>
        <v/>
      </c>
      <c r="Z181" s="11" t="str" cm="1">
        <f t="array" ref="Z181">IF(VLOOKUP(Etudiants[[#This Row],[ID réponse]:[ID réponse]],[1]!Etudiants[#Data],MATCH(Etudiants[[#Headers],[QCM papier]],[1]!Etudiants[#Headers],0),FALSE)="","","x")</f>
        <v/>
      </c>
      <c r="AA181" s="11" t="str" cm="1">
        <f t="array" ref="AA181">IF(VLOOKUP(Etudiants[[#This Row],[ID réponse]:[ID réponse]],[1]!Etudiants[#Data],MATCH(Etudiants[[#Headers],[Absences eventuelles excusées]],[1]!Etudiants[#Headers],0),FALSE)="","","x")</f>
        <v/>
      </c>
      <c r="AB181" s="11" t="str" cm="1">
        <f t="array" ref="AB181">IF(VLOOKUP(Etudiants[[#This Row],[ID réponse]:[ID réponse]],[1]!Etudiants[#Data],MATCH(Etudiants[[#Headers],[Aménagement de l''année en 2 ans]],[1]!Etudiants[#Headers],0),FALSE)="","","x")</f>
        <v/>
      </c>
      <c r="AC181" s="11" t="str" cm="1">
        <f t="array" ref="AC181">IF(VLOOKUP(Etudiants[[#This Row],[ID réponse]:[ID réponse]],[1]!Etudiants[#Data],MATCH(Etudiants[[#Headers],[Passage des épreuves orales devant l''enseignant uniquement]],[1]!Etudiants[#Headers],0),FALSE)="","","x")</f>
        <v/>
      </c>
      <c r="AD181" s="11" t="str" cm="1">
        <f t="array" ref="AD181">IF(VLOOKUP(Etudiants[[#This Row],[ID réponse]:[ID réponse]],[1]!Etudiants[#Data],MATCH(Etudiants[[#Headers],[Dépénalisation des fautes d''orthographe]],[1]!Etudiants[#Headers],0),FALSE)="","","x")</f>
        <v/>
      </c>
      <c r="AE181" s="11" t="str" cm="1">
        <f t="array" ref="AE181">IF(VLOOKUP(Etudiants[[#This Row],[ID réponse]:[ID réponse]],[1]!Etudiants[#Data],MATCH(Etudiants[[#Headers],[Adaptation des écrits à l''oral]],[1]!Etudiants[#Headers],0),FALSE)="","","x")</f>
        <v/>
      </c>
      <c r="AF181" s="11" t="str" cm="1">
        <f t="array" ref="AF181">IF(VLOOKUP(Etudiants[[#This Row],[ID réponse]:[ID réponse]],[1]!Etudiants[#Data],MATCH(Etudiants[[#Headers],[Adaptation des oraux à l''écrit]],[1]!Etudiants[#Headers],0),FALSE)="","","x")</f>
        <v/>
      </c>
      <c r="AG181" s="11" t="str" cm="1">
        <f t="array" ref="AG181">IF(VLOOKUP(Etudiants[[#This Row],[ID réponse]:[ID réponse]],[1]!Etudiants[#Data],MATCH(Etudiants[[#Headers],[Compensation du temps de sortie]],[1]!Etudiants[#Headers],0),FALSE)="","","x")</f>
        <v/>
      </c>
      <c r="AH181" s="11" t="str" cm="1">
        <f t="array" ref="AH181">IF(VLOOKUP(Etudiants[[#This Row],[ID réponse]:[ID réponse]],[1]!Etudiants[#Data],MATCH(Etudiants[[#Headers],[Temps majoré]],[1]!Etudiants[#Headers],0),FALSE)="","","x")</f>
        <v/>
      </c>
      <c r="AI181" s="11" t="str" cm="1">
        <f t="array" ref="AI181">IF(VLOOKUP(Etudiants[[#This Row],[ID réponse]:[ID réponse]],[1]!Etudiants[#Data],MATCH(Etudiants[[#Headers],[1/4]],[1]!Etudiants[#Headers],0),FALSE)="","","x")</f>
        <v/>
      </c>
      <c r="AJ181" s="11" t="str" cm="1">
        <f t="array" ref="AJ181">IF(VLOOKUP(Etudiants[[#This Row],[ID réponse]:[ID réponse]],[1]!Etudiants[#Data],MATCH(Etudiants[[#Headers],[1/3]],[1]!Etudiants[#Headers],0),FALSE)="","","x")</f>
        <v/>
      </c>
      <c r="AK181" s="11" t="str" cm="1">
        <f t="array" ref="AK181">IF(VLOOKUP(Etudiants[[#This Row],[ID réponse]:[ID réponse]],[1]!Etudiants[#Data],MATCH(Etudiants[[#Headers],[1/2]],[1]!Etudiants[#Headers],0),FALSE)="","","x")</f>
        <v/>
      </c>
      <c r="AL181" s="11" t="str" cm="1">
        <f t="array" ref="AL181">IF(VLOOKUP(Etudiants[[#This Row],[ID réponse]:[ID réponse]],[1]!Etudiants[#Data],MATCH(Etudiants[[#Headers],[Ecrits]],[1]!Etudiants[#Headers],0),FALSE)="","","x")</f>
        <v/>
      </c>
      <c r="AM181" s="11" t="str" cm="1">
        <f t="array" ref="AM181">IF(VLOOKUP(Etudiants[[#This Row],[ID réponse]:[ID réponse]],[1]!Etudiants[#Data],MATCH(Etudiants[[#Headers],[Oraux]],[1]!Etudiants[#Headers],0),FALSE)="","","x")</f>
        <v/>
      </c>
      <c r="AN181" s="11" t="str" cm="1">
        <f t="array" ref="AN181">IF(VLOOKUP(Etudiants[[#This Row],[ID réponse]:[ID réponse]],[1]!Etudiants[#Data],MATCH(Etudiants[[#Headers],[Pratiques]],[1]!Etudiants[#Headers],0),FALSE)="","","x")</f>
        <v/>
      </c>
      <c r="AO181" s="11" t="str" cm="1">
        <f t="array" ref="AO181">IF(VLOOKUP(Etudiants[[#This Row],[ID réponse]:[ID réponse]],[1]!Etudiants[#Data],MATCH(Etudiants[[#Headers],[Préparations écrites des épreves orales]],[1]!Etudiants[#Headers],0),FALSE)="","","x")</f>
        <v/>
      </c>
      <c r="AP181" t="str" cm="1">
        <f t="array" ref="AP18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1" t="str" cm="1">
        <f t="array" ref="AQ18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1" t="str" cm="1">
        <f t="array" ref="AR18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1" t="str" cm="1">
        <f t="array" ref="AS18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1" t="str" cm="1">
        <f t="array" ref="AT18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1" t="str" cm="1">
        <f t="array" ref="AU18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2" spans="1:47" x14ac:dyDescent="0.25">
      <c r="A182" t="str">
        <f>IFERROR([1]!OfficeForms.Table[[#This Row],[Id]],"")</f>
        <v/>
      </c>
      <c r="B182" t="str" cm="1">
        <f t="array" ref="B18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2" t="str" cm="1">
        <f t="array" ref="C18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2" t="str" cm="1">
        <f t="array" ref="D18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2" t="str" cm="1">
        <f t="array" ref="E18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2" s="11" t="str" cm="1">
        <f t="array" ref="F182">IF(VLOOKUP(Etudiants[[#This Row],[ID réponse]:[ID réponse]],[1]!Etudiants[#Data],MATCH(Etudiants[[#Headers],[Aide en BU]],[1]!Etudiants[#Headers],0),FALSE)="","","x")</f>
        <v/>
      </c>
      <c r="G182" s="11" t="str" cm="1">
        <f t="array" ref="G182">IF(VLOOKUP(Etudiants[[#This Row],[ID réponse]:[ID réponse]],[1]!Etudiants[#Data],MATCH(Etudiants[[#Headers],[Tutorat d''intégration]],[1]!Etudiants[#Headers],0),FALSE)="","","x")</f>
        <v/>
      </c>
      <c r="H182" s="11" t="str" cm="1">
        <f t="array" ref="H182">IF(VLOOKUP(Etudiants[[#This Row],[ID réponse]:[ID réponse]],[1]!Etudiants[#Data],MATCH(Etudiants[[#Headers],[Secrétaire d''examens]],[1]!Etudiants[#Headers],0),FALSE)="","","x")</f>
        <v/>
      </c>
      <c r="I182" s="11" t="str" cm="1">
        <f t="array" ref="I182">IF(VLOOKUP(Etudiants[[#This Row],[ID réponse]:[ID réponse]],[1]!Etudiants[#Data],MATCH(Etudiants[[#Headers],[Sujets numériques]],[1]!Etudiants[#Headers],0),FALSE)="","","x")</f>
        <v/>
      </c>
      <c r="J182" s="11" t="str" cm="1">
        <f t="array" ref="J182">IF(VLOOKUP(Etudiants[[#This Row],[ID réponse]:[ID réponse]],[1]!Etudiants[#Data],MATCH(Etudiants[[#Headers],[Autorisation de sortie]],[1]!Etudiants[#Headers],0),FALSE)="","","x")</f>
        <v/>
      </c>
      <c r="K182" s="11" t="str" cm="1">
        <f t="array" ref="K182">IF(VLOOKUP(Etudiants[[#This Row],[ID réponse]:[ID réponse]],[1]!Etudiants[#Data],MATCH(Etudiants[[#Headers],[Prise de notes]],[1]!Etudiants[#Headers],0),FALSE)="","","x")</f>
        <v/>
      </c>
      <c r="L182" s="11" t="str" cm="1">
        <f t="array" ref="L182">IF(VLOOKUP(Etudiants[[#This Row],[ID réponse]:[ID réponse]],[1]!Etudiants[#Data],MATCH(Etudiants[[#Headers],[Rallonge des prêts en BU]],[1]!Etudiants[#Headers],0),FALSE)="","","x")</f>
        <v/>
      </c>
      <c r="M182" s="11" t="str" cm="1">
        <f t="array" ref="M182">IF(VLOOKUP(Etudiants[[#This Row],[ID réponse]:[ID réponse]],[1]!Etudiants[#Data],MATCH(Etudiants[[#Headers],[Soutien pédagogique]],[1]!Etudiants[#Headers],0),FALSE)="","","x")</f>
        <v/>
      </c>
      <c r="N182" s="11" t="str" cm="1">
        <f t="array" ref="N182">IF(VLOOKUP(Etudiants[[#This Row],[ID réponse]:[ID réponse]],[1]!Etudiants[#Data],MATCH(Etudiants[[#Headers],[Braille]],[1]!Etudiants[#Headers],0),FALSE)="","","x")</f>
        <v/>
      </c>
      <c r="O182" s="11" t="str" cm="1">
        <f t="array" ref="O182">IF(VLOOKUP(Etudiants[[#This Row],[ID réponse]:[ID réponse]],[1]!Etudiants[#Data],MATCH(Etudiants[[#Headers],[LSF/LPC]],[1]!Etudiants[#Headers],0),FALSE)="","","x")</f>
        <v/>
      </c>
      <c r="P182" s="11" t="str" cm="1">
        <f t="array" ref="P182">IF(VLOOKUP(Etudiants[[#This Row],[ID réponse]:[ID réponse]],[1]!Etudiants[#Data],MATCH(Etudiants[[#Headers],[Pas de support audio]],[1]!Etudiants[#Headers],0),FALSE)="","","x")</f>
        <v/>
      </c>
      <c r="Q182" s="11" t="str" cm="1">
        <f t="array" ref="Q182">IF(VLOOKUP(Etudiants[[#This Row],[ID réponse]:[ID réponse]],[1]!Etudiants[#Data],MATCH(Etudiants[[#Headers],[Assice confortable]],[1]!Etudiants[#Headers],0),FALSE)="","","x")</f>
        <v/>
      </c>
      <c r="R182" s="11" t="str" cm="1">
        <f t="array" ref="R182">IF(VLOOKUP(Etudiants[[#This Row],[ID réponse]:[ID réponse]],[1]!Etudiants[#Data],MATCH(Etudiants[[#Headers],[Micro HF]],[1]!Etudiants[#Headers],0),FALSE)="","","x")</f>
        <v/>
      </c>
      <c r="S182" s="11" t="str" cm="1">
        <f t="array" ref="S182">IF(VLOOKUP(Etudiants[[#This Row],[ID réponse]:[ID réponse]],[1]!Etudiants[#Data],MATCH(Etudiants[[#Headers],[Casier]],[1]!Etudiants[#Headers],0),FALSE)="","","x")</f>
        <v/>
      </c>
      <c r="T182" s="11" t="str" cm="1">
        <f t="array" ref="T182">IF(VLOOKUP(Etudiants[[#This Row],[ID réponse]:[ID réponse]],[1]!Etudiants[#Data],MATCH(Etudiants[[#Headers],[Ordinateur]],[1]!Etudiants[#Headers],0),FALSE)="","","x")</f>
        <v/>
      </c>
      <c r="U182" s="11" t="str" cm="1">
        <f t="array" ref="U182">IF(VLOOKUP(Etudiants[[#This Row],[ID réponse]:[ID réponse]],[1]!Etudiants[#Data],MATCH(Etudiants[[#Headers],[Mobilier spécifique : à détailler]],[1]!Etudiants[#Headers],0),FALSE)="","","x")</f>
        <v/>
      </c>
      <c r="V182" s="11" t="str" cm="1">
        <f t="array" ref="V182">IF(VLOOKUP(Etudiants[[#This Row],[ID réponse]:[ID réponse]],[1]!Etudiants[#Data],MATCH(Etudiants[[#Headers],[Logiciel spécifique : à détailler]],[1]!Etudiants[#Headers],0),FALSE)="","","x")</f>
        <v/>
      </c>
      <c r="W182" s="11" t="str" cm="1">
        <f t="array" ref="W182">IF(VLOOKUP(Etudiants[[#This Row],[ID réponse]:[ID réponse]],[1]!Etudiants[#Data],MATCH(Etudiants[[#Headers],[Aide en TP]],[1]!Etudiants[#Headers],0),FALSE)="","","x")</f>
        <v/>
      </c>
      <c r="X182" s="11" t="str" cm="1">
        <f t="array" ref="X182">IF(VLOOKUP(Etudiants[[#This Row],[ID réponse]:[ID réponse]],[1]!Etudiants[#Data],MATCH(Etudiants[[#Headers],[Aménagement de l''EDT]],[1]!Etudiants[#Headers],0),FALSE)="","","x")</f>
        <v/>
      </c>
      <c r="Y182" s="11" t="str" cm="1">
        <f t="array" ref="Y182">IF(VLOOKUP(Etudiants[[#This Row],[ID réponse]:[ID réponse]],[1]!Etudiants[#Data],MATCH(Etudiants[[#Headers],[Sanitaire à proximité]],[1]!Etudiants[#Headers],0),FALSE)="","","x")</f>
        <v/>
      </c>
      <c r="Z182" s="11" t="str" cm="1">
        <f t="array" ref="Z182">IF(VLOOKUP(Etudiants[[#This Row],[ID réponse]:[ID réponse]],[1]!Etudiants[#Data],MATCH(Etudiants[[#Headers],[QCM papier]],[1]!Etudiants[#Headers],0),FALSE)="","","x")</f>
        <v/>
      </c>
      <c r="AA182" s="11" t="str" cm="1">
        <f t="array" ref="AA182">IF(VLOOKUP(Etudiants[[#This Row],[ID réponse]:[ID réponse]],[1]!Etudiants[#Data],MATCH(Etudiants[[#Headers],[Absences eventuelles excusées]],[1]!Etudiants[#Headers],0),FALSE)="","","x")</f>
        <v/>
      </c>
      <c r="AB182" s="11" t="str" cm="1">
        <f t="array" ref="AB182">IF(VLOOKUP(Etudiants[[#This Row],[ID réponse]:[ID réponse]],[1]!Etudiants[#Data],MATCH(Etudiants[[#Headers],[Aménagement de l''année en 2 ans]],[1]!Etudiants[#Headers],0),FALSE)="","","x")</f>
        <v/>
      </c>
      <c r="AC182" s="11" t="str" cm="1">
        <f t="array" ref="AC182">IF(VLOOKUP(Etudiants[[#This Row],[ID réponse]:[ID réponse]],[1]!Etudiants[#Data],MATCH(Etudiants[[#Headers],[Passage des épreuves orales devant l''enseignant uniquement]],[1]!Etudiants[#Headers],0),FALSE)="","","x")</f>
        <v/>
      </c>
      <c r="AD182" s="11" t="str" cm="1">
        <f t="array" ref="AD182">IF(VLOOKUP(Etudiants[[#This Row],[ID réponse]:[ID réponse]],[1]!Etudiants[#Data],MATCH(Etudiants[[#Headers],[Dépénalisation des fautes d''orthographe]],[1]!Etudiants[#Headers],0),FALSE)="","","x")</f>
        <v/>
      </c>
      <c r="AE182" s="11" t="str" cm="1">
        <f t="array" ref="AE182">IF(VLOOKUP(Etudiants[[#This Row],[ID réponse]:[ID réponse]],[1]!Etudiants[#Data],MATCH(Etudiants[[#Headers],[Adaptation des écrits à l''oral]],[1]!Etudiants[#Headers],0),FALSE)="","","x")</f>
        <v/>
      </c>
      <c r="AF182" s="11" t="str" cm="1">
        <f t="array" ref="AF182">IF(VLOOKUP(Etudiants[[#This Row],[ID réponse]:[ID réponse]],[1]!Etudiants[#Data],MATCH(Etudiants[[#Headers],[Adaptation des oraux à l''écrit]],[1]!Etudiants[#Headers],0),FALSE)="","","x")</f>
        <v/>
      </c>
      <c r="AG182" s="11" t="str" cm="1">
        <f t="array" ref="AG182">IF(VLOOKUP(Etudiants[[#This Row],[ID réponse]:[ID réponse]],[1]!Etudiants[#Data],MATCH(Etudiants[[#Headers],[Compensation du temps de sortie]],[1]!Etudiants[#Headers],0),FALSE)="","","x")</f>
        <v/>
      </c>
      <c r="AH182" s="11" t="str" cm="1">
        <f t="array" ref="AH182">IF(VLOOKUP(Etudiants[[#This Row],[ID réponse]:[ID réponse]],[1]!Etudiants[#Data],MATCH(Etudiants[[#Headers],[Temps majoré]],[1]!Etudiants[#Headers],0),FALSE)="","","x")</f>
        <v/>
      </c>
      <c r="AI182" s="11" t="str" cm="1">
        <f t="array" ref="AI182">IF(VLOOKUP(Etudiants[[#This Row],[ID réponse]:[ID réponse]],[1]!Etudiants[#Data],MATCH(Etudiants[[#Headers],[1/4]],[1]!Etudiants[#Headers],0),FALSE)="","","x")</f>
        <v/>
      </c>
      <c r="AJ182" s="11" t="str" cm="1">
        <f t="array" ref="AJ182">IF(VLOOKUP(Etudiants[[#This Row],[ID réponse]:[ID réponse]],[1]!Etudiants[#Data],MATCH(Etudiants[[#Headers],[1/3]],[1]!Etudiants[#Headers],0),FALSE)="","","x")</f>
        <v/>
      </c>
      <c r="AK182" s="11" t="str" cm="1">
        <f t="array" ref="AK182">IF(VLOOKUP(Etudiants[[#This Row],[ID réponse]:[ID réponse]],[1]!Etudiants[#Data],MATCH(Etudiants[[#Headers],[1/2]],[1]!Etudiants[#Headers],0),FALSE)="","","x")</f>
        <v/>
      </c>
      <c r="AL182" s="11" t="str" cm="1">
        <f t="array" ref="AL182">IF(VLOOKUP(Etudiants[[#This Row],[ID réponse]:[ID réponse]],[1]!Etudiants[#Data],MATCH(Etudiants[[#Headers],[Ecrits]],[1]!Etudiants[#Headers],0),FALSE)="","","x")</f>
        <v/>
      </c>
      <c r="AM182" s="11" t="str" cm="1">
        <f t="array" ref="AM182">IF(VLOOKUP(Etudiants[[#This Row],[ID réponse]:[ID réponse]],[1]!Etudiants[#Data],MATCH(Etudiants[[#Headers],[Oraux]],[1]!Etudiants[#Headers],0),FALSE)="","","x")</f>
        <v/>
      </c>
      <c r="AN182" s="11" t="str" cm="1">
        <f t="array" ref="AN182">IF(VLOOKUP(Etudiants[[#This Row],[ID réponse]:[ID réponse]],[1]!Etudiants[#Data],MATCH(Etudiants[[#Headers],[Pratiques]],[1]!Etudiants[#Headers],0),FALSE)="","","x")</f>
        <v/>
      </c>
      <c r="AO182" s="11" t="str" cm="1">
        <f t="array" ref="AO182">IF(VLOOKUP(Etudiants[[#This Row],[ID réponse]:[ID réponse]],[1]!Etudiants[#Data],MATCH(Etudiants[[#Headers],[Préparations écrites des épreves orales]],[1]!Etudiants[#Headers],0),FALSE)="","","x")</f>
        <v/>
      </c>
      <c r="AP182" t="str" cm="1">
        <f t="array" ref="AP18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2" t="str" cm="1">
        <f t="array" ref="AQ18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2" t="str" cm="1">
        <f t="array" ref="AR18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2" t="str" cm="1">
        <f t="array" ref="AS18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2" t="str" cm="1">
        <f t="array" ref="AT18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2" t="str" cm="1">
        <f t="array" ref="AU18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3" spans="1:47" x14ac:dyDescent="0.25">
      <c r="A183" t="str">
        <f>IFERROR([1]!OfficeForms.Table[[#This Row],[Id]],"")</f>
        <v/>
      </c>
      <c r="B183" t="str" cm="1">
        <f t="array" ref="B18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3" t="str" cm="1">
        <f t="array" ref="C18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3" t="str" cm="1">
        <f t="array" ref="D18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3" t="str" cm="1">
        <f t="array" ref="E18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3" s="11" t="str" cm="1">
        <f t="array" ref="F183">IF(VLOOKUP(Etudiants[[#This Row],[ID réponse]:[ID réponse]],[1]!Etudiants[#Data],MATCH(Etudiants[[#Headers],[Aide en BU]],[1]!Etudiants[#Headers],0),FALSE)="","","x")</f>
        <v/>
      </c>
      <c r="G183" s="11" t="str" cm="1">
        <f t="array" ref="G183">IF(VLOOKUP(Etudiants[[#This Row],[ID réponse]:[ID réponse]],[1]!Etudiants[#Data],MATCH(Etudiants[[#Headers],[Tutorat d''intégration]],[1]!Etudiants[#Headers],0),FALSE)="","","x")</f>
        <v/>
      </c>
      <c r="H183" s="11" t="str" cm="1">
        <f t="array" ref="H183">IF(VLOOKUP(Etudiants[[#This Row],[ID réponse]:[ID réponse]],[1]!Etudiants[#Data],MATCH(Etudiants[[#Headers],[Secrétaire d''examens]],[1]!Etudiants[#Headers],0),FALSE)="","","x")</f>
        <v/>
      </c>
      <c r="I183" s="11" t="str" cm="1">
        <f t="array" ref="I183">IF(VLOOKUP(Etudiants[[#This Row],[ID réponse]:[ID réponse]],[1]!Etudiants[#Data],MATCH(Etudiants[[#Headers],[Sujets numériques]],[1]!Etudiants[#Headers],0),FALSE)="","","x")</f>
        <v/>
      </c>
      <c r="J183" s="11" t="str" cm="1">
        <f t="array" ref="J183">IF(VLOOKUP(Etudiants[[#This Row],[ID réponse]:[ID réponse]],[1]!Etudiants[#Data],MATCH(Etudiants[[#Headers],[Autorisation de sortie]],[1]!Etudiants[#Headers],0),FALSE)="","","x")</f>
        <v/>
      </c>
      <c r="K183" s="11" t="str" cm="1">
        <f t="array" ref="K183">IF(VLOOKUP(Etudiants[[#This Row],[ID réponse]:[ID réponse]],[1]!Etudiants[#Data],MATCH(Etudiants[[#Headers],[Prise de notes]],[1]!Etudiants[#Headers],0),FALSE)="","","x")</f>
        <v/>
      </c>
      <c r="L183" s="11" t="str" cm="1">
        <f t="array" ref="L183">IF(VLOOKUP(Etudiants[[#This Row],[ID réponse]:[ID réponse]],[1]!Etudiants[#Data],MATCH(Etudiants[[#Headers],[Rallonge des prêts en BU]],[1]!Etudiants[#Headers],0),FALSE)="","","x")</f>
        <v/>
      </c>
      <c r="M183" s="11" t="str" cm="1">
        <f t="array" ref="M183">IF(VLOOKUP(Etudiants[[#This Row],[ID réponse]:[ID réponse]],[1]!Etudiants[#Data],MATCH(Etudiants[[#Headers],[Soutien pédagogique]],[1]!Etudiants[#Headers],0),FALSE)="","","x")</f>
        <v/>
      </c>
      <c r="N183" s="11" t="str" cm="1">
        <f t="array" ref="N183">IF(VLOOKUP(Etudiants[[#This Row],[ID réponse]:[ID réponse]],[1]!Etudiants[#Data],MATCH(Etudiants[[#Headers],[Braille]],[1]!Etudiants[#Headers],0),FALSE)="","","x")</f>
        <v/>
      </c>
      <c r="O183" s="11" t="str" cm="1">
        <f t="array" ref="O183">IF(VLOOKUP(Etudiants[[#This Row],[ID réponse]:[ID réponse]],[1]!Etudiants[#Data],MATCH(Etudiants[[#Headers],[LSF/LPC]],[1]!Etudiants[#Headers],0),FALSE)="","","x")</f>
        <v/>
      </c>
      <c r="P183" s="11" t="str" cm="1">
        <f t="array" ref="P183">IF(VLOOKUP(Etudiants[[#This Row],[ID réponse]:[ID réponse]],[1]!Etudiants[#Data],MATCH(Etudiants[[#Headers],[Pas de support audio]],[1]!Etudiants[#Headers],0),FALSE)="","","x")</f>
        <v/>
      </c>
      <c r="Q183" s="11" t="str" cm="1">
        <f t="array" ref="Q183">IF(VLOOKUP(Etudiants[[#This Row],[ID réponse]:[ID réponse]],[1]!Etudiants[#Data],MATCH(Etudiants[[#Headers],[Assice confortable]],[1]!Etudiants[#Headers],0),FALSE)="","","x")</f>
        <v/>
      </c>
      <c r="R183" s="11" t="str" cm="1">
        <f t="array" ref="R183">IF(VLOOKUP(Etudiants[[#This Row],[ID réponse]:[ID réponse]],[1]!Etudiants[#Data],MATCH(Etudiants[[#Headers],[Micro HF]],[1]!Etudiants[#Headers],0),FALSE)="","","x")</f>
        <v/>
      </c>
      <c r="S183" s="11" t="str" cm="1">
        <f t="array" ref="S183">IF(VLOOKUP(Etudiants[[#This Row],[ID réponse]:[ID réponse]],[1]!Etudiants[#Data],MATCH(Etudiants[[#Headers],[Casier]],[1]!Etudiants[#Headers],0),FALSE)="","","x")</f>
        <v/>
      </c>
      <c r="T183" s="11" t="str" cm="1">
        <f t="array" ref="T183">IF(VLOOKUP(Etudiants[[#This Row],[ID réponse]:[ID réponse]],[1]!Etudiants[#Data],MATCH(Etudiants[[#Headers],[Ordinateur]],[1]!Etudiants[#Headers],0),FALSE)="","","x")</f>
        <v/>
      </c>
      <c r="U183" s="11" t="str" cm="1">
        <f t="array" ref="U183">IF(VLOOKUP(Etudiants[[#This Row],[ID réponse]:[ID réponse]],[1]!Etudiants[#Data],MATCH(Etudiants[[#Headers],[Mobilier spécifique : à détailler]],[1]!Etudiants[#Headers],0),FALSE)="","","x")</f>
        <v/>
      </c>
      <c r="V183" s="11" t="str" cm="1">
        <f t="array" ref="V183">IF(VLOOKUP(Etudiants[[#This Row],[ID réponse]:[ID réponse]],[1]!Etudiants[#Data],MATCH(Etudiants[[#Headers],[Logiciel spécifique : à détailler]],[1]!Etudiants[#Headers],0),FALSE)="","","x")</f>
        <v/>
      </c>
      <c r="W183" s="11" t="str" cm="1">
        <f t="array" ref="W183">IF(VLOOKUP(Etudiants[[#This Row],[ID réponse]:[ID réponse]],[1]!Etudiants[#Data],MATCH(Etudiants[[#Headers],[Aide en TP]],[1]!Etudiants[#Headers],0),FALSE)="","","x")</f>
        <v/>
      </c>
      <c r="X183" s="11" t="str" cm="1">
        <f t="array" ref="X183">IF(VLOOKUP(Etudiants[[#This Row],[ID réponse]:[ID réponse]],[1]!Etudiants[#Data],MATCH(Etudiants[[#Headers],[Aménagement de l''EDT]],[1]!Etudiants[#Headers],0),FALSE)="","","x")</f>
        <v/>
      </c>
      <c r="Y183" s="11" t="str" cm="1">
        <f t="array" ref="Y183">IF(VLOOKUP(Etudiants[[#This Row],[ID réponse]:[ID réponse]],[1]!Etudiants[#Data],MATCH(Etudiants[[#Headers],[Sanitaire à proximité]],[1]!Etudiants[#Headers],0),FALSE)="","","x")</f>
        <v/>
      </c>
      <c r="Z183" s="11" t="str" cm="1">
        <f t="array" ref="Z183">IF(VLOOKUP(Etudiants[[#This Row],[ID réponse]:[ID réponse]],[1]!Etudiants[#Data],MATCH(Etudiants[[#Headers],[QCM papier]],[1]!Etudiants[#Headers],0),FALSE)="","","x")</f>
        <v/>
      </c>
      <c r="AA183" s="11" t="str" cm="1">
        <f t="array" ref="AA183">IF(VLOOKUP(Etudiants[[#This Row],[ID réponse]:[ID réponse]],[1]!Etudiants[#Data],MATCH(Etudiants[[#Headers],[Absences eventuelles excusées]],[1]!Etudiants[#Headers],0),FALSE)="","","x")</f>
        <v/>
      </c>
      <c r="AB183" s="11" t="str" cm="1">
        <f t="array" ref="AB183">IF(VLOOKUP(Etudiants[[#This Row],[ID réponse]:[ID réponse]],[1]!Etudiants[#Data],MATCH(Etudiants[[#Headers],[Aménagement de l''année en 2 ans]],[1]!Etudiants[#Headers],0),FALSE)="","","x")</f>
        <v/>
      </c>
      <c r="AC183" s="11" t="str" cm="1">
        <f t="array" ref="AC183">IF(VLOOKUP(Etudiants[[#This Row],[ID réponse]:[ID réponse]],[1]!Etudiants[#Data],MATCH(Etudiants[[#Headers],[Passage des épreuves orales devant l''enseignant uniquement]],[1]!Etudiants[#Headers],0),FALSE)="","","x")</f>
        <v/>
      </c>
      <c r="AD183" s="11" t="str" cm="1">
        <f t="array" ref="AD183">IF(VLOOKUP(Etudiants[[#This Row],[ID réponse]:[ID réponse]],[1]!Etudiants[#Data],MATCH(Etudiants[[#Headers],[Dépénalisation des fautes d''orthographe]],[1]!Etudiants[#Headers],0),FALSE)="","","x")</f>
        <v/>
      </c>
      <c r="AE183" s="11" t="str" cm="1">
        <f t="array" ref="AE183">IF(VLOOKUP(Etudiants[[#This Row],[ID réponse]:[ID réponse]],[1]!Etudiants[#Data],MATCH(Etudiants[[#Headers],[Adaptation des écrits à l''oral]],[1]!Etudiants[#Headers],0),FALSE)="","","x")</f>
        <v/>
      </c>
      <c r="AF183" s="11" t="str" cm="1">
        <f t="array" ref="AF183">IF(VLOOKUP(Etudiants[[#This Row],[ID réponse]:[ID réponse]],[1]!Etudiants[#Data],MATCH(Etudiants[[#Headers],[Adaptation des oraux à l''écrit]],[1]!Etudiants[#Headers],0),FALSE)="","","x")</f>
        <v/>
      </c>
      <c r="AG183" s="11" t="str" cm="1">
        <f t="array" ref="AG183">IF(VLOOKUP(Etudiants[[#This Row],[ID réponse]:[ID réponse]],[1]!Etudiants[#Data],MATCH(Etudiants[[#Headers],[Compensation du temps de sortie]],[1]!Etudiants[#Headers],0),FALSE)="","","x")</f>
        <v/>
      </c>
      <c r="AH183" s="11" t="str" cm="1">
        <f t="array" ref="AH183">IF(VLOOKUP(Etudiants[[#This Row],[ID réponse]:[ID réponse]],[1]!Etudiants[#Data],MATCH(Etudiants[[#Headers],[Temps majoré]],[1]!Etudiants[#Headers],0),FALSE)="","","x")</f>
        <v/>
      </c>
      <c r="AI183" s="11" t="str" cm="1">
        <f t="array" ref="AI183">IF(VLOOKUP(Etudiants[[#This Row],[ID réponse]:[ID réponse]],[1]!Etudiants[#Data],MATCH(Etudiants[[#Headers],[1/4]],[1]!Etudiants[#Headers],0),FALSE)="","","x")</f>
        <v/>
      </c>
      <c r="AJ183" s="11" t="str" cm="1">
        <f t="array" ref="AJ183">IF(VLOOKUP(Etudiants[[#This Row],[ID réponse]:[ID réponse]],[1]!Etudiants[#Data],MATCH(Etudiants[[#Headers],[1/3]],[1]!Etudiants[#Headers],0),FALSE)="","","x")</f>
        <v/>
      </c>
      <c r="AK183" s="11" t="str" cm="1">
        <f t="array" ref="AK183">IF(VLOOKUP(Etudiants[[#This Row],[ID réponse]:[ID réponse]],[1]!Etudiants[#Data],MATCH(Etudiants[[#Headers],[1/2]],[1]!Etudiants[#Headers],0),FALSE)="","","x")</f>
        <v/>
      </c>
      <c r="AL183" s="11" t="str" cm="1">
        <f t="array" ref="AL183">IF(VLOOKUP(Etudiants[[#This Row],[ID réponse]:[ID réponse]],[1]!Etudiants[#Data],MATCH(Etudiants[[#Headers],[Ecrits]],[1]!Etudiants[#Headers],0),FALSE)="","","x")</f>
        <v/>
      </c>
      <c r="AM183" s="11" t="str" cm="1">
        <f t="array" ref="AM183">IF(VLOOKUP(Etudiants[[#This Row],[ID réponse]:[ID réponse]],[1]!Etudiants[#Data],MATCH(Etudiants[[#Headers],[Oraux]],[1]!Etudiants[#Headers],0),FALSE)="","","x")</f>
        <v/>
      </c>
      <c r="AN183" s="11" t="str" cm="1">
        <f t="array" ref="AN183">IF(VLOOKUP(Etudiants[[#This Row],[ID réponse]:[ID réponse]],[1]!Etudiants[#Data],MATCH(Etudiants[[#Headers],[Pratiques]],[1]!Etudiants[#Headers],0),FALSE)="","","x")</f>
        <v/>
      </c>
      <c r="AO183" s="11" t="str" cm="1">
        <f t="array" ref="AO183">IF(VLOOKUP(Etudiants[[#This Row],[ID réponse]:[ID réponse]],[1]!Etudiants[#Data],MATCH(Etudiants[[#Headers],[Préparations écrites des épreves orales]],[1]!Etudiants[#Headers],0),FALSE)="","","x")</f>
        <v/>
      </c>
      <c r="AP183" t="str" cm="1">
        <f t="array" ref="AP18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3" t="str" cm="1">
        <f t="array" ref="AQ18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3" t="str" cm="1">
        <f t="array" ref="AR18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3" t="str" cm="1">
        <f t="array" ref="AS18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3" t="str" cm="1">
        <f t="array" ref="AT18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3" t="str" cm="1">
        <f t="array" ref="AU18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4" spans="1:47" x14ac:dyDescent="0.25">
      <c r="A184" t="str">
        <f>IFERROR([1]!OfficeForms.Table[[#This Row],[Id]],"")</f>
        <v/>
      </c>
      <c r="B184" t="str" cm="1">
        <f t="array" ref="B18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4" t="str" cm="1">
        <f t="array" ref="C18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4" t="str" cm="1">
        <f t="array" ref="D18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4" t="str" cm="1">
        <f t="array" ref="E18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4" s="11" t="str" cm="1">
        <f t="array" ref="F184">IF(VLOOKUP(Etudiants[[#This Row],[ID réponse]:[ID réponse]],[1]!Etudiants[#Data],MATCH(Etudiants[[#Headers],[Aide en BU]],[1]!Etudiants[#Headers],0),FALSE)="","","x")</f>
        <v/>
      </c>
      <c r="G184" s="11" t="str" cm="1">
        <f t="array" ref="G184">IF(VLOOKUP(Etudiants[[#This Row],[ID réponse]:[ID réponse]],[1]!Etudiants[#Data],MATCH(Etudiants[[#Headers],[Tutorat d''intégration]],[1]!Etudiants[#Headers],0),FALSE)="","","x")</f>
        <v/>
      </c>
      <c r="H184" s="11" t="str" cm="1">
        <f t="array" ref="H184">IF(VLOOKUP(Etudiants[[#This Row],[ID réponse]:[ID réponse]],[1]!Etudiants[#Data],MATCH(Etudiants[[#Headers],[Secrétaire d''examens]],[1]!Etudiants[#Headers],0),FALSE)="","","x")</f>
        <v/>
      </c>
      <c r="I184" s="11" t="str" cm="1">
        <f t="array" ref="I184">IF(VLOOKUP(Etudiants[[#This Row],[ID réponse]:[ID réponse]],[1]!Etudiants[#Data],MATCH(Etudiants[[#Headers],[Sujets numériques]],[1]!Etudiants[#Headers],0),FALSE)="","","x")</f>
        <v/>
      </c>
      <c r="J184" s="11" t="str" cm="1">
        <f t="array" ref="J184">IF(VLOOKUP(Etudiants[[#This Row],[ID réponse]:[ID réponse]],[1]!Etudiants[#Data],MATCH(Etudiants[[#Headers],[Autorisation de sortie]],[1]!Etudiants[#Headers],0),FALSE)="","","x")</f>
        <v/>
      </c>
      <c r="K184" s="11" t="str" cm="1">
        <f t="array" ref="K184">IF(VLOOKUP(Etudiants[[#This Row],[ID réponse]:[ID réponse]],[1]!Etudiants[#Data],MATCH(Etudiants[[#Headers],[Prise de notes]],[1]!Etudiants[#Headers],0),FALSE)="","","x")</f>
        <v/>
      </c>
      <c r="L184" s="11" t="str" cm="1">
        <f t="array" ref="L184">IF(VLOOKUP(Etudiants[[#This Row],[ID réponse]:[ID réponse]],[1]!Etudiants[#Data],MATCH(Etudiants[[#Headers],[Rallonge des prêts en BU]],[1]!Etudiants[#Headers],0),FALSE)="","","x")</f>
        <v/>
      </c>
      <c r="M184" s="11" t="str" cm="1">
        <f t="array" ref="M184">IF(VLOOKUP(Etudiants[[#This Row],[ID réponse]:[ID réponse]],[1]!Etudiants[#Data],MATCH(Etudiants[[#Headers],[Soutien pédagogique]],[1]!Etudiants[#Headers],0),FALSE)="","","x")</f>
        <v/>
      </c>
      <c r="N184" s="11" t="str" cm="1">
        <f t="array" ref="N184">IF(VLOOKUP(Etudiants[[#This Row],[ID réponse]:[ID réponse]],[1]!Etudiants[#Data],MATCH(Etudiants[[#Headers],[Braille]],[1]!Etudiants[#Headers],0),FALSE)="","","x")</f>
        <v/>
      </c>
      <c r="O184" s="11" t="str" cm="1">
        <f t="array" ref="O184">IF(VLOOKUP(Etudiants[[#This Row],[ID réponse]:[ID réponse]],[1]!Etudiants[#Data],MATCH(Etudiants[[#Headers],[LSF/LPC]],[1]!Etudiants[#Headers],0),FALSE)="","","x")</f>
        <v/>
      </c>
      <c r="P184" s="11" t="str" cm="1">
        <f t="array" ref="P184">IF(VLOOKUP(Etudiants[[#This Row],[ID réponse]:[ID réponse]],[1]!Etudiants[#Data],MATCH(Etudiants[[#Headers],[Pas de support audio]],[1]!Etudiants[#Headers],0),FALSE)="","","x")</f>
        <v/>
      </c>
      <c r="Q184" s="11" t="str" cm="1">
        <f t="array" ref="Q184">IF(VLOOKUP(Etudiants[[#This Row],[ID réponse]:[ID réponse]],[1]!Etudiants[#Data],MATCH(Etudiants[[#Headers],[Assice confortable]],[1]!Etudiants[#Headers],0),FALSE)="","","x")</f>
        <v/>
      </c>
      <c r="R184" s="11" t="str" cm="1">
        <f t="array" ref="R184">IF(VLOOKUP(Etudiants[[#This Row],[ID réponse]:[ID réponse]],[1]!Etudiants[#Data],MATCH(Etudiants[[#Headers],[Micro HF]],[1]!Etudiants[#Headers],0),FALSE)="","","x")</f>
        <v/>
      </c>
      <c r="S184" s="11" t="str" cm="1">
        <f t="array" ref="S184">IF(VLOOKUP(Etudiants[[#This Row],[ID réponse]:[ID réponse]],[1]!Etudiants[#Data],MATCH(Etudiants[[#Headers],[Casier]],[1]!Etudiants[#Headers],0),FALSE)="","","x")</f>
        <v/>
      </c>
      <c r="T184" s="11" t="str" cm="1">
        <f t="array" ref="T184">IF(VLOOKUP(Etudiants[[#This Row],[ID réponse]:[ID réponse]],[1]!Etudiants[#Data],MATCH(Etudiants[[#Headers],[Ordinateur]],[1]!Etudiants[#Headers],0),FALSE)="","","x")</f>
        <v/>
      </c>
      <c r="U184" s="11" t="str" cm="1">
        <f t="array" ref="U184">IF(VLOOKUP(Etudiants[[#This Row],[ID réponse]:[ID réponse]],[1]!Etudiants[#Data],MATCH(Etudiants[[#Headers],[Mobilier spécifique : à détailler]],[1]!Etudiants[#Headers],0),FALSE)="","","x")</f>
        <v/>
      </c>
      <c r="V184" s="11" t="str" cm="1">
        <f t="array" ref="V184">IF(VLOOKUP(Etudiants[[#This Row],[ID réponse]:[ID réponse]],[1]!Etudiants[#Data],MATCH(Etudiants[[#Headers],[Logiciel spécifique : à détailler]],[1]!Etudiants[#Headers],0),FALSE)="","","x")</f>
        <v/>
      </c>
      <c r="W184" s="11" t="str" cm="1">
        <f t="array" ref="W184">IF(VLOOKUP(Etudiants[[#This Row],[ID réponse]:[ID réponse]],[1]!Etudiants[#Data],MATCH(Etudiants[[#Headers],[Aide en TP]],[1]!Etudiants[#Headers],0),FALSE)="","","x")</f>
        <v/>
      </c>
      <c r="X184" s="11" t="str" cm="1">
        <f t="array" ref="X184">IF(VLOOKUP(Etudiants[[#This Row],[ID réponse]:[ID réponse]],[1]!Etudiants[#Data],MATCH(Etudiants[[#Headers],[Aménagement de l''EDT]],[1]!Etudiants[#Headers],0),FALSE)="","","x")</f>
        <v/>
      </c>
      <c r="Y184" s="11" t="str" cm="1">
        <f t="array" ref="Y184">IF(VLOOKUP(Etudiants[[#This Row],[ID réponse]:[ID réponse]],[1]!Etudiants[#Data],MATCH(Etudiants[[#Headers],[Sanitaire à proximité]],[1]!Etudiants[#Headers],0),FALSE)="","","x")</f>
        <v/>
      </c>
      <c r="Z184" s="11" t="str" cm="1">
        <f t="array" ref="Z184">IF(VLOOKUP(Etudiants[[#This Row],[ID réponse]:[ID réponse]],[1]!Etudiants[#Data],MATCH(Etudiants[[#Headers],[QCM papier]],[1]!Etudiants[#Headers],0),FALSE)="","","x")</f>
        <v/>
      </c>
      <c r="AA184" s="11" t="str" cm="1">
        <f t="array" ref="AA184">IF(VLOOKUP(Etudiants[[#This Row],[ID réponse]:[ID réponse]],[1]!Etudiants[#Data],MATCH(Etudiants[[#Headers],[Absences eventuelles excusées]],[1]!Etudiants[#Headers],0),FALSE)="","","x")</f>
        <v/>
      </c>
      <c r="AB184" s="11" t="str" cm="1">
        <f t="array" ref="AB184">IF(VLOOKUP(Etudiants[[#This Row],[ID réponse]:[ID réponse]],[1]!Etudiants[#Data],MATCH(Etudiants[[#Headers],[Aménagement de l''année en 2 ans]],[1]!Etudiants[#Headers],0),FALSE)="","","x")</f>
        <v/>
      </c>
      <c r="AC184" s="11" t="str" cm="1">
        <f t="array" ref="AC184">IF(VLOOKUP(Etudiants[[#This Row],[ID réponse]:[ID réponse]],[1]!Etudiants[#Data],MATCH(Etudiants[[#Headers],[Passage des épreuves orales devant l''enseignant uniquement]],[1]!Etudiants[#Headers],0),FALSE)="","","x")</f>
        <v/>
      </c>
      <c r="AD184" s="11" t="str" cm="1">
        <f t="array" ref="AD184">IF(VLOOKUP(Etudiants[[#This Row],[ID réponse]:[ID réponse]],[1]!Etudiants[#Data],MATCH(Etudiants[[#Headers],[Dépénalisation des fautes d''orthographe]],[1]!Etudiants[#Headers],0),FALSE)="","","x")</f>
        <v/>
      </c>
      <c r="AE184" s="11" t="str" cm="1">
        <f t="array" ref="AE184">IF(VLOOKUP(Etudiants[[#This Row],[ID réponse]:[ID réponse]],[1]!Etudiants[#Data],MATCH(Etudiants[[#Headers],[Adaptation des écrits à l''oral]],[1]!Etudiants[#Headers],0),FALSE)="","","x")</f>
        <v/>
      </c>
      <c r="AF184" s="11" t="str" cm="1">
        <f t="array" ref="AF184">IF(VLOOKUP(Etudiants[[#This Row],[ID réponse]:[ID réponse]],[1]!Etudiants[#Data],MATCH(Etudiants[[#Headers],[Adaptation des oraux à l''écrit]],[1]!Etudiants[#Headers],0),FALSE)="","","x")</f>
        <v/>
      </c>
      <c r="AG184" s="11" t="str" cm="1">
        <f t="array" ref="AG184">IF(VLOOKUP(Etudiants[[#This Row],[ID réponse]:[ID réponse]],[1]!Etudiants[#Data],MATCH(Etudiants[[#Headers],[Compensation du temps de sortie]],[1]!Etudiants[#Headers],0),FALSE)="","","x")</f>
        <v/>
      </c>
      <c r="AH184" s="11" t="str" cm="1">
        <f t="array" ref="AH184">IF(VLOOKUP(Etudiants[[#This Row],[ID réponse]:[ID réponse]],[1]!Etudiants[#Data],MATCH(Etudiants[[#Headers],[Temps majoré]],[1]!Etudiants[#Headers],0),FALSE)="","","x")</f>
        <v/>
      </c>
      <c r="AI184" s="11" t="str" cm="1">
        <f t="array" ref="AI184">IF(VLOOKUP(Etudiants[[#This Row],[ID réponse]:[ID réponse]],[1]!Etudiants[#Data],MATCH(Etudiants[[#Headers],[1/4]],[1]!Etudiants[#Headers],0),FALSE)="","","x")</f>
        <v/>
      </c>
      <c r="AJ184" s="11" t="str" cm="1">
        <f t="array" ref="AJ184">IF(VLOOKUP(Etudiants[[#This Row],[ID réponse]:[ID réponse]],[1]!Etudiants[#Data],MATCH(Etudiants[[#Headers],[1/3]],[1]!Etudiants[#Headers],0),FALSE)="","","x")</f>
        <v/>
      </c>
      <c r="AK184" s="11" t="str" cm="1">
        <f t="array" ref="AK184">IF(VLOOKUP(Etudiants[[#This Row],[ID réponse]:[ID réponse]],[1]!Etudiants[#Data],MATCH(Etudiants[[#Headers],[1/2]],[1]!Etudiants[#Headers],0),FALSE)="","","x")</f>
        <v/>
      </c>
      <c r="AL184" s="11" t="str" cm="1">
        <f t="array" ref="AL184">IF(VLOOKUP(Etudiants[[#This Row],[ID réponse]:[ID réponse]],[1]!Etudiants[#Data],MATCH(Etudiants[[#Headers],[Ecrits]],[1]!Etudiants[#Headers],0),FALSE)="","","x")</f>
        <v/>
      </c>
      <c r="AM184" s="11" t="str" cm="1">
        <f t="array" ref="AM184">IF(VLOOKUP(Etudiants[[#This Row],[ID réponse]:[ID réponse]],[1]!Etudiants[#Data],MATCH(Etudiants[[#Headers],[Oraux]],[1]!Etudiants[#Headers],0),FALSE)="","","x")</f>
        <v/>
      </c>
      <c r="AN184" s="11" t="str" cm="1">
        <f t="array" ref="AN184">IF(VLOOKUP(Etudiants[[#This Row],[ID réponse]:[ID réponse]],[1]!Etudiants[#Data],MATCH(Etudiants[[#Headers],[Pratiques]],[1]!Etudiants[#Headers],0),FALSE)="","","x")</f>
        <v/>
      </c>
      <c r="AO184" s="11" t="str" cm="1">
        <f t="array" ref="AO184">IF(VLOOKUP(Etudiants[[#This Row],[ID réponse]:[ID réponse]],[1]!Etudiants[#Data],MATCH(Etudiants[[#Headers],[Préparations écrites des épreves orales]],[1]!Etudiants[#Headers],0),FALSE)="","","x")</f>
        <v/>
      </c>
      <c r="AP184" t="str" cm="1">
        <f t="array" ref="AP18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4" t="str" cm="1">
        <f t="array" ref="AQ18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4" t="str" cm="1">
        <f t="array" ref="AR18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4" t="str" cm="1">
        <f t="array" ref="AS18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4" t="str" cm="1">
        <f t="array" ref="AT18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4" t="str" cm="1">
        <f t="array" ref="AU18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5" spans="1:47" x14ac:dyDescent="0.25">
      <c r="A185" t="str">
        <f>IFERROR([1]!OfficeForms.Table[[#This Row],[Id]],"")</f>
        <v/>
      </c>
      <c r="B185" t="str" cm="1">
        <f t="array" ref="B18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5" t="str" cm="1">
        <f t="array" ref="C18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5" t="str" cm="1">
        <f t="array" ref="D18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5" t="str" cm="1">
        <f t="array" ref="E18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5" s="11" t="str" cm="1">
        <f t="array" ref="F185">IF(VLOOKUP(Etudiants[[#This Row],[ID réponse]:[ID réponse]],[1]!Etudiants[#Data],MATCH(Etudiants[[#Headers],[Aide en BU]],[1]!Etudiants[#Headers],0),FALSE)="","","x")</f>
        <v/>
      </c>
      <c r="G185" s="11" t="str" cm="1">
        <f t="array" ref="G185">IF(VLOOKUP(Etudiants[[#This Row],[ID réponse]:[ID réponse]],[1]!Etudiants[#Data],MATCH(Etudiants[[#Headers],[Tutorat d''intégration]],[1]!Etudiants[#Headers],0),FALSE)="","","x")</f>
        <v/>
      </c>
      <c r="H185" s="11" t="str" cm="1">
        <f t="array" ref="H185">IF(VLOOKUP(Etudiants[[#This Row],[ID réponse]:[ID réponse]],[1]!Etudiants[#Data],MATCH(Etudiants[[#Headers],[Secrétaire d''examens]],[1]!Etudiants[#Headers],0),FALSE)="","","x")</f>
        <v/>
      </c>
      <c r="I185" s="11" t="str" cm="1">
        <f t="array" ref="I185">IF(VLOOKUP(Etudiants[[#This Row],[ID réponse]:[ID réponse]],[1]!Etudiants[#Data],MATCH(Etudiants[[#Headers],[Sujets numériques]],[1]!Etudiants[#Headers],0),FALSE)="","","x")</f>
        <v/>
      </c>
      <c r="J185" s="11" t="str" cm="1">
        <f t="array" ref="J185">IF(VLOOKUP(Etudiants[[#This Row],[ID réponse]:[ID réponse]],[1]!Etudiants[#Data],MATCH(Etudiants[[#Headers],[Autorisation de sortie]],[1]!Etudiants[#Headers],0),FALSE)="","","x")</f>
        <v/>
      </c>
      <c r="K185" s="11" t="str" cm="1">
        <f t="array" ref="K185">IF(VLOOKUP(Etudiants[[#This Row],[ID réponse]:[ID réponse]],[1]!Etudiants[#Data],MATCH(Etudiants[[#Headers],[Prise de notes]],[1]!Etudiants[#Headers],0),FALSE)="","","x")</f>
        <v/>
      </c>
      <c r="L185" s="11" t="str" cm="1">
        <f t="array" ref="L185">IF(VLOOKUP(Etudiants[[#This Row],[ID réponse]:[ID réponse]],[1]!Etudiants[#Data],MATCH(Etudiants[[#Headers],[Rallonge des prêts en BU]],[1]!Etudiants[#Headers],0),FALSE)="","","x")</f>
        <v/>
      </c>
      <c r="M185" s="11" t="str" cm="1">
        <f t="array" ref="M185">IF(VLOOKUP(Etudiants[[#This Row],[ID réponse]:[ID réponse]],[1]!Etudiants[#Data],MATCH(Etudiants[[#Headers],[Soutien pédagogique]],[1]!Etudiants[#Headers],0),FALSE)="","","x")</f>
        <v/>
      </c>
      <c r="N185" s="11" t="str" cm="1">
        <f t="array" ref="N185">IF(VLOOKUP(Etudiants[[#This Row],[ID réponse]:[ID réponse]],[1]!Etudiants[#Data],MATCH(Etudiants[[#Headers],[Braille]],[1]!Etudiants[#Headers],0),FALSE)="","","x")</f>
        <v/>
      </c>
      <c r="O185" s="11" t="str" cm="1">
        <f t="array" ref="O185">IF(VLOOKUP(Etudiants[[#This Row],[ID réponse]:[ID réponse]],[1]!Etudiants[#Data],MATCH(Etudiants[[#Headers],[LSF/LPC]],[1]!Etudiants[#Headers],0),FALSE)="","","x")</f>
        <v/>
      </c>
      <c r="P185" s="11" t="str" cm="1">
        <f t="array" ref="P185">IF(VLOOKUP(Etudiants[[#This Row],[ID réponse]:[ID réponse]],[1]!Etudiants[#Data],MATCH(Etudiants[[#Headers],[Pas de support audio]],[1]!Etudiants[#Headers],0),FALSE)="","","x")</f>
        <v/>
      </c>
      <c r="Q185" s="11" t="str" cm="1">
        <f t="array" ref="Q185">IF(VLOOKUP(Etudiants[[#This Row],[ID réponse]:[ID réponse]],[1]!Etudiants[#Data],MATCH(Etudiants[[#Headers],[Assice confortable]],[1]!Etudiants[#Headers],0),FALSE)="","","x")</f>
        <v/>
      </c>
      <c r="R185" s="11" t="str" cm="1">
        <f t="array" ref="R185">IF(VLOOKUP(Etudiants[[#This Row],[ID réponse]:[ID réponse]],[1]!Etudiants[#Data],MATCH(Etudiants[[#Headers],[Micro HF]],[1]!Etudiants[#Headers],0),FALSE)="","","x")</f>
        <v/>
      </c>
      <c r="S185" s="11" t="str" cm="1">
        <f t="array" ref="S185">IF(VLOOKUP(Etudiants[[#This Row],[ID réponse]:[ID réponse]],[1]!Etudiants[#Data],MATCH(Etudiants[[#Headers],[Casier]],[1]!Etudiants[#Headers],0),FALSE)="","","x")</f>
        <v/>
      </c>
      <c r="T185" s="11" t="str" cm="1">
        <f t="array" ref="T185">IF(VLOOKUP(Etudiants[[#This Row],[ID réponse]:[ID réponse]],[1]!Etudiants[#Data],MATCH(Etudiants[[#Headers],[Ordinateur]],[1]!Etudiants[#Headers],0),FALSE)="","","x")</f>
        <v/>
      </c>
      <c r="U185" s="11" t="str" cm="1">
        <f t="array" ref="U185">IF(VLOOKUP(Etudiants[[#This Row],[ID réponse]:[ID réponse]],[1]!Etudiants[#Data],MATCH(Etudiants[[#Headers],[Mobilier spécifique : à détailler]],[1]!Etudiants[#Headers],0),FALSE)="","","x")</f>
        <v/>
      </c>
      <c r="V185" s="11" t="str" cm="1">
        <f t="array" ref="V185">IF(VLOOKUP(Etudiants[[#This Row],[ID réponse]:[ID réponse]],[1]!Etudiants[#Data],MATCH(Etudiants[[#Headers],[Logiciel spécifique : à détailler]],[1]!Etudiants[#Headers],0),FALSE)="","","x")</f>
        <v/>
      </c>
      <c r="W185" s="11" t="str" cm="1">
        <f t="array" ref="W185">IF(VLOOKUP(Etudiants[[#This Row],[ID réponse]:[ID réponse]],[1]!Etudiants[#Data],MATCH(Etudiants[[#Headers],[Aide en TP]],[1]!Etudiants[#Headers],0),FALSE)="","","x")</f>
        <v/>
      </c>
      <c r="X185" s="11" t="str" cm="1">
        <f t="array" ref="X185">IF(VLOOKUP(Etudiants[[#This Row],[ID réponse]:[ID réponse]],[1]!Etudiants[#Data],MATCH(Etudiants[[#Headers],[Aménagement de l''EDT]],[1]!Etudiants[#Headers],0),FALSE)="","","x")</f>
        <v/>
      </c>
      <c r="Y185" s="11" t="str" cm="1">
        <f t="array" ref="Y185">IF(VLOOKUP(Etudiants[[#This Row],[ID réponse]:[ID réponse]],[1]!Etudiants[#Data],MATCH(Etudiants[[#Headers],[Sanitaire à proximité]],[1]!Etudiants[#Headers],0),FALSE)="","","x")</f>
        <v/>
      </c>
      <c r="Z185" s="11" t="str" cm="1">
        <f t="array" ref="Z185">IF(VLOOKUP(Etudiants[[#This Row],[ID réponse]:[ID réponse]],[1]!Etudiants[#Data],MATCH(Etudiants[[#Headers],[QCM papier]],[1]!Etudiants[#Headers],0),FALSE)="","","x")</f>
        <v/>
      </c>
      <c r="AA185" s="11" t="str" cm="1">
        <f t="array" ref="AA185">IF(VLOOKUP(Etudiants[[#This Row],[ID réponse]:[ID réponse]],[1]!Etudiants[#Data],MATCH(Etudiants[[#Headers],[Absences eventuelles excusées]],[1]!Etudiants[#Headers],0),FALSE)="","","x")</f>
        <v/>
      </c>
      <c r="AB185" s="11" t="str" cm="1">
        <f t="array" ref="AB185">IF(VLOOKUP(Etudiants[[#This Row],[ID réponse]:[ID réponse]],[1]!Etudiants[#Data],MATCH(Etudiants[[#Headers],[Aménagement de l''année en 2 ans]],[1]!Etudiants[#Headers],0),FALSE)="","","x")</f>
        <v/>
      </c>
      <c r="AC185" s="11" t="str" cm="1">
        <f t="array" ref="AC185">IF(VLOOKUP(Etudiants[[#This Row],[ID réponse]:[ID réponse]],[1]!Etudiants[#Data],MATCH(Etudiants[[#Headers],[Passage des épreuves orales devant l''enseignant uniquement]],[1]!Etudiants[#Headers],0),FALSE)="","","x")</f>
        <v/>
      </c>
      <c r="AD185" s="11" t="str" cm="1">
        <f t="array" ref="AD185">IF(VLOOKUP(Etudiants[[#This Row],[ID réponse]:[ID réponse]],[1]!Etudiants[#Data],MATCH(Etudiants[[#Headers],[Dépénalisation des fautes d''orthographe]],[1]!Etudiants[#Headers],0),FALSE)="","","x")</f>
        <v/>
      </c>
      <c r="AE185" s="11" t="str" cm="1">
        <f t="array" ref="AE185">IF(VLOOKUP(Etudiants[[#This Row],[ID réponse]:[ID réponse]],[1]!Etudiants[#Data],MATCH(Etudiants[[#Headers],[Adaptation des écrits à l''oral]],[1]!Etudiants[#Headers],0),FALSE)="","","x")</f>
        <v/>
      </c>
      <c r="AF185" s="11" t="str" cm="1">
        <f t="array" ref="AF185">IF(VLOOKUP(Etudiants[[#This Row],[ID réponse]:[ID réponse]],[1]!Etudiants[#Data],MATCH(Etudiants[[#Headers],[Adaptation des oraux à l''écrit]],[1]!Etudiants[#Headers],0),FALSE)="","","x")</f>
        <v/>
      </c>
      <c r="AG185" s="11" t="str" cm="1">
        <f t="array" ref="AG185">IF(VLOOKUP(Etudiants[[#This Row],[ID réponse]:[ID réponse]],[1]!Etudiants[#Data],MATCH(Etudiants[[#Headers],[Compensation du temps de sortie]],[1]!Etudiants[#Headers],0),FALSE)="","","x")</f>
        <v/>
      </c>
      <c r="AH185" s="11" t="str" cm="1">
        <f t="array" ref="AH185">IF(VLOOKUP(Etudiants[[#This Row],[ID réponse]:[ID réponse]],[1]!Etudiants[#Data],MATCH(Etudiants[[#Headers],[Temps majoré]],[1]!Etudiants[#Headers],0),FALSE)="","","x")</f>
        <v/>
      </c>
      <c r="AI185" s="11" t="str" cm="1">
        <f t="array" ref="AI185">IF(VLOOKUP(Etudiants[[#This Row],[ID réponse]:[ID réponse]],[1]!Etudiants[#Data],MATCH(Etudiants[[#Headers],[1/4]],[1]!Etudiants[#Headers],0),FALSE)="","","x")</f>
        <v/>
      </c>
      <c r="AJ185" s="11" t="str" cm="1">
        <f t="array" ref="AJ185">IF(VLOOKUP(Etudiants[[#This Row],[ID réponse]:[ID réponse]],[1]!Etudiants[#Data],MATCH(Etudiants[[#Headers],[1/3]],[1]!Etudiants[#Headers],0),FALSE)="","","x")</f>
        <v/>
      </c>
      <c r="AK185" s="11" t="str" cm="1">
        <f t="array" ref="AK185">IF(VLOOKUP(Etudiants[[#This Row],[ID réponse]:[ID réponse]],[1]!Etudiants[#Data],MATCH(Etudiants[[#Headers],[1/2]],[1]!Etudiants[#Headers],0),FALSE)="","","x")</f>
        <v/>
      </c>
      <c r="AL185" s="11" t="str" cm="1">
        <f t="array" ref="AL185">IF(VLOOKUP(Etudiants[[#This Row],[ID réponse]:[ID réponse]],[1]!Etudiants[#Data],MATCH(Etudiants[[#Headers],[Ecrits]],[1]!Etudiants[#Headers],0),FALSE)="","","x")</f>
        <v/>
      </c>
      <c r="AM185" s="11" t="str" cm="1">
        <f t="array" ref="AM185">IF(VLOOKUP(Etudiants[[#This Row],[ID réponse]:[ID réponse]],[1]!Etudiants[#Data],MATCH(Etudiants[[#Headers],[Oraux]],[1]!Etudiants[#Headers],0),FALSE)="","","x")</f>
        <v/>
      </c>
      <c r="AN185" s="11" t="str" cm="1">
        <f t="array" ref="AN185">IF(VLOOKUP(Etudiants[[#This Row],[ID réponse]:[ID réponse]],[1]!Etudiants[#Data],MATCH(Etudiants[[#Headers],[Pratiques]],[1]!Etudiants[#Headers],0),FALSE)="","","x")</f>
        <v/>
      </c>
      <c r="AO185" s="11" t="str" cm="1">
        <f t="array" ref="AO185">IF(VLOOKUP(Etudiants[[#This Row],[ID réponse]:[ID réponse]],[1]!Etudiants[#Data],MATCH(Etudiants[[#Headers],[Préparations écrites des épreves orales]],[1]!Etudiants[#Headers],0),FALSE)="","","x")</f>
        <v/>
      </c>
      <c r="AP185" t="str" cm="1">
        <f t="array" ref="AP18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5" t="str" cm="1">
        <f t="array" ref="AQ18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5" t="str" cm="1">
        <f t="array" ref="AR18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5" t="str" cm="1">
        <f t="array" ref="AS18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5" t="str" cm="1">
        <f t="array" ref="AT18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5" t="str" cm="1">
        <f t="array" ref="AU18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6" spans="1:47" x14ac:dyDescent="0.25">
      <c r="A186" t="str">
        <f>IFERROR([1]!OfficeForms.Table[[#This Row],[Id]],"")</f>
        <v/>
      </c>
      <c r="B186" t="str" cm="1">
        <f t="array" ref="B18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6" t="str" cm="1">
        <f t="array" ref="C18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6" t="str" cm="1">
        <f t="array" ref="D18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6" t="str" cm="1">
        <f t="array" ref="E18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6" s="11" t="str" cm="1">
        <f t="array" ref="F186">IF(VLOOKUP(Etudiants[[#This Row],[ID réponse]:[ID réponse]],[1]!Etudiants[#Data],MATCH(Etudiants[[#Headers],[Aide en BU]],[1]!Etudiants[#Headers],0),FALSE)="","","x")</f>
        <v/>
      </c>
      <c r="G186" s="11" t="str" cm="1">
        <f t="array" ref="G186">IF(VLOOKUP(Etudiants[[#This Row],[ID réponse]:[ID réponse]],[1]!Etudiants[#Data],MATCH(Etudiants[[#Headers],[Tutorat d''intégration]],[1]!Etudiants[#Headers],0),FALSE)="","","x")</f>
        <v/>
      </c>
      <c r="H186" s="11" t="str" cm="1">
        <f t="array" ref="H186">IF(VLOOKUP(Etudiants[[#This Row],[ID réponse]:[ID réponse]],[1]!Etudiants[#Data],MATCH(Etudiants[[#Headers],[Secrétaire d''examens]],[1]!Etudiants[#Headers],0),FALSE)="","","x")</f>
        <v/>
      </c>
      <c r="I186" s="11" t="str" cm="1">
        <f t="array" ref="I186">IF(VLOOKUP(Etudiants[[#This Row],[ID réponse]:[ID réponse]],[1]!Etudiants[#Data],MATCH(Etudiants[[#Headers],[Sujets numériques]],[1]!Etudiants[#Headers],0),FALSE)="","","x")</f>
        <v/>
      </c>
      <c r="J186" s="11" t="str" cm="1">
        <f t="array" ref="J186">IF(VLOOKUP(Etudiants[[#This Row],[ID réponse]:[ID réponse]],[1]!Etudiants[#Data],MATCH(Etudiants[[#Headers],[Autorisation de sortie]],[1]!Etudiants[#Headers],0),FALSE)="","","x")</f>
        <v/>
      </c>
      <c r="K186" s="11" t="str" cm="1">
        <f t="array" ref="K186">IF(VLOOKUP(Etudiants[[#This Row],[ID réponse]:[ID réponse]],[1]!Etudiants[#Data],MATCH(Etudiants[[#Headers],[Prise de notes]],[1]!Etudiants[#Headers],0),FALSE)="","","x")</f>
        <v/>
      </c>
      <c r="L186" s="11" t="str" cm="1">
        <f t="array" ref="L186">IF(VLOOKUP(Etudiants[[#This Row],[ID réponse]:[ID réponse]],[1]!Etudiants[#Data],MATCH(Etudiants[[#Headers],[Rallonge des prêts en BU]],[1]!Etudiants[#Headers],0),FALSE)="","","x")</f>
        <v/>
      </c>
      <c r="M186" s="11" t="str" cm="1">
        <f t="array" ref="M186">IF(VLOOKUP(Etudiants[[#This Row],[ID réponse]:[ID réponse]],[1]!Etudiants[#Data],MATCH(Etudiants[[#Headers],[Soutien pédagogique]],[1]!Etudiants[#Headers],0),FALSE)="","","x")</f>
        <v/>
      </c>
      <c r="N186" s="11" t="str" cm="1">
        <f t="array" ref="N186">IF(VLOOKUP(Etudiants[[#This Row],[ID réponse]:[ID réponse]],[1]!Etudiants[#Data],MATCH(Etudiants[[#Headers],[Braille]],[1]!Etudiants[#Headers],0),FALSE)="","","x")</f>
        <v/>
      </c>
      <c r="O186" s="11" t="str" cm="1">
        <f t="array" ref="O186">IF(VLOOKUP(Etudiants[[#This Row],[ID réponse]:[ID réponse]],[1]!Etudiants[#Data],MATCH(Etudiants[[#Headers],[LSF/LPC]],[1]!Etudiants[#Headers],0),FALSE)="","","x")</f>
        <v/>
      </c>
      <c r="P186" s="11" t="str" cm="1">
        <f t="array" ref="P186">IF(VLOOKUP(Etudiants[[#This Row],[ID réponse]:[ID réponse]],[1]!Etudiants[#Data],MATCH(Etudiants[[#Headers],[Pas de support audio]],[1]!Etudiants[#Headers],0),FALSE)="","","x")</f>
        <v/>
      </c>
      <c r="Q186" s="11" t="str" cm="1">
        <f t="array" ref="Q186">IF(VLOOKUP(Etudiants[[#This Row],[ID réponse]:[ID réponse]],[1]!Etudiants[#Data],MATCH(Etudiants[[#Headers],[Assice confortable]],[1]!Etudiants[#Headers],0),FALSE)="","","x")</f>
        <v/>
      </c>
      <c r="R186" s="11" t="str" cm="1">
        <f t="array" ref="R186">IF(VLOOKUP(Etudiants[[#This Row],[ID réponse]:[ID réponse]],[1]!Etudiants[#Data],MATCH(Etudiants[[#Headers],[Micro HF]],[1]!Etudiants[#Headers],0),FALSE)="","","x")</f>
        <v/>
      </c>
      <c r="S186" s="11" t="str" cm="1">
        <f t="array" ref="S186">IF(VLOOKUP(Etudiants[[#This Row],[ID réponse]:[ID réponse]],[1]!Etudiants[#Data],MATCH(Etudiants[[#Headers],[Casier]],[1]!Etudiants[#Headers],0),FALSE)="","","x")</f>
        <v/>
      </c>
      <c r="T186" s="11" t="str" cm="1">
        <f t="array" ref="T186">IF(VLOOKUP(Etudiants[[#This Row],[ID réponse]:[ID réponse]],[1]!Etudiants[#Data],MATCH(Etudiants[[#Headers],[Ordinateur]],[1]!Etudiants[#Headers],0),FALSE)="","","x")</f>
        <v/>
      </c>
      <c r="U186" s="11" t="str" cm="1">
        <f t="array" ref="U186">IF(VLOOKUP(Etudiants[[#This Row],[ID réponse]:[ID réponse]],[1]!Etudiants[#Data],MATCH(Etudiants[[#Headers],[Mobilier spécifique : à détailler]],[1]!Etudiants[#Headers],0),FALSE)="","","x")</f>
        <v/>
      </c>
      <c r="V186" s="11" t="str" cm="1">
        <f t="array" ref="V186">IF(VLOOKUP(Etudiants[[#This Row],[ID réponse]:[ID réponse]],[1]!Etudiants[#Data],MATCH(Etudiants[[#Headers],[Logiciel spécifique : à détailler]],[1]!Etudiants[#Headers],0),FALSE)="","","x")</f>
        <v/>
      </c>
      <c r="W186" s="11" t="str" cm="1">
        <f t="array" ref="W186">IF(VLOOKUP(Etudiants[[#This Row],[ID réponse]:[ID réponse]],[1]!Etudiants[#Data],MATCH(Etudiants[[#Headers],[Aide en TP]],[1]!Etudiants[#Headers],0),FALSE)="","","x")</f>
        <v/>
      </c>
      <c r="X186" s="11" t="str" cm="1">
        <f t="array" ref="X186">IF(VLOOKUP(Etudiants[[#This Row],[ID réponse]:[ID réponse]],[1]!Etudiants[#Data],MATCH(Etudiants[[#Headers],[Aménagement de l''EDT]],[1]!Etudiants[#Headers],0),FALSE)="","","x")</f>
        <v/>
      </c>
      <c r="Y186" s="11" t="str" cm="1">
        <f t="array" ref="Y186">IF(VLOOKUP(Etudiants[[#This Row],[ID réponse]:[ID réponse]],[1]!Etudiants[#Data],MATCH(Etudiants[[#Headers],[Sanitaire à proximité]],[1]!Etudiants[#Headers],0),FALSE)="","","x")</f>
        <v/>
      </c>
      <c r="Z186" s="11" t="str" cm="1">
        <f t="array" ref="Z186">IF(VLOOKUP(Etudiants[[#This Row],[ID réponse]:[ID réponse]],[1]!Etudiants[#Data],MATCH(Etudiants[[#Headers],[QCM papier]],[1]!Etudiants[#Headers],0),FALSE)="","","x")</f>
        <v/>
      </c>
      <c r="AA186" s="11" t="str" cm="1">
        <f t="array" ref="AA186">IF(VLOOKUP(Etudiants[[#This Row],[ID réponse]:[ID réponse]],[1]!Etudiants[#Data],MATCH(Etudiants[[#Headers],[Absences eventuelles excusées]],[1]!Etudiants[#Headers],0),FALSE)="","","x")</f>
        <v/>
      </c>
      <c r="AB186" s="11" t="str" cm="1">
        <f t="array" ref="AB186">IF(VLOOKUP(Etudiants[[#This Row],[ID réponse]:[ID réponse]],[1]!Etudiants[#Data],MATCH(Etudiants[[#Headers],[Aménagement de l''année en 2 ans]],[1]!Etudiants[#Headers],0),FALSE)="","","x")</f>
        <v/>
      </c>
      <c r="AC186" s="11" t="str" cm="1">
        <f t="array" ref="AC186">IF(VLOOKUP(Etudiants[[#This Row],[ID réponse]:[ID réponse]],[1]!Etudiants[#Data],MATCH(Etudiants[[#Headers],[Passage des épreuves orales devant l''enseignant uniquement]],[1]!Etudiants[#Headers],0),FALSE)="","","x")</f>
        <v/>
      </c>
      <c r="AD186" s="11" t="str" cm="1">
        <f t="array" ref="AD186">IF(VLOOKUP(Etudiants[[#This Row],[ID réponse]:[ID réponse]],[1]!Etudiants[#Data],MATCH(Etudiants[[#Headers],[Dépénalisation des fautes d''orthographe]],[1]!Etudiants[#Headers],0),FALSE)="","","x")</f>
        <v/>
      </c>
      <c r="AE186" s="11" t="str" cm="1">
        <f t="array" ref="AE186">IF(VLOOKUP(Etudiants[[#This Row],[ID réponse]:[ID réponse]],[1]!Etudiants[#Data],MATCH(Etudiants[[#Headers],[Adaptation des écrits à l''oral]],[1]!Etudiants[#Headers],0),FALSE)="","","x")</f>
        <v/>
      </c>
      <c r="AF186" s="11" t="str" cm="1">
        <f t="array" ref="AF186">IF(VLOOKUP(Etudiants[[#This Row],[ID réponse]:[ID réponse]],[1]!Etudiants[#Data],MATCH(Etudiants[[#Headers],[Adaptation des oraux à l''écrit]],[1]!Etudiants[#Headers],0),FALSE)="","","x")</f>
        <v/>
      </c>
      <c r="AG186" s="11" t="str" cm="1">
        <f t="array" ref="AG186">IF(VLOOKUP(Etudiants[[#This Row],[ID réponse]:[ID réponse]],[1]!Etudiants[#Data],MATCH(Etudiants[[#Headers],[Compensation du temps de sortie]],[1]!Etudiants[#Headers],0),FALSE)="","","x")</f>
        <v/>
      </c>
      <c r="AH186" s="11" t="str" cm="1">
        <f t="array" ref="AH186">IF(VLOOKUP(Etudiants[[#This Row],[ID réponse]:[ID réponse]],[1]!Etudiants[#Data],MATCH(Etudiants[[#Headers],[Temps majoré]],[1]!Etudiants[#Headers],0),FALSE)="","","x")</f>
        <v/>
      </c>
      <c r="AI186" s="11" t="str" cm="1">
        <f t="array" ref="AI186">IF(VLOOKUP(Etudiants[[#This Row],[ID réponse]:[ID réponse]],[1]!Etudiants[#Data],MATCH(Etudiants[[#Headers],[1/4]],[1]!Etudiants[#Headers],0),FALSE)="","","x")</f>
        <v/>
      </c>
      <c r="AJ186" s="11" t="str" cm="1">
        <f t="array" ref="AJ186">IF(VLOOKUP(Etudiants[[#This Row],[ID réponse]:[ID réponse]],[1]!Etudiants[#Data],MATCH(Etudiants[[#Headers],[1/3]],[1]!Etudiants[#Headers],0),FALSE)="","","x")</f>
        <v/>
      </c>
      <c r="AK186" s="11" t="str" cm="1">
        <f t="array" ref="AK186">IF(VLOOKUP(Etudiants[[#This Row],[ID réponse]:[ID réponse]],[1]!Etudiants[#Data],MATCH(Etudiants[[#Headers],[1/2]],[1]!Etudiants[#Headers],0),FALSE)="","","x")</f>
        <v/>
      </c>
      <c r="AL186" s="11" t="str" cm="1">
        <f t="array" ref="AL186">IF(VLOOKUP(Etudiants[[#This Row],[ID réponse]:[ID réponse]],[1]!Etudiants[#Data],MATCH(Etudiants[[#Headers],[Ecrits]],[1]!Etudiants[#Headers],0),FALSE)="","","x")</f>
        <v/>
      </c>
      <c r="AM186" s="11" t="str" cm="1">
        <f t="array" ref="AM186">IF(VLOOKUP(Etudiants[[#This Row],[ID réponse]:[ID réponse]],[1]!Etudiants[#Data],MATCH(Etudiants[[#Headers],[Oraux]],[1]!Etudiants[#Headers],0),FALSE)="","","x")</f>
        <v/>
      </c>
      <c r="AN186" s="11" t="str" cm="1">
        <f t="array" ref="AN186">IF(VLOOKUP(Etudiants[[#This Row],[ID réponse]:[ID réponse]],[1]!Etudiants[#Data],MATCH(Etudiants[[#Headers],[Pratiques]],[1]!Etudiants[#Headers],0),FALSE)="","","x")</f>
        <v/>
      </c>
      <c r="AO186" s="11" t="str" cm="1">
        <f t="array" ref="AO186">IF(VLOOKUP(Etudiants[[#This Row],[ID réponse]:[ID réponse]],[1]!Etudiants[#Data],MATCH(Etudiants[[#Headers],[Préparations écrites des épreves orales]],[1]!Etudiants[#Headers],0),FALSE)="","","x")</f>
        <v/>
      </c>
      <c r="AP186" t="str" cm="1">
        <f t="array" ref="AP18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6" t="str" cm="1">
        <f t="array" ref="AQ18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6" t="str" cm="1">
        <f t="array" ref="AR18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6" t="str" cm="1">
        <f t="array" ref="AS18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6" t="str" cm="1">
        <f t="array" ref="AT18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6" t="str" cm="1">
        <f t="array" ref="AU18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7" spans="1:47" x14ac:dyDescent="0.25">
      <c r="A187" t="str">
        <f>IFERROR([1]!OfficeForms.Table[[#This Row],[Id]],"")</f>
        <v/>
      </c>
      <c r="B187" t="str" cm="1">
        <f t="array" ref="B18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7" t="str" cm="1">
        <f t="array" ref="C18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7" t="str" cm="1">
        <f t="array" ref="D18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7" t="str" cm="1">
        <f t="array" ref="E18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7" s="11" t="str" cm="1">
        <f t="array" ref="F187">IF(VLOOKUP(Etudiants[[#This Row],[ID réponse]:[ID réponse]],[1]!Etudiants[#Data],MATCH(Etudiants[[#Headers],[Aide en BU]],[1]!Etudiants[#Headers],0),FALSE)="","","x")</f>
        <v/>
      </c>
      <c r="G187" s="11" t="str" cm="1">
        <f t="array" ref="G187">IF(VLOOKUP(Etudiants[[#This Row],[ID réponse]:[ID réponse]],[1]!Etudiants[#Data],MATCH(Etudiants[[#Headers],[Tutorat d''intégration]],[1]!Etudiants[#Headers],0),FALSE)="","","x")</f>
        <v/>
      </c>
      <c r="H187" s="11" t="str" cm="1">
        <f t="array" ref="H187">IF(VLOOKUP(Etudiants[[#This Row],[ID réponse]:[ID réponse]],[1]!Etudiants[#Data],MATCH(Etudiants[[#Headers],[Secrétaire d''examens]],[1]!Etudiants[#Headers],0),FALSE)="","","x")</f>
        <v/>
      </c>
      <c r="I187" s="11" t="str" cm="1">
        <f t="array" ref="I187">IF(VLOOKUP(Etudiants[[#This Row],[ID réponse]:[ID réponse]],[1]!Etudiants[#Data],MATCH(Etudiants[[#Headers],[Sujets numériques]],[1]!Etudiants[#Headers],0),FALSE)="","","x")</f>
        <v/>
      </c>
      <c r="J187" s="11" t="str" cm="1">
        <f t="array" ref="J187">IF(VLOOKUP(Etudiants[[#This Row],[ID réponse]:[ID réponse]],[1]!Etudiants[#Data],MATCH(Etudiants[[#Headers],[Autorisation de sortie]],[1]!Etudiants[#Headers],0),FALSE)="","","x")</f>
        <v/>
      </c>
      <c r="K187" s="11" t="str" cm="1">
        <f t="array" ref="K187">IF(VLOOKUP(Etudiants[[#This Row],[ID réponse]:[ID réponse]],[1]!Etudiants[#Data],MATCH(Etudiants[[#Headers],[Prise de notes]],[1]!Etudiants[#Headers],0),FALSE)="","","x")</f>
        <v/>
      </c>
      <c r="L187" s="11" t="str" cm="1">
        <f t="array" ref="L187">IF(VLOOKUP(Etudiants[[#This Row],[ID réponse]:[ID réponse]],[1]!Etudiants[#Data],MATCH(Etudiants[[#Headers],[Rallonge des prêts en BU]],[1]!Etudiants[#Headers],0),FALSE)="","","x")</f>
        <v/>
      </c>
      <c r="M187" s="11" t="str" cm="1">
        <f t="array" ref="M187">IF(VLOOKUP(Etudiants[[#This Row],[ID réponse]:[ID réponse]],[1]!Etudiants[#Data],MATCH(Etudiants[[#Headers],[Soutien pédagogique]],[1]!Etudiants[#Headers],0),FALSE)="","","x")</f>
        <v/>
      </c>
      <c r="N187" s="11" t="str" cm="1">
        <f t="array" ref="N187">IF(VLOOKUP(Etudiants[[#This Row],[ID réponse]:[ID réponse]],[1]!Etudiants[#Data],MATCH(Etudiants[[#Headers],[Braille]],[1]!Etudiants[#Headers],0),FALSE)="","","x")</f>
        <v/>
      </c>
      <c r="O187" s="11" t="str" cm="1">
        <f t="array" ref="O187">IF(VLOOKUP(Etudiants[[#This Row],[ID réponse]:[ID réponse]],[1]!Etudiants[#Data],MATCH(Etudiants[[#Headers],[LSF/LPC]],[1]!Etudiants[#Headers],0),FALSE)="","","x")</f>
        <v/>
      </c>
      <c r="P187" s="11" t="str" cm="1">
        <f t="array" ref="P187">IF(VLOOKUP(Etudiants[[#This Row],[ID réponse]:[ID réponse]],[1]!Etudiants[#Data],MATCH(Etudiants[[#Headers],[Pas de support audio]],[1]!Etudiants[#Headers],0),FALSE)="","","x")</f>
        <v/>
      </c>
      <c r="Q187" s="11" t="str" cm="1">
        <f t="array" ref="Q187">IF(VLOOKUP(Etudiants[[#This Row],[ID réponse]:[ID réponse]],[1]!Etudiants[#Data],MATCH(Etudiants[[#Headers],[Assice confortable]],[1]!Etudiants[#Headers],0),FALSE)="","","x")</f>
        <v/>
      </c>
      <c r="R187" s="11" t="str" cm="1">
        <f t="array" ref="R187">IF(VLOOKUP(Etudiants[[#This Row],[ID réponse]:[ID réponse]],[1]!Etudiants[#Data],MATCH(Etudiants[[#Headers],[Micro HF]],[1]!Etudiants[#Headers],0),FALSE)="","","x")</f>
        <v/>
      </c>
      <c r="S187" s="11" t="str" cm="1">
        <f t="array" ref="S187">IF(VLOOKUP(Etudiants[[#This Row],[ID réponse]:[ID réponse]],[1]!Etudiants[#Data],MATCH(Etudiants[[#Headers],[Casier]],[1]!Etudiants[#Headers],0),FALSE)="","","x")</f>
        <v/>
      </c>
      <c r="T187" s="11" t="str" cm="1">
        <f t="array" ref="T187">IF(VLOOKUP(Etudiants[[#This Row],[ID réponse]:[ID réponse]],[1]!Etudiants[#Data],MATCH(Etudiants[[#Headers],[Ordinateur]],[1]!Etudiants[#Headers],0),FALSE)="","","x")</f>
        <v/>
      </c>
      <c r="U187" s="11" t="str" cm="1">
        <f t="array" ref="U187">IF(VLOOKUP(Etudiants[[#This Row],[ID réponse]:[ID réponse]],[1]!Etudiants[#Data],MATCH(Etudiants[[#Headers],[Mobilier spécifique : à détailler]],[1]!Etudiants[#Headers],0),FALSE)="","","x")</f>
        <v/>
      </c>
      <c r="V187" s="11" t="str" cm="1">
        <f t="array" ref="V187">IF(VLOOKUP(Etudiants[[#This Row],[ID réponse]:[ID réponse]],[1]!Etudiants[#Data],MATCH(Etudiants[[#Headers],[Logiciel spécifique : à détailler]],[1]!Etudiants[#Headers],0),FALSE)="","","x")</f>
        <v/>
      </c>
      <c r="W187" s="11" t="str" cm="1">
        <f t="array" ref="W187">IF(VLOOKUP(Etudiants[[#This Row],[ID réponse]:[ID réponse]],[1]!Etudiants[#Data],MATCH(Etudiants[[#Headers],[Aide en TP]],[1]!Etudiants[#Headers],0),FALSE)="","","x")</f>
        <v/>
      </c>
      <c r="X187" s="11" t="str" cm="1">
        <f t="array" ref="X187">IF(VLOOKUP(Etudiants[[#This Row],[ID réponse]:[ID réponse]],[1]!Etudiants[#Data],MATCH(Etudiants[[#Headers],[Aménagement de l''EDT]],[1]!Etudiants[#Headers],0),FALSE)="","","x")</f>
        <v/>
      </c>
      <c r="Y187" s="11" t="str" cm="1">
        <f t="array" ref="Y187">IF(VLOOKUP(Etudiants[[#This Row],[ID réponse]:[ID réponse]],[1]!Etudiants[#Data],MATCH(Etudiants[[#Headers],[Sanitaire à proximité]],[1]!Etudiants[#Headers],0),FALSE)="","","x")</f>
        <v/>
      </c>
      <c r="Z187" s="11" t="str" cm="1">
        <f t="array" ref="Z187">IF(VLOOKUP(Etudiants[[#This Row],[ID réponse]:[ID réponse]],[1]!Etudiants[#Data],MATCH(Etudiants[[#Headers],[QCM papier]],[1]!Etudiants[#Headers],0),FALSE)="","","x")</f>
        <v/>
      </c>
      <c r="AA187" s="11" t="str" cm="1">
        <f t="array" ref="AA187">IF(VLOOKUP(Etudiants[[#This Row],[ID réponse]:[ID réponse]],[1]!Etudiants[#Data],MATCH(Etudiants[[#Headers],[Absences eventuelles excusées]],[1]!Etudiants[#Headers],0),FALSE)="","","x")</f>
        <v/>
      </c>
      <c r="AB187" s="11" t="str" cm="1">
        <f t="array" ref="AB187">IF(VLOOKUP(Etudiants[[#This Row],[ID réponse]:[ID réponse]],[1]!Etudiants[#Data],MATCH(Etudiants[[#Headers],[Aménagement de l''année en 2 ans]],[1]!Etudiants[#Headers],0),FALSE)="","","x")</f>
        <v/>
      </c>
      <c r="AC187" s="11" t="str" cm="1">
        <f t="array" ref="AC187">IF(VLOOKUP(Etudiants[[#This Row],[ID réponse]:[ID réponse]],[1]!Etudiants[#Data],MATCH(Etudiants[[#Headers],[Passage des épreuves orales devant l''enseignant uniquement]],[1]!Etudiants[#Headers],0),FALSE)="","","x")</f>
        <v/>
      </c>
      <c r="AD187" s="11" t="str" cm="1">
        <f t="array" ref="AD187">IF(VLOOKUP(Etudiants[[#This Row],[ID réponse]:[ID réponse]],[1]!Etudiants[#Data],MATCH(Etudiants[[#Headers],[Dépénalisation des fautes d''orthographe]],[1]!Etudiants[#Headers],0),FALSE)="","","x")</f>
        <v/>
      </c>
      <c r="AE187" s="11" t="str" cm="1">
        <f t="array" ref="AE187">IF(VLOOKUP(Etudiants[[#This Row],[ID réponse]:[ID réponse]],[1]!Etudiants[#Data],MATCH(Etudiants[[#Headers],[Adaptation des écrits à l''oral]],[1]!Etudiants[#Headers],0),FALSE)="","","x")</f>
        <v/>
      </c>
      <c r="AF187" s="11" t="str" cm="1">
        <f t="array" ref="AF187">IF(VLOOKUP(Etudiants[[#This Row],[ID réponse]:[ID réponse]],[1]!Etudiants[#Data],MATCH(Etudiants[[#Headers],[Adaptation des oraux à l''écrit]],[1]!Etudiants[#Headers],0),FALSE)="","","x")</f>
        <v/>
      </c>
      <c r="AG187" s="11" t="str" cm="1">
        <f t="array" ref="AG187">IF(VLOOKUP(Etudiants[[#This Row],[ID réponse]:[ID réponse]],[1]!Etudiants[#Data],MATCH(Etudiants[[#Headers],[Compensation du temps de sortie]],[1]!Etudiants[#Headers],0),FALSE)="","","x")</f>
        <v/>
      </c>
      <c r="AH187" s="11" t="str" cm="1">
        <f t="array" ref="AH187">IF(VLOOKUP(Etudiants[[#This Row],[ID réponse]:[ID réponse]],[1]!Etudiants[#Data],MATCH(Etudiants[[#Headers],[Temps majoré]],[1]!Etudiants[#Headers],0),FALSE)="","","x")</f>
        <v/>
      </c>
      <c r="AI187" s="11" t="str" cm="1">
        <f t="array" ref="AI187">IF(VLOOKUP(Etudiants[[#This Row],[ID réponse]:[ID réponse]],[1]!Etudiants[#Data],MATCH(Etudiants[[#Headers],[1/4]],[1]!Etudiants[#Headers],0),FALSE)="","","x")</f>
        <v/>
      </c>
      <c r="AJ187" s="11" t="str" cm="1">
        <f t="array" ref="AJ187">IF(VLOOKUP(Etudiants[[#This Row],[ID réponse]:[ID réponse]],[1]!Etudiants[#Data],MATCH(Etudiants[[#Headers],[1/3]],[1]!Etudiants[#Headers],0),FALSE)="","","x")</f>
        <v/>
      </c>
      <c r="AK187" s="11" t="str" cm="1">
        <f t="array" ref="AK187">IF(VLOOKUP(Etudiants[[#This Row],[ID réponse]:[ID réponse]],[1]!Etudiants[#Data],MATCH(Etudiants[[#Headers],[1/2]],[1]!Etudiants[#Headers],0),FALSE)="","","x")</f>
        <v/>
      </c>
      <c r="AL187" s="11" t="str" cm="1">
        <f t="array" ref="AL187">IF(VLOOKUP(Etudiants[[#This Row],[ID réponse]:[ID réponse]],[1]!Etudiants[#Data],MATCH(Etudiants[[#Headers],[Ecrits]],[1]!Etudiants[#Headers],0),FALSE)="","","x")</f>
        <v/>
      </c>
      <c r="AM187" s="11" t="str" cm="1">
        <f t="array" ref="AM187">IF(VLOOKUP(Etudiants[[#This Row],[ID réponse]:[ID réponse]],[1]!Etudiants[#Data],MATCH(Etudiants[[#Headers],[Oraux]],[1]!Etudiants[#Headers],0),FALSE)="","","x")</f>
        <v/>
      </c>
      <c r="AN187" s="11" t="str" cm="1">
        <f t="array" ref="AN187">IF(VLOOKUP(Etudiants[[#This Row],[ID réponse]:[ID réponse]],[1]!Etudiants[#Data],MATCH(Etudiants[[#Headers],[Pratiques]],[1]!Etudiants[#Headers],0),FALSE)="","","x")</f>
        <v/>
      </c>
      <c r="AO187" s="11" t="str" cm="1">
        <f t="array" ref="AO187">IF(VLOOKUP(Etudiants[[#This Row],[ID réponse]:[ID réponse]],[1]!Etudiants[#Data],MATCH(Etudiants[[#Headers],[Préparations écrites des épreves orales]],[1]!Etudiants[#Headers],0),FALSE)="","","x")</f>
        <v/>
      </c>
      <c r="AP187" t="str" cm="1">
        <f t="array" ref="AP18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7" t="str" cm="1">
        <f t="array" ref="AQ18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7" t="str" cm="1">
        <f t="array" ref="AR18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7" t="str" cm="1">
        <f t="array" ref="AS18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7" t="str" cm="1">
        <f t="array" ref="AT18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7" t="str" cm="1">
        <f t="array" ref="AU18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8" spans="1:47" x14ac:dyDescent="0.25">
      <c r="A188" t="str">
        <f>IFERROR([1]!OfficeForms.Table[[#This Row],[Id]],"")</f>
        <v/>
      </c>
      <c r="B188" t="str" cm="1">
        <f t="array" ref="B18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8" t="str" cm="1">
        <f t="array" ref="C18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8" t="str" cm="1">
        <f t="array" ref="D18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8" t="str" cm="1">
        <f t="array" ref="E18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8" s="11" t="str" cm="1">
        <f t="array" ref="F188">IF(VLOOKUP(Etudiants[[#This Row],[ID réponse]:[ID réponse]],[1]!Etudiants[#Data],MATCH(Etudiants[[#Headers],[Aide en BU]],[1]!Etudiants[#Headers],0),FALSE)="","","x")</f>
        <v/>
      </c>
      <c r="G188" s="11" t="str" cm="1">
        <f t="array" ref="G188">IF(VLOOKUP(Etudiants[[#This Row],[ID réponse]:[ID réponse]],[1]!Etudiants[#Data],MATCH(Etudiants[[#Headers],[Tutorat d''intégration]],[1]!Etudiants[#Headers],0),FALSE)="","","x")</f>
        <v/>
      </c>
      <c r="H188" s="11" t="str" cm="1">
        <f t="array" ref="H188">IF(VLOOKUP(Etudiants[[#This Row],[ID réponse]:[ID réponse]],[1]!Etudiants[#Data],MATCH(Etudiants[[#Headers],[Secrétaire d''examens]],[1]!Etudiants[#Headers],0),FALSE)="","","x")</f>
        <v/>
      </c>
      <c r="I188" s="11" t="str" cm="1">
        <f t="array" ref="I188">IF(VLOOKUP(Etudiants[[#This Row],[ID réponse]:[ID réponse]],[1]!Etudiants[#Data],MATCH(Etudiants[[#Headers],[Sujets numériques]],[1]!Etudiants[#Headers],0),FALSE)="","","x")</f>
        <v/>
      </c>
      <c r="J188" s="11" t="str" cm="1">
        <f t="array" ref="J188">IF(VLOOKUP(Etudiants[[#This Row],[ID réponse]:[ID réponse]],[1]!Etudiants[#Data],MATCH(Etudiants[[#Headers],[Autorisation de sortie]],[1]!Etudiants[#Headers],0),FALSE)="","","x")</f>
        <v/>
      </c>
      <c r="K188" s="11" t="str" cm="1">
        <f t="array" ref="K188">IF(VLOOKUP(Etudiants[[#This Row],[ID réponse]:[ID réponse]],[1]!Etudiants[#Data],MATCH(Etudiants[[#Headers],[Prise de notes]],[1]!Etudiants[#Headers],0),FALSE)="","","x")</f>
        <v/>
      </c>
      <c r="L188" s="11" t="str" cm="1">
        <f t="array" ref="L188">IF(VLOOKUP(Etudiants[[#This Row],[ID réponse]:[ID réponse]],[1]!Etudiants[#Data],MATCH(Etudiants[[#Headers],[Rallonge des prêts en BU]],[1]!Etudiants[#Headers],0),FALSE)="","","x")</f>
        <v/>
      </c>
      <c r="M188" s="11" t="str" cm="1">
        <f t="array" ref="M188">IF(VLOOKUP(Etudiants[[#This Row],[ID réponse]:[ID réponse]],[1]!Etudiants[#Data],MATCH(Etudiants[[#Headers],[Soutien pédagogique]],[1]!Etudiants[#Headers],0),FALSE)="","","x")</f>
        <v/>
      </c>
      <c r="N188" s="11" t="str" cm="1">
        <f t="array" ref="N188">IF(VLOOKUP(Etudiants[[#This Row],[ID réponse]:[ID réponse]],[1]!Etudiants[#Data],MATCH(Etudiants[[#Headers],[Braille]],[1]!Etudiants[#Headers],0),FALSE)="","","x")</f>
        <v/>
      </c>
      <c r="O188" s="11" t="str" cm="1">
        <f t="array" ref="O188">IF(VLOOKUP(Etudiants[[#This Row],[ID réponse]:[ID réponse]],[1]!Etudiants[#Data],MATCH(Etudiants[[#Headers],[LSF/LPC]],[1]!Etudiants[#Headers],0),FALSE)="","","x")</f>
        <v/>
      </c>
      <c r="P188" s="11" t="str" cm="1">
        <f t="array" ref="P188">IF(VLOOKUP(Etudiants[[#This Row],[ID réponse]:[ID réponse]],[1]!Etudiants[#Data],MATCH(Etudiants[[#Headers],[Pas de support audio]],[1]!Etudiants[#Headers],0),FALSE)="","","x")</f>
        <v/>
      </c>
      <c r="Q188" s="11" t="str" cm="1">
        <f t="array" ref="Q188">IF(VLOOKUP(Etudiants[[#This Row],[ID réponse]:[ID réponse]],[1]!Etudiants[#Data],MATCH(Etudiants[[#Headers],[Assice confortable]],[1]!Etudiants[#Headers],0),FALSE)="","","x")</f>
        <v/>
      </c>
      <c r="R188" s="11" t="str" cm="1">
        <f t="array" ref="R188">IF(VLOOKUP(Etudiants[[#This Row],[ID réponse]:[ID réponse]],[1]!Etudiants[#Data],MATCH(Etudiants[[#Headers],[Micro HF]],[1]!Etudiants[#Headers],0),FALSE)="","","x")</f>
        <v/>
      </c>
      <c r="S188" s="11" t="str" cm="1">
        <f t="array" ref="S188">IF(VLOOKUP(Etudiants[[#This Row],[ID réponse]:[ID réponse]],[1]!Etudiants[#Data],MATCH(Etudiants[[#Headers],[Casier]],[1]!Etudiants[#Headers],0),FALSE)="","","x")</f>
        <v/>
      </c>
      <c r="T188" s="11" t="str" cm="1">
        <f t="array" ref="T188">IF(VLOOKUP(Etudiants[[#This Row],[ID réponse]:[ID réponse]],[1]!Etudiants[#Data],MATCH(Etudiants[[#Headers],[Ordinateur]],[1]!Etudiants[#Headers],0),FALSE)="","","x")</f>
        <v/>
      </c>
      <c r="U188" s="11" t="str" cm="1">
        <f t="array" ref="U188">IF(VLOOKUP(Etudiants[[#This Row],[ID réponse]:[ID réponse]],[1]!Etudiants[#Data],MATCH(Etudiants[[#Headers],[Mobilier spécifique : à détailler]],[1]!Etudiants[#Headers],0),FALSE)="","","x")</f>
        <v/>
      </c>
      <c r="V188" s="11" t="str" cm="1">
        <f t="array" ref="V188">IF(VLOOKUP(Etudiants[[#This Row],[ID réponse]:[ID réponse]],[1]!Etudiants[#Data],MATCH(Etudiants[[#Headers],[Logiciel spécifique : à détailler]],[1]!Etudiants[#Headers],0),FALSE)="","","x")</f>
        <v/>
      </c>
      <c r="W188" s="11" t="str" cm="1">
        <f t="array" ref="W188">IF(VLOOKUP(Etudiants[[#This Row],[ID réponse]:[ID réponse]],[1]!Etudiants[#Data],MATCH(Etudiants[[#Headers],[Aide en TP]],[1]!Etudiants[#Headers],0),FALSE)="","","x")</f>
        <v/>
      </c>
      <c r="X188" s="11" t="str" cm="1">
        <f t="array" ref="X188">IF(VLOOKUP(Etudiants[[#This Row],[ID réponse]:[ID réponse]],[1]!Etudiants[#Data],MATCH(Etudiants[[#Headers],[Aménagement de l''EDT]],[1]!Etudiants[#Headers],0),FALSE)="","","x")</f>
        <v/>
      </c>
      <c r="Y188" s="11" t="str" cm="1">
        <f t="array" ref="Y188">IF(VLOOKUP(Etudiants[[#This Row],[ID réponse]:[ID réponse]],[1]!Etudiants[#Data],MATCH(Etudiants[[#Headers],[Sanitaire à proximité]],[1]!Etudiants[#Headers],0),FALSE)="","","x")</f>
        <v/>
      </c>
      <c r="Z188" s="11" t="str" cm="1">
        <f t="array" ref="Z188">IF(VLOOKUP(Etudiants[[#This Row],[ID réponse]:[ID réponse]],[1]!Etudiants[#Data],MATCH(Etudiants[[#Headers],[QCM papier]],[1]!Etudiants[#Headers],0),FALSE)="","","x")</f>
        <v/>
      </c>
      <c r="AA188" s="11" t="str" cm="1">
        <f t="array" ref="AA188">IF(VLOOKUP(Etudiants[[#This Row],[ID réponse]:[ID réponse]],[1]!Etudiants[#Data],MATCH(Etudiants[[#Headers],[Absences eventuelles excusées]],[1]!Etudiants[#Headers],0),FALSE)="","","x")</f>
        <v/>
      </c>
      <c r="AB188" s="11" t="str" cm="1">
        <f t="array" ref="AB188">IF(VLOOKUP(Etudiants[[#This Row],[ID réponse]:[ID réponse]],[1]!Etudiants[#Data],MATCH(Etudiants[[#Headers],[Aménagement de l''année en 2 ans]],[1]!Etudiants[#Headers],0),FALSE)="","","x")</f>
        <v/>
      </c>
      <c r="AC188" s="11" t="str" cm="1">
        <f t="array" ref="AC188">IF(VLOOKUP(Etudiants[[#This Row],[ID réponse]:[ID réponse]],[1]!Etudiants[#Data],MATCH(Etudiants[[#Headers],[Passage des épreuves orales devant l''enseignant uniquement]],[1]!Etudiants[#Headers],0),FALSE)="","","x")</f>
        <v/>
      </c>
      <c r="AD188" s="11" t="str" cm="1">
        <f t="array" ref="AD188">IF(VLOOKUP(Etudiants[[#This Row],[ID réponse]:[ID réponse]],[1]!Etudiants[#Data],MATCH(Etudiants[[#Headers],[Dépénalisation des fautes d''orthographe]],[1]!Etudiants[#Headers],0),FALSE)="","","x")</f>
        <v/>
      </c>
      <c r="AE188" s="11" t="str" cm="1">
        <f t="array" ref="AE188">IF(VLOOKUP(Etudiants[[#This Row],[ID réponse]:[ID réponse]],[1]!Etudiants[#Data],MATCH(Etudiants[[#Headers],[Adaptation des écrits à l''oral]],[1]!Etudiants[#Headers],0),FALSE)="","","x")</f>
        <v/>
      </c>
      <c r="AF188" s="11" t="str" cm="1">
        <f t="array" ref="AF188">IF(VLOOKUP(Etudiants[[#This Row],[ID réponse]:[ID réponse]],[1]!Etudiants[#Data],MATCH(Etudiants[[#Headers],[Adaptation des oraux à l''écrit]],[1]!Etudiants[#Headers],0),FALSE)="","","x")</f>
        <v/>
      </c>
      <c r="AG188" s="11" t="str" cm="1">
        <f t="array" ref="AG188">IF(VLOOKUP(Etudiants[[#This Row],[ID réponse]:[ID réponse]],[1]!Etudiants[#Data],MATCH(Etudiants[[#Headers],[Compensation du temps de sortie]],[1]!Etudiants[#Headers],0),FALSE)="","","x")</f>
        <v/>
      </c>
      <c r="AH188" s="11" t="str" cm="1">
        <f t="array" ref="AH188">IF(VLOOKUP(Etudiants[[#This Row],[ID réponse]:[ID réponse]],[1]!Etudiants[#Data],MATCH(Etudiants[[#Headers],[Temps majoré]],[1]!Etudiants[#Headers],0),FALSE)="","","x")</f>
        <v/>
      </c>
      <c r="AI188" s="11" t="str" cm="1">
        <f t="array" ref="AI188">IF(VLOOKUP(Etudiants[[#This Row],[ID réponse]:[ID réponse]],[1]!Etudiants[#Data],MATCH(Etudiants[[#Headers],[1/4]],[1]!Etudiants[#Headers],0),FALSE)="","","x")</f>
        <v/>
      </c>
      <c r="AJ188" s="11" t="str" cm="1">
        <f t="array" ref="AJ188">IF(VLOOKUP(Etudiants[[#This Row],[ID réponse]:[ID réponse]],[1]!Etudiants[#Data],MATCH(Etudiants[[#Headers],[1/3]],[1]!Etudiants[#Headers],0),FALSE)="","","x")</f>
        <v/>
      </c>
      <c r="AK188" s="11" t="str" cm="1">
        <f t="array" ref="AK188">IF(VLOOKUP(Etudiants[[#This Row],[ID réponse]:[ID réponse]],[1]!Etudiants[#Data],MATCH(Etudiants[[#Headers],[1/2]],[1]!Etudiants[#Headers],0),FALSE)="","","x")</f>
        <v/>
      </c>
      <c r="AL188" s="11" t="str" cm="1">
        <f t="array" ref="AL188">IF(VLOOKUP(Etudiants[[#This Row],[ID réponse]:[ID réponse]],[1]!Etudiants[#Data],MATCH(Etudiants[[#Headers],[Ecrits]],[1]!Etudiants[#Headers],0),FALSE)="","","x")</f>
        <v/>
      </c>
      <c r="AM188" s="11" t="str" cm="1">
        <f t="array" ref="AM188">IF(VLOOKUP(Etudiants[[#This Row],[ID réponse]:[ID réponse]],[1]!Etudiants[#Data],MATCH(Etudiants[[#Headers],[Oraux]],[1]!Etudiants[#Headers],0),FALSE)="","","x")</f>
        <v/>
      </c>
      <c r="AN188" s="11" t="str" cm="1">
        <f t="array" ref="AN188">IF(VLOOKUP(Etudiants[[#This Row],[ID réponse]:[ID réponse]],[1]!Etudiants[#Data],MATCH(Etudiants[[#Headers],[Pratiques]],[1]!Etudiants[#Headers],0),FALSE)="","","x")</f>
        <v/>
      </c>
      <c r="AO188" s="11" t="str" cm="1">
        <f t="array" ref="AO188">IF(VLOOKUP(Etudiants[[#This Row],[ID réponse]:[ID réponse]],[1]!Etudiants[#Data],MATCH(Etudiants[[#Headers],[Préparations écrites des épreves orales]],[1]!Etudiants[#Headers],0),FALSE)="","","x")</f>
        <v/>
      </c>
      <c r="AP188" t="str" cm="1">
        <f t="array" ref="AP18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8" t="str" cm="1">
        <f t="array" ref="AQ18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8" t="str" cm="1">
        <f t="array" ref="AR18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8" t="str" cm="1">
        <f t="array" ref="AS18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8" t="str" cm="1">
        <f t="array" ref="AT18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8" t="str" cm="1">
        <f t="array" ref="AU18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89" spans="1:47" x14ac:dyDescent="0.25">
      <c r="A189" t="str">
        <f>IFERROR([1]!OfficeForms.Table[[#This Row],[Id]],"")</f>
        <v/>
      </c>
      <c r="B189" t="str" cm="1">
        <f t="array" ref="B18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89" t="str" cm="1">
        <f t="array" ref="C18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89" t="str" cm="1">
        <f t="array" ref="D18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89" t="str" cm="1">
        <f t="array" ref="E18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89" s="11" t="str" cm="1">
        <f t="array" ref="F189">IF(VLOOKUP(Etudiants[[#This Row],[ID réponse]:[ID réponse]],[1]!Etudiants[#Data],MATCH(Etudiants[[#Headers],[Aide en BU]],[1]!Etudiants[#Headers],0),FALSE)="","","x")</f>
        <v/>
      </c>
      <c r="G189" s="11" t="str" cm="1">
        <f t="array" ref="G189">IF(VLOOKUP(Etudiants[[#This Row],[ID réponse]:[ID réponse]],[1]!Etudiants[#Data],MATCH(Etudiants[[#Headers],[Tutorat d''intégration]],[1]!Etudiants[#Headers],0),FALSE)="","","x")</f>
        <v/>
      </c>
      <c r="H189" s="11" t="str" cm="1">
        <f t="array" ref="H189">IF(VLOOKUP(Etudiants[[#This Row],[ID réponse]:[ID réponse]],[1]!Etudiants[#Data],MATCH(Etudiants[[#Headers],[Secrétaire d''examens]],[1]!Etudiants[#Headers],0),FALSE)="","","x")</f>
        <v/>
      </c>
      <c r="I189" s="11" t="str" cm="1">
        <f t="array" ref="I189">IF(VLOOKUP(Etudiants[[#This Row],[ID réponse]:[ID réponse]],[1]!Etudiants[#Data],MATCH(Etudiants[[#Headers],[Sujets numériques]],[1]!Etudiants[#Headers],0),FALSE)="","","x")</f>
        <v/>
      </c>
      <c r="J189" s="11" t="str" cm="1">
        <f t="array" ref="J189">IF(VLOOKUP(Etudiants[[#This Row],[ID réponse]:[ID réponse]],[1]!Etudiants[#Data],MATCH(Etudiants[[#Headers],[Autorisation de sortie]],[1]!Etudiants[#Headers],0),FALSE)="","","x")</f>
        <v/>
      </c>
      <c r="K189" s="11" t="str" cm="1">
        <f t="array" ref="K189">IF(VLOOKUP(Etudiants[[#This Row],[ID réponse]:[ID réponse]],[1]!Etudiants[#Data],MATCH(Etudiants[[#Headers],[Prise de notes]],[1]!Etudiants[#Headers],0),FALSE)="","","x")</f>
        <v/>
      </c>
      <c r="L189" s="11" t="str" cm="1">
        <f t="array" ref="L189">IF(VLOOKUP(Etudiants[[#This Row],[ID réponse]:[ID réponse]],[1]!Etudiants[#Data],MATCH(Etudiants[[#Headers],[Rallonge des prêts en BU]],[1]!Etudiants[#Headers],0),FALSE)="","","x")</f>
        <v/>
      </c>
      <c r="M189" s="11" t="str" cm="1">
        <f t="array" ref="M189">IF(VLOOKUP(Etudiants[[#This Row],[ID réponse]:[ID réponse]],[1]!Etudiants[#Data],MATCH(Etudiants[[#Headers],[Soutien pédagogique]],[1]!Etudiants[#Headers],0),FALSE)="","","x")</f>
        <v/>
      </c>
      <c r="N189" s="11" t="str" cm="1">
        <f t="array" ref="N189">IF(VLOOKUP(Etudiants[[#This Row],[ID réponse]:[ID réponse]],[1]!Etudiants[#Data],MATCH(Etudiants[[#Headers],[Braille]],[1]!Etudiants[#Headers],0),FALSE)="","","x")</f>
        <v/>
      </c>
      <c r="O189" s="11" t="str" cm="1">
        <f t="array" ref="O189">IF(VLOOKUP(Etudiants[[#This Row],[ID réponse]:[ID réponse]],[1]!Etudiants[#Data],MATCH(Etudiants[[#Headers],[LSF/LPC]],[1]!Etudiants[#Headers],0),FALSE)="","","x")</f>
        <v/>
      </c>
      <c r="P189" s="11" t="str" cm="1">
        <f t="array" ref="P189">IF(VLOOKUP(Etudiants[[#This Row],[ID réponse]:[ID réponse]],[1]!Etudiants[#Data],MATCH(Etudiants[[#Headers],[Pas de support audio]],[1]!Etudiants[#Headers],0),FALSE)="","","x")</f>
        <v/>
      </c>
      <c r="Q189" s="11" t="str" cm="1">
        <f t="array" ref="Q189">IF(VLOOKUP(Etudiants[[#This Row],[ID réponse]:[ID réponse]],[1]!Etudiants[#Data],MATCH(Etudiants[[#Headers],[Assice confortable]],[1]!Etudiants[#Headers],0),FALSE)="","","x")</f>
        <v/>
      </c>
      <c r="R189" s="11" t="str" cm="1">
        <f t="array" ref="R189">IF(VLOOKUP(Etudiants[[#This Row],[ID réponse]:[ID réponse]],[1]!Etudiants[#Data],MATCH(Etudiants[[#Headers],[Micro HF]],[1]!Etudiants[#Headers],0),FALSE)="","","x")</f>
        <v/>
      </c>
      <c r="S189" s="11" t="str" cm="1">
        <f t="array" ref="S189">IF(VLOOKUP(Etudiants[[#This Row],[ID réponse]:[ID réponse]],[1]!Etudiants[#Data],MATCH(Etudiants[[#Headers],[Casier]],[1]!Etudiants[#Headers],0),FALSE)="","","x")</f>
        <v/>
      </c>
      <c r="T189" s="11" t="str" cm="1">
        <f t="array" ref="T189">IF(VLOOKUP(Etudiants[[#This Row],[ID réponse]:[ID réponse]],[1]!Etudiants[#Data],MATCH(Etudiants[[#Headers],[Ordinateur]],[1]!Etudiants[#Headers],0),FALSE)="","","x")</f>
        <v/>
      </c>
      <c r="U189" s="11" t="str" cm="1">
        <f t="array" ref="U189">IF(VLOOKUP(Etudiants[[#This Row],[ID réponse]:[ID réponse]],[1]!Etudiants[#Data],MATCH(Etudiants[[#Headers],[Mobilier spécifique : à détailler]],[1]!Etudiants[#Headers],0),FALSE)="","","x")</f>
        <v/>
      </c>
      <c r="V189" s="11" t="str" cm="1">
        <f t="array" ref="V189">IF(VLOOKUP(Etudiants[[#This Row],[ID réponse]:[ID réponse]],[1]!Etudiants[#Data],MATCH(Etudiants[[#Headers],[Logiciel spécifique : à détailler]],[1]!Etudiants[#Headers],0),FALSE)="","","x")</f>
        <v/>
      </c>
      <c r="W189" s="11" t="str" cm="1">
        <f t="array" ref="W189">IF(VLOOKUP(Etudiants[[#This Row],[ID réponse]:[ID réponse]],[1]!Etudiants[#Data],MATCH(Etudiants[[#Headers],[Aide en TP]],[1]!Etudiants[#Headers],0),FALSE)="","","x")</f>
        <v/>
      </c>
      <c r="X189" s="11" t="str" cm="1">
        <f t="array" ref="X189">IF(VLOOKUP(Etudiants[[#This Row],[ID réponse]:[ID réponse]],[1]!Etudiants[#Data],MATCH(Etudiants[[#Headers],[Aménagement de l''EDT]],[1]!Etudiants[#Headers],0),FALSE)="","","x")</f>
        <v/>
      </c>
      <c r="Y189" s="11" t="str" cm="1">
        <f t="array" ref="Y189">IF(VLOOKUP(Etudiants[[#This Row],[ID réponse]:[ID réponse]],[1]!Etudiants[#Data],MATCH(Etudiants[[#Headers],[Sanitaire à proximité]],[1]!Etudiants[#Headers],0),FALSE)="","","x")</f>
        <v/>
      </c>
      <c r="Z189" s="11" t="str" cm="1">
        <f t="array" ref="Z189">IF(VLOOKUP(Etudiants[[#This Row],[ID réponse]:[ID réponse]],[1]!Etudiants[#Data],MATCH(Etudiants[[#Headers],[QCM papier]],[1]!Etudiants[#Headers],0),FALSE)="","","x")</f>
        <v/>
      </c>
      <c r="AA189" s="11" t="str" cm="1">
        <f t="array" ref="AA189">IF(VLOOKUP(Etudiants[[#This Row],[ID réponse]:[ID réponse]],[1]!Etudiants[#Data],MATCH(Etudiants[[#Headers],[Absences eventuelles excusées]],[1]!Etudiants[#Headers],0),FALSE)="","","x")</f>
        <v/>
      </c>
      <c r="AB189" s="11" t="str" cm="1">
        <f t="array" ref="AB189">IF(VLOOKUP(Etudiants[[#This Row],[ID réponse]:[ID réponse]],[1]!Etudiants[#Data],MATCH(Etudiants[[#Headers],[Aménagement de l''année en 2 ans]],[1]!Etudiants[#Headers],0),FALSE)="","","x")</f>
        <v/>
      </c>
      <c r="AC189" s="11" t="str" cm="1">
        <f t="array" ref="AC189">IF(VLOOKUP(Etudiants[[#This Row],[ID réponse]:[ID réponse]],[1]!Etudiants[#Data],MATCH(Etudiants[[#Headers],[Passage des épreuves orales devant l''enseignant uniquement]],[1]!Etudiants[#Headers],0),FALSE)="","","x")</f>
        <v/>
      </c>
      <c r="AD189" s="11" t="str" cm="1">
        <f t="array" ref="AD189">IF(VLOOKUP(Etudiants[[#This Row],[ID réponse]:[ID réponse]],[1]!Etudiants[#Data],MATCH(Etudiants[[#Headers],[Dépénalisation des fautes d''orthographe]],[1]!Etudiants[#Headers],0),FALSE)="","","x")</f>
        <v/>
      </c>
      <c r="AE189" s="11" t="str" cm="1">
        <f t="array" ref="AE189">IF(VLOOKUP(Etudiants[[#This Row],[ID réponse]:[ID réponse]],[1]!Etudiants[#Data],MATCH(Etudiants[[#Headers],[Adaptation des écrits à l''oral]],[1]!Etudiants[#Headers],0),FALSE)="","","x")</f>
        <v/>
      </c>
      <c r="AF189" s="11" t="str" cm="1">
        <f t="array" ref="AF189">IF(VLOOKUP(Etudiants[[#This Row],[ID réponse]:[ID réponse]],[1]!Etudiants[#Data],MATCH(Etudiants[[#Headers],[Adaptation des oraux à l''écrit]],[1]!Etudiants[#Headers],0),FALSE)="","","x")</f>
        <v/>
      </c>
      <c r="AG189" s="11" t="str" cm="1">
        <f t="array" ref="AG189">IF(VLOOKUP(Etudiants[[#This Row],[ID réponse]:[ID réponse]],[1]!Etudiants[#Data],MATCH(Etudiants[[#Headers],[Compensation du temps de sortie]],[1]!Etudiants[#Headers],0),FALSE)="","","x")</f>
        <v/>
      </c>
      <c r="AH189" s="11" t="str" cm="1">
        <f t="array" ref="AH189">IF(VLOOKUP(Etudiants[[#This Row],[ID réponse]:[ID réponse]],[1]!Etudiants[#Data],MATCH(Etudiants[[#Headers],[Temps majoré]],[1]!Etudiants[#Headers],0),FALSE)="","","x")</f>
        <v/>
      </c>
      <c r="AI189" s="11" t="str" cm="1">
        <f t="array" ref="AI189">IF(VLOOKUP(Etudiants[[#This Row],[ID réponse]:[ID réponse]],[1]!Etudiants[#Data],MATCH(Etudiants[[#Headers],[1/4]],[1]!Etudiants[#Headers],0),FALSE)="","","x")</f>
        <v/>
      </c>
      <c r="AJ189" s="11" t="str" cm="1">
        <f t="array" ref="AJ189">IF(VLOOKUP(Etudiants[[#This Row],[ID réponse]:[ID réponse]],[1]!Etudiants[#Data],MATCH(Etudiants[[#Headers],[1/3]],[1]!Etudiants[#Headers],0),FALSE)="","","x")</f>
        <v/>
      </c>
      <c r="AK189" s="11" t="str" cm="1">
        <f t="array" ref="AK189">IF(VLOOKUP(Etudiants[[#This Row],[ID réponse]:[ID réponse]],[1]!Etudiants[#Data],MATCH(Etudiants[[#Headers],[1/2]],[1]!Etudiants[#Headers],0),FALSE)="","","x")</f>
        <v/>
      </c>
      <c r="AL189" s="11" t="str" cm="1">
        <f t="array" ref="AL189">IF(VLOOKUP(Etudiants[[#This Row],[ID réponse]:[ID réponse]],[1]!Etudiants[#Data],MATCH(Etudiants[[#Headers],[Ecrits]],[1]!Etudiants[#Headers],0),FALSE)="","","x")</f>
        <v/>
      </c>
      <c r="AM189" s="11" t="str" cm="1">
        <f t="array" ref="AM189">IF(VLOOKUP(Etudiants[[#This Row],[ID réponse]:[ID réponse]],[1]!Etudiants[#Data],MATCH(Etudiants[[#Headers],[Oraux]],[1]!Etudiants[#Headers],0),FALSE)="","","x")</f>
        <v/>
      </c>
      <c r="AN189" s="11" t="str" cm="1">
        <f t="array" ref="AN189">IF(VLOOKUP(Etudiants[[#This Row],[ID réponse]:[ID réponse]],[1]!Etudiants[#Data],MATCH(Etudiants[[#Headers],[Pratiques]],[1]!Etudiants[#Headers],0),FALSE)="","","x")</f>
        <v/>
      </c>
      <c r="AO189" s="11" t="str" cm="1">
        <f t="array" ref="AO189">IF(VLOOKUP(Etudiants[[#This Row],[ID réponse]:[ID réponse]],[1]!Etudiants[#Data],MATCH(Etudiants[[#Headers],[Préparations écrites des épreves orales]],[1]!Etudiants[#Headers],0),FALSE)="","","x")</f>
        <v/>
      </c>
      <c r="AP189" t="str" cm="1">
        <f t="array" ref="AP18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89" t="str" cm="1">
        <f t="array" ref="AQ18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89" t="str" cm="1">
        <f t="array" ref="AR18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89" t="str" cm="1">
        <f t="array" ref="AS18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89" t="str" cm="1">
        <f t="array" ref="AT18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89" t="str" cm="1">
        <f t="array" ref="AU18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0" spans="1:47" x14ac:dyDescent="0.25">
      <c r="A190" t="str">
        <f>IFERROR([1]!OfficeForms.Table[[#This Row],[Id]],"")</f>
        <v/>
      </c>
      <c r="B190" t="str" cm="1">
        <f t="array" ref="B19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0" t="str" cm="1">
        <f t="array" ref="C19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0" t="str" cm="1">
        <f t="array" ref="D19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0" t="str" cm="1">
        <f t="array" ref="E19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0" s="11" t="str" cm="1">
        <f t="array" ref="F190">IF(VLOOKUP(Etudiants[[#This Row],[ID réponse]:[ID réponse]],[1]!Etudiants[#Data],MATCH(Etudiants[[#Headers],[Aide en BU]],[1]!Etudiants[#Headers],0),FALSE)="","","x")</f>
        <v/>
      </c>
      <c r="G190" s="11" t="str" cm="1">
        <f t="array" ref="G190">IF(VLOOKUP(Etudiants[[#This Row],[ID réponse]:[ID réponse]],[1]!Etudiants[#Data],MATCH(Etudiants[[#Headers],[Tutorat d''intégration]],[1]!Etudiants[#Headers],0),FALSE)="","","x")</f>
        <v/>
      </c>
      <c r="H190" s="11" t="str" cm="1">
        <f t="array" ref="H190">IF(VLOOKUP(Etudiants[[#This Row],[ID réponse]:[ID réponse]],[1]!Etudiants[#Data],MATCH(Etudiants[[#Headers],[Secrétaire d''examens]],[1]!Etudiants[#Headers],0),FALSE)="","","x")</f>
        <v/>
      </c>
      <c r="I190" s="11" t="str" cm="1">
        <f t="array" ref="I190">IF(VLOOKUP(Etudiants[[#This Row],[ID réponse]:[ID réponse]],[1]!Etudiants[#Data],MATCH(Etudiants[[#Headers],[Sujets numériques]],[1]!Etudiants[#Headers],0),FALSE)="","","x")</f>
        <v/>
      </c>
      <c r="J190" s="11" t="str" cm="1">
        <f t="array" ref="J190">IF(VLOOKUP(Etudiants[[#This Row],[ID réponse]:[ID réponse]],[1]!Etudiants[#Data],MATCH(Etudiants[[#Headers],[Autorisation de sortie]],[1]!Etudiants[#Headers],0),FALSE)="","","x")</f>
        <v/>
      </c>
      <c r="K190" s="11" t="str" cm="1">
        <f t="array" ref="K190">IF(VLOOKUP(Etudiants[[#This Row],[ID réponse]:[ID réponse]],[1]!Etudiants[#Data],MATCH(Etudiants[[#Headers],[Prise de notes]],[1]!Etudiants[#Headers],0),FALSE)="","","x")</f>
        <v/>
      </c>
      <c r="L190" s="11" t="str" cm="1">
        <f t="array" ref="L190">IF(VLOOKUP(Etudiants[[#This Row],[ID réponse]:[ID réponse]],[1]!Etudiants[#Data],MATCH(Etudiants[[#Headers],[Rallonge des prêts en BU]],[1]!Etudiants[#Headers],0),FALSE)="","","x")</f>
        <v/>
      </c>
      <c r="M190" s="11" t="str" cm="1">
        <f t="array" ref="M190">IF(VLOOKUP(Etudiants[[#This Row],[ID réponse]:[ID réponse]],[1]!Etudiants[#Data],MATCH(Etudiants[[#Headers],[Soutien pédagogique]],[1]!Etudiants[#Headers],0),FALSE)="","","x")</f>
        <v/>
      </c>
      <c r="N190" s="11" t="str" cm="1">
        <f t="array" ref="N190">IF(VLOOKUP(Etudiants[[#This Row],[ID réponse]:[ID réponse]],[1]!Etudiants[#Data],MATCH(Etudiants[[#Headers],[Braille]],[1]!Etudiants[#Headers],0),FALSE)="","","x")</f>
        <v/>
      </c>
      <c r="O190" s="11" t="str" cm="1">
        <f t="array" ref="O190">IF(VLOOKUP(Etudiants[[#This Row],[ID réponse]:[ID réponse]],[1]!Etudiants[#Data],MATCH(Etudiants[[#Headers],[LSF/LPC]],[1]!Etudiants[#Headers],0),FALSE)="","","x")</f>
        <v/>
      </c>
      <c r="P190" s="11" t="str" cm="1">
        <f t="array" ref="P190">IF(VLOOKUP(Etudiants[[#This Row],[ID réponse]:[ID réponse]],[1]!Etudiants[#Data],MATCH(Etudiants[[#Headers],[Pas de support audio]],[1]!Etudiants[#Headers],0),FALSE)="","","x")</f>
        <v/>
      </c>
      <c r="Q190" s="11" t="str" cm="1">
        <f t="array" ref="Q190">IF(VLOOKUP(Etudiants[[#This Row],[ID réponse]:[ID réponse]],[1]!Etudiants[#Data],MATCH(Etudiants[[#Headers],[Assice confortable]],[1]!Etudiants[#Headers],0),FALSE)="","","x")</f>
        <v/>
      </c>
      <c r="R190" s="11" t="str" cm="1">
        <f t="array" ref="R190">IF(VLOOKUP(Etudiants[[#This Row],[ID réponse]:[ID réponse]],[1]!Etudiants[#Data],MATCH(Etudiants[[#Headers],[Micro HF]],[1]!Etudiants[#Headers],0),FALSE)="","","x")</f>
        <v/>
      </c>
      <c r="S190" s="11" t="str" cm="1">
        <f t="array" ref="S190">IF(VLOOKUP(Etudiants[[#This Row],[ID réponse]:[ID réponse]],[1]!Etudiants[#Data],MATCH(Etudiants[[#Headers],[Casier]],[1]!Etudiants[#Headers],0),FALSE)="","","x")</f>
        <v/>
      </c>
      <c r="T190" s="11" t="str" cm="1">
        <f t="array" ref="T190">IF(VLOOKUP(Etudiants[[#This Row],[ID réponse]:[ID réponse]],[1]!Etudiants[#Data],MATCH(Etudiants[[#Headers],[Ordinateur]],[1]!Etudiants[#Headers],0),FALSE)="","","x")</f>
        <v/>
      </c>
      <c r="U190" s="11" t="str" cm="1">
        <f t="array" ref="U190">IF(VLOOKUP(Etudiants[[#This Row],[ID réponse]:[ID réponse]],[1]!Etudiants[#Data],MATCH(Etudiants[[#Headers],[Mobilier spécifique : à détailler]],[1]!Etudiants[#Headers],0),FALSE)="","","x")</f>
        <v/>
      </c>
      <c r="V190" s="11" t="str" cm="1">
        <f t="array" ref="V190">IF(VLOOKUP(Etudiants[[#This Row],[ID réponse]:[ID réponse]],[1]!Etudiants[#Data],MATCH(Etudiants[[#Headers],[Logiciel spécifique : à détailler]],[1]!Etudiants[#Headers],0),FALSE)="","","x")</f>
        <v/>
      </c>
      <c r="W190" s="11" t="str" cm="1">
        <f t="array" ref="W190">IF(VLOOKUP(Etudiants[[#This Row],[ID réponse]:[ID réponse]],[1]!Etudiants[#Data],MATCH(Etudiants[[#Headers],[Aide en TP]],[1]!Etudiants[#Headers],0),FALSE)="","","x")</f>
        <v/>
      </c>
      <c r="X190" s="11" t="str" cm="1">
        <f t="array" ref="X190">IF(VLOOKUP(Etudiants[[#This Row],[ID réponse]:[ID réponse]],[1]!Etudiants[#Data],MATCH(Etudiants[[#Headers],[Aménagement de l''EDT]],[1]!Etudiants[#Headers],0),FALSE)="","","x")</f>
        <v/>
      </c>
      <c r="Y190" s="11" t="str" cm="1">
        <f t="array" ref="Y190">IF(VLOOKUP(Etudiants[[#This Row],[ID réponse]:[ID réponse]],[1]!Etudiants[#Data],MATCH(Etudiants[[#Headers],[Sanitaire à proximité]],[1]!Etudiants[#Headers],0),FALSE)="","","x")</f>
        <v/>
      </c>
      <c r="Z190" s="11" t="str" cm="1">
        <f t="array" ref="Z190">IF(VLOOKUP(Etudiants[[#This Row],[ID réponse]:[ID réponse]],[1]!Etudiants[#Data],MATCH(Etudiants[[#Headers],[QCM papier]],[1]!Etudiants[#Headers],0),FALSE)="","","x")</f>
        <v/>
      </c>
      <c r="AA190" s="11" t="str" cm="1">
        <f t="array" ref="AA190">IF(VLOOKUP(Etudiants[[#This Row],[ID réponse]:[ID réponse]],[1]!Etudiants[#Data],MATCH(Etudiants[[#Headers],[Absences eventuelles excusées]],[1]!Etudiants[#Headers],0),FALSE)="","","x")</f>
        <v/>
      </c>
      <c r="AB190" s="11" t="str" cm="1">
        <f t="array" ref="AB190">IF(VLOOKUP(Etudiants[[#This Row],[ID réponse]:[ID réponse]],[1]!Etudiants[#Data],MATCH(Etudiants[[#Headers],[Aménagement de l''année en 2 ans]],[1]!Etudiants[#Headers],0),FALSE)="","","x")</f>
        <v/>
      </c>
      <c r="AC190" s="11" t="str" cm="1">
        <f t="array" ref="AC190">IF(VLOOKUP(Etudiants[[#This Row],[ID réponse]:[ID réponse]],[1]!Etudiants[#Data],MATCH(Etudiants[[#Headers],[Passage des épreuves orales devant l''enseignant uniquement]],[1]!Etudiants[#Headers],0),FALSE)="","","x")</f>
        <v/>
      </c>
      <c r="AD190" s="11" t="str" cm="1">
        <f t="array" ref="AD190">IF(VLOOKUP(Etudiants[[#This Row],[ID réponse]:[ID réponse]],[1]!Etudiants[#Data],MATCH(Etudiants[[#Headers],[Dépénalisation des fautes d''orthographe]],[1]!Etudiants[#Headers],0),FALSE)="","","x")</f>
        <v/>
      </c>
      <c r="AE190" s="11" t="str" cm="1">
        <f t="array" ref="AE190">IF(VLOOKUP(Etudiants[[#This Row],[ID réponse]:[ID réponse]],[1]!Etudiants[#Data],MATCH(Etudiants[[#Headers],[Adaptation des écrits à l''oral]],[1]!Etudiants[#Headers],0),FALSE)="","","x")</f>
        <v/>
      </c>
      <c r="AF190" s="11" t="str" cm="1">
        <f t="array" ref="AF190">IF(VLOOKUP(Etudiants[[#This Row],[ID réponse]:[ID réponse]],[1]!Etudiants[#Data],MATCH(Etudiants[[#Headers],[Adaptation des oraux à l''écrit]],[1]!Etudiants[#Headers],0),FALSE)="","","x")</f>
        <v/>
      </c>
      <c r="AG190" s="11" t="str" cm="1">
        <f t="array" ref="AG190">IF(VLOOKUP(Etudiants[[#This Row],[ID réponse]:[ID réponse]],[1]!Etudiants[#Data],MATCH(Etudiants[[#Headers],[Compensation du temps de sortie]],[1]!Etudiants[#Headers],0),FALSE)="","","x")</f>
        <v/>
      </c>
      <c r="AH190" s="11" t="str" cm="1">
        <f t="array" ref="AH190">IF(VLOOKUP(Etudiants[[#This Row],[ID réponse]:[ID réponse]],[1]!Etudiants[#Data],MATCH(Etudiants[[#Headers],[Temps majoré]],[1]!Etudiants[#Headers],0),FALSE)="","","x")</f>
        <v/>
      </c>
      <c r="AI190" s="11" t="str" cm="1">
        <f t="array" ref="AI190">IF(VLOOKUP(Etudiants[[#This Row],[ID réponse]:[ID réponse]],[1]!Etudiants[#Data],MATCH(Etudiants[[#Headers],[1/4]],[1]!Etudiants[#Headers],0),FALSE)="","","x")</f>
        <v/>
      </c>
      <c r="AJ190" s="11" t="str" cm="1">
        <f t="array" ref="AJ190">IF(VLOOKUP(Etudiants[[#This Row],[ID réponse]:[ID réponse]],[1]!Etudiants[#Data],MATCH(Etudiants[[#Headers],[1/3]],[1]!Etudiants[#Headers],0),FALSE)="","","x")</f>
        <v/>
      </c>
      <c r="AK190" s="11" t="str" cm="1">
        <f t="array" ref="AK190">IF(VLOOKUP(Etudiants[[#This Row],[ID réponse]:[ID réponse]],[1]!Etudiants[#Data],MATCH(Etudiants[[#Headers],[1/2]],[1]!Etudiants[#Headers],0),FALSE)="","","x")</f>
        <v/>
      </c>
      <c r="AL190" s="11" t="str" cm="1">
        <f t="array" ref="AL190">IF(VLOOKUP(Etudiants[[#This Row],[ID réponse]:[ID réponse]],[1]!Etudiants[#Data],MATCH(Etudiants[[#Headers],[Ecrits]],[1]!Etudiants[#Headers],0),FALSE)="","","x")</f>
        <v/>
      </c>
      <c r="AM190" s="11" t="str" cm="1">
        <f t="array" ref="AM190">IF(VLOOKUP(Etudiants[[#This Row],[ID réponse]:[ID réponse]],[1]!Etudiants[#Data],MATCH(Etudiants[[#Headers],[Oraux]],[1]!Etudiants[#Headers],0),FALSE)="","","x")</f>
        <v/>
      </c>
      <c r="AN190" s="11" t="str" cm="1">
        <f t="array" ref="AN190">IF(VLOOKUP(Etudiants[[#This Row],[ID réponse]:[ID réponse]],[1]!Etudiants[#Data],MATCH(Etudiants[[#Headers],[Pratiques]],[1]!Etudiants[#Headers],0),FALSE)="","","x")</f>
        <v/>
      </c>
      <c r="AO190" s="11" t="str" cm="1">
        <f t="array" ref="AO190">IF(VLOOKUP(Etudiants[[#This Row],[ID réponse]:[ID réponse]],[1]!Etudiants[#Data],MATCH(Etudiants[[#Headers],[Préparations écrites des épreves orales]],[1]!Etudiants[#Headers],0),FALSE)="","","x")</f>
        <v/>
      </c>
      <c r="AP190" t="str" cm="1">
        <f t="array" ref="AP19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0" t="str" cm="1">
        <f t="array" ref="AQ19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0" t="str" cm="1">
        <f t="array" ref="AR19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0" t="str" cm="1">
        <f t="array" ref="AS19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0" t="str" cm="1">
        <f t="array" ref="AT19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0" t="str" cm="1">
        <f t="array" ref="AU19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1" spans="1:47" x14ac:dyDescent="0.25">
      <c r="A191" t="str">
        <f>IFERROR([1]!OfficeForms.Table[[#This Row],[Id]],"")</f>
        <v/>
      </c>
      <c r="B191" t="str" cm="1">
        <f t="array" ref="B19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1" t="str" cm="1">
        <f t="array" ref="C19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1" t="str" cm="1">
        <f t="array" ref="D19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1" t="str" cm="1">
        <f t="array" ref="E19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1" s="11" t="str" cm="1">
        <f t="array" ref="F191">IF(VLOOKUP(Etudiants[[#This Row],[ID réponse]:[ID réponse]],[1]!Etudiants[#Data],MATCH(Etudiants[[#Headers],[Aide en BU]],[1]!Etudiants[#Headers],0),FALSE)="","","x")</f>
        <v/>
      </c>
      <c r="G191" s="11" t="str" cm="1">
        <f t="array" ref="G191">IF(VLOOKUP(Etudiants[[#This Row],[ID réponse]:[ID réponse]],[1]!Etudiants[#Data],MATCH(Etudiants[[#Headers],[Tutorat d''intégration]],[1]!Etudiants[#Headers],0),FALSE)="","","x")</f>
        <v/>
      </c>
      <c r="H191" s="11" t="str" cm="1">
        <f t="array" ref="H191">IF(VLOOKUP(Etudiants[[#This Row],[ID réponse]:[ID réponse]],[1]!Etudiants[#Data],MATCH(Etudiants[[#Headers],[Secrétaire d''examens]],[1]!Etudiants[#Headers],0),FALSE)="","","x")</f>
        <v/>
      </c>
      <c r="I191" s="11" t="str" cm="1">
        <f t="array" ref="I191">IF(VLOOKUP(Etudiants[[#This Row],[ID réponse]:[ID réponse]],[1]!Etudiants[#Data],MATCH(Etudiants[[#Headers],[Sujets numériques]],[1]!Etudiants[#Headers],0),FALSE)="","","x")</f>
        <v/>
      </c>
      <c r="J191" s="11" t="str" cm="1">
        <f t="array" ref="J191">IF(VLOOKUP(Etudiants[[#This Row],[ID réponse]:[ID réponse]],[1]!Etudiants[#Data],MATCH(Etudiants[[#Headers],[Autorisation de sortie]],[1]!Etudiants[#Headers],0),FALSE)="","","x")</f>
        <v/>
      </c>
      <c r="K191" s="11" t="str" cm="1">
        <f t="array" ref="K191">IF(VLOOKUP(Etudiants[[#This Row],[ID réponse]:[ID réponse]],[1]!Etudiants[#Data],MATCH(Etudiants[[#Headers],[Prise de notes]],[1]!Etudiants[#Headers],0),FALSE)="","","x")</f>
        <v/>
      </c>
      <c r="L191" s="11" t="str" cm="1">
        <f t="array" ref="L191">IF(VLOOKUP(Etudiants[[#This Row],[ID réponse]:[ID réponse]],[1]!Etudiants[#Data],MATCH(Etudiants[[#Headers],[Rallonge des prêts en BU]],[1]!Etudiants[#Headers],0),FALSE)="","","x")</f>
        <v/>
      </c>
      <c r="M191" s="11" t="str" cm="1">
        <f t="array" ref="M191">IF(VLOOKUP(Etudiants[[#This Row],[ID réponse]:[ID réponse]],[1]!Etudiants[#Data],MATCH(Etudiants[[#Headers],[Soutien pédagogique]],[1]!Etudiants[#Headers],0),FALSE)="","","x")</f>
        <v/>
      </c>
      <c r="N191" s="11" t="str" cm="1">
        <f t="array" ref="N191">IF(VLOOKUP(Etudiants[[#This Row],[ID réponse]:[ID réponse]],[1]!Etudiants[#Data],MATCH(Etudiants[[#Headers],[Braille]],[1]!Etudiants[#Headers],0),FALSE)="","","x")</f>
        <v/>
      </c>
      <c r="O191" s="11" t="str" cm="1">
        <f t="array" ref="O191">IF(VLOOKUP(Etudiants[[#This Row],[ID réponse]:[ID réponse]],[1]!Etudiants[#Data],MATCH(Etudiants[[#Headers],[LSF/LPC]],[1]!Etudiants[#Headers],0),FALSE)="","","x")</f>
        <v/>
      </c>
      <c r="P191" s="11" t="str" cm="1">
        <f t="array" ref="P191">IF(VLOOKUP(Etudiants[[#This Row],[ID réponse]:[ID réponse]],[1]!Etudiants[#Data],MATCH(Etudiants[[#Headers],[Pas de support audio]],[1]!Etudiants[#Headers],0),FALSE)="","","x")</f>
        <v/>
      </c>
      <c r="Q191" s="11" t="str" cm="1">
        <f t="array" ref="Q191">IF(VLOOKUP(Etudiants[[#This Row],[ID réponse]:[ID réponse]],[1]!Etudiants[#Data],MATCH(Etudiants[[#Headers],[Assice confortable]],[1]!Etudiants[#Headers],0),FALSE)="","","x")</f>
        <v/>
      </c>
      <c r="R191" s="11" t="str" cm="1">
        <f t="array" ref="R191">IF(VLOOKUP(Etudiants[[#This Row],[ID réponse]:[ID réponse]],[1]!Etudiants[#Data],MATCH(Etudiants[[#Headers],[Micro HF]],[1]!Etudiants[#Headers],0),FALSE)="","","x")</f>
        <v/>
      </c>
      <c r="S191" s="11" t="str" cm="1">
        <f t="array" ref="S191">IF(VLOOKUP(Etudiants[[#This Row],[ID réponse]:[ID réponse]],[1]!Etudiants[#Data],MATCH(Etudiants[[#Headers],[Casier]],[1]!Etudiants[#Headers],0),FALSE)="","","x")</f>
        <v/>
      </c>
      <c r="T191" s="11" t="str" cm="1">
        <f t="array" ref="T191">IF(VLOOKUP(Etudiants[[#This Row],[ID réponse]:[ID réponse]],[1]!Etudiants[#Data],MATCH(Etudiants[[#Headers],[Ordinateur]],[1]!Etudiants[#Headers],0),FALSE)="","","x")</f>
        <v/>
      </c>
      <c r="U191" s="11" t="str" cm="1">
        <f t="array" ref="U191">IF(VLOOKUP(Etudiants[[#This Row],[ID réponse]:[ID réponse]],[1]!Etudiants[#Data],MATCH(Etudiants[[#Headers],[Mobilier spécifique : à détailler]],[1]!Etudiants[#Headers],0),FALSE)="","","x")</f>
        <v/>
      </c>
      <c r="V191" s="11" t="str" cm="1">
        <f t="array" ref="V191">IF(VLOOKUP(Etudiants[[#This Row],[ID réponse]:[ID réponse]],[1]!Etudiants[#Data],MATCH(Etudiants[[#Headers],[Logiciel spécifique : à détailler]],[1]!Etudiants[#Headers],0),FALSE)="","","x")</f>
        <v/>
      </c>
      <c r="W191" s="11" t="str" cm="1">
        <f t="array" ref="W191">IF(VLOOKUP(Etudiants[[#This Row],[ID réponse]:[ID réponse]],[1]!Etudiants[#Data],MATCH(Etudiants[[#Headers],[Aide en TP]],[1]!Etudiants[#Headers],0),FALSE)="","","x")</f>
        <v/>
      </c>
      <c r="X191" s="11" t="str" cm="1">
        <f t="array" ref="X191">IF(VLOOKUP(Etudiants[[#This Row],[ID réponse]:[ID réponse]],[1]!Etudiants[#Data],MATCH(Etudiants[[#Headers],[Aménagement de l''EDT]],[1]!Etudiants[#Headers],0),FALSE)="","","x")</f>
        <v/>
      </c>
      <c r="Y191" s="11" t="str" cm="1">
        <f t="array" ref="Y191">IF(VLOOKUP(Etudiants[[#This Row],[ID réponse]:[ID réponse]],[1]!Etudiants[#Data],MATCH(Etudiants[[#Headers],[Sanitaire à proximité]],[1]!Etudiants[#Headers],0),FALSE)="","","x")</f>
        <v/>
      </c>
      <c r="Z191" s="11" t="str" cm="1">
        <f t="array" ref="Z191">IF(VLOOKUP(Etudiants[[#This Row],[ID réponse]:[ID réponse]],[1]!Etudiants[#Data],MATCH(Etudiants[[#Headers],[QCM papier]],[1]!Etudiants[#Headers],0),FALSE)="","","x")</f>
        <v/>
      </c>
      <c r="AA191" s="11" t="str" cm="1">
        <f t="array" ref="AA191">IF(VLOOKUP(Etudiants[[#This Row],[ID réponse]:[ID réponse]],[1]!Etudiants[#Data],MATCH(Etudiants[[#Headers],[Absences eventuelles excusées]],[1]!Etudiants[#Headers],0),FALSE)="","","x")</f>
        <v/>
      </c>
      <c r="AB191" s="11" t="str" cm="1">
        <f t="array" ref="AB191">IF(VLOOKUP(Etudiants[[#This Row],[ID réponse]:[ID réponse]],[1]!Etudiants[#Data],MATCH(Etudiants[[#Headers],[Aménagement de l''année en 2 ans]],[1]!Etudiants[#Headers],0),FALSE)="","","x")</f>
        <v/>
      </c>
      <c r="AC191" s="11" t="str" cm="1">
        <f t="array" ref="AC191">IF(VLOOKUP(Etudiants[[#This Row],[ID réponse]:[ID réponse]],[1]!Etudiants[#Data],MATCH(Etudiants[[#Headers],[Passage des épreuves orales devant l''enseignant uniquement]],[1]!Etudiants[#Headers],0),FALSE)="","","x")</f>
        <v/>
      </c>
      <c r="AD191" s="11" t="str" cm="1">
        <f t="array" ref="AD191">IF(VLOOKUP(Etudiants[[#This Row],[ID réponse]:[ID réponse]],[1]!Etudiants[#Data],MATCH(Etudiants[[#Headers],[Dépénalisation des fautes d''orthographe]],[1]!Etudiants[#Headers],0),FALSE)="","","x")</f>
        <v/>
      </c>
      <c r="AE191" s="11" t="str" cm="1">
        <f t="array" ref="AE191">IF(VLOOKUP(Etudiants[[#This Row],[ID réponse]:[ID réponse]],[1]!Etudiants[#Data],MATCH(Etudiants[[#Headers],[Adaptation des écrits à l''oral]],[1]!Etudiants[#Headers],0),FALSE)="","","x")</f>
        <v/>
      </c>
      <c r="AF191" s="11" t="str" cm="1">
        <f t="array" ref="AF191">IF(VLOOKUP(Etudiants[[#This Row],[ID réponse]:[ID réponse]],[1]!Etudiants[#Data],MATCH(Etudiants[[#Headers],[Adaptation des oraux à l''écrit]],[1]!Etudiants[#Headers],0),FALSE)="","","x")</f>
        <v/>
      </c>
      <c r="AG191" s="11" t="str" cm="1">
        <f t="array" ref="AG191">IF(VLOOKUP(Etudiants[[#This Row],[ID réponse]:[ID réponse]],[1]!Etudiants[#Data],MATCH(Etudiants[[#Headers],[Compensation du temps de sortie]],[1]!Etudiants[#Headers],0),FALSE)="","","x")</f>
        <v/>
      </c>
      <c r="AH191" s="11" t="str" cm="1">
        <f t="array" ref="AH191">IF(VLOOKUP(Etudiants[[#This Row],[ID réponse]:[ID réponse]],[1]!Etudiants[#Data],MATCH(Etudiants[[#Headers],[Temps majoré]],[1]!Etudiants[#Headers],0),FALSE)="","","x")</f>
        <v/>
      </c>
      <c r="AI191" s="11" t="str" cm="1">
        <f t="array" ref="AI191">IF(VLOOKUP(Etudiants[[#This Row],[ID réponse]:[ID réponse]],[1]!Etudiants[#Data],MATCH(Etudiants[[#Headers],[1/4]],[1]!Etudiants[#Headers],0),FALSE)="","","x")</f>
        <v/>
      </c>
      <c r="AJ191" s="11" t="str" cm="1">
        <f t="array" ref="AJ191">IF(VLOOKUP(Etudiants[[#This Row],[ID réponse]:[ID réponse]],[1]!Etudiants[#Data],MATCH(Etudiants[[#Headers],[1/3]],[1]!Etudiants[#Headers],0),FALSE)="","","x")</f>
        <v/>
      </c>
      <c r="AK191" s="11" t="str" cm="1">
        <f t="array" ref="AK191">IF(VLOOKUP(Etudiants[[#This Row],[ID réponse]:[ID réponse]],[1]!Etudiants[#Data],MATCH(Etudiants[[#Headers],[1/2]],[1]!Etudiants[#Headers],0),FALSE)="","","x")</f>
        <v/>
      </c>
      <c r="AL191" s="11" t="str" cm="1">
        <f t="array" ref="AL191">IF(VLOOKUP(Etudiants[[#This Row],[ID réponse]:[ID réponse]],[1]!Etudiants[#Data],MATCH(Etudiants[[#Headers],[Ecrits]],[1]!Etudiants[#Headers],0),FALSE)="","","x")</f>
        <v/>
      </c>
      <c r="AM191" s="11" t="str" cm="1">
        <f t="array" ref="AM191">IF(VLOOKUP(Etudiants[[#This Row],[ID réponse]:[ID réponse]],[1]!Etudiants[#Data],MATCH(Etudiants[[#Headers],[Oraux]],[1]!Etudiants[#Headers],0),FALSE)="","","x")</f>
        <v/>
      </c>
      <c r="AN191" s="11" t="str" cm="1">
        <f t="array" ref="AN191">IF(VLOOKUP(Etudiants[[#This Row],[ID réponse]:[ID réponse]],[1]!Etudiants[#Data],MATCH(Etudiants[[#Headers],[Pratiques]],[1]!Etudiants[#Headers],0),FALSE)="","","x")</f>
        <v/>
      </c>
      <c r="AO191" s="11" t="str" cm="1">
        <f t="array" ref="AO191">IF(VLOOKUP(Etudiants[[#This Row],[ID réponse]:[ID réponse]],[1]!Etudiants[#Data],MATCH(Etudiants[[#Headers],[Préparations écrites des épreves orales]],[1]!Etudiants[#Headers],0),FALSE)="","","x")</f>
        <v/>
      </c>
      <c r="AP191" t="str" cm="1">
        <f t="array" ref="AP19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1" t="str" cm="1">
        <f t="array" ref="AQ19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1" t="str" cm="1">
        <f t="array" ref="AR19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1" t="str" cm="1">
        <f t="array" ref="AS19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1" t="str" cm="1">
        <f t="array" ref="AT19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1" t="str" cm="1">
        <f t="array" ref="AU19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2" spans="1:47" x14ac:dyDescent="0.25">
      <c r="A192" t="str">
        <f>IFERROR([1]!OfficeForms.Table[[#This Row],[Id]],"")</f>
        <v/>
      </c>
      <c r="B192" t="str" cm="1">
        <f t="array" ref="B19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2" t="str" cm="1">
        <f t="array" ref="C19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2" t="str" cm="1">
        <f t="array" ref="D19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2" t="str" cm="1">
        <f t="array" ref="E19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2" s="11" t="str" cm="1">
        <f t="array" ref="F192">IF(VLOOKUP(Etudiants[[#This Row],[ID réponse]:[ID réponse]],[1]!Etudiants[#Data],MATCH(Etudiants[[#Headers],[Aide en BU]],[1]!Etudiants[#Headers],0),FALSE)="","","x")</f>
        <v/>
      </c>
      <c r="G192" s="11" t="str" cm="1">
        <f t="array" ref="G192">IF(VLOOKUP(Etudiants[[#This Row],[ID réponse]:[ID réponse]],[1]!Etudiants[#Data],MATCH(Etudiants[[#Headers],[Tutorat d''intégration]],[1]!Etudiants[#Headers],0),FALSE)="","","x")</f>
        <v/>
      </c>
      <c r="H192" s="11" t="str" cm="1">
        <f t="array" ref="H192">IF(VLOOKUP(Etudiants[[#This Row],[ID réponse]:[ID réponse]],[1]!Etudiants[#Data],MATCH(Etudiants[[#Headers],[Secrétaire d''examens]],[1]!Etudiants[#Headers],0),FALSE)="","","x")</f>
        <v/>
      </c>
      <c r="I192" s="11" t="str" cm="1">
        <f t="array" ref="I192">IF(VLOOKUP(Etudiants[[#This Row],[ID réponse]:[ID réponse]],[1]!Etudiants[#Data],MATCH(Etudiants[[#Headers],[Sujets numériques]],[1]!Etudiants[#Headers],0),FALSE)="","","x")</f>
        <v/>
      </c>
      <c r="J192" s="11" t="str" cm="1">
        <f t="array" ref="J192">IF(VLOOKUP(Etudiants[[#This Row],[ID réponse]:[ID réponse]],[1]!Etudiants[#Data],MATCH(Etudiants[[#Headers],[Autorisation de sortie]],[1]!Etudiants[#Headers],0),FALSE)="","","x")</f>
        <v/>
      </c>
      <c r="K192" s="11" t="str" cm="1">
        <f t="array" ref="K192">IF(VLOOKUP(Etudiants[[#This Row],[ID réponse]:[ID réponse]],[1]!Etudiants[#Data],MATCH(Etudiants[[#Headers],[Prise de notes]],[1]!Etudiants[#Headers],0),FALSE)="","","x")</f>
        <v/>
      </c>
      <c r="L192" s="11" t="str" cm="1">
        <f t="array" ref="L192">IF(VLOOKUP(Etudiants[[#This Row],[ID réponse]:[ID réponse]],[1]!Etudiants[#Data],MATCH(Etudiants[[#Headers],[Rallonge des prêts en BU]],[1]!Etudiants[#Headers],0),FALSE)="","","x")</f>
        <v/>
      </c>
      <c r="M192" s="11" t="str" cm="1">
        <f t="array" ref="M192">IF(VLOOKUP(Etudiants[[#This Row],[ID réponse]:[ID réponse]],[1]!Etudiants[#Data],MATCH(Etudiants[[#Headers],[Soutien pédagogique]],[1]!Etudiants[#Headers],0),FALSE)="","","x")</f>
        <v/>
      </c>
      <c r="N192" s="11" t="str" cm="1">
        <f t="array" ref="N192">IF(VLOOKUP(Etudiants[[#This Row],[ID réponse]:[ID réponse]],[1]!Etudiants[#Data],MATCH(Etudiants[[#Headers],[Braille]],[1]!Etudiants[#Headers],0),FALSE)="","","x")</f>
        <v/>
      </c>
      <c r="O192" s="11" t="str" cm="1">
        <f t="array" ref="O192">IF(VLOOKUP(Etudiants[[#This Row],[ID réponse]:[ID réponse]],[1]!Etudiants[#Data],MATCH(Etudiants[[#Headers],[LSF/LPC]],[1]!Etudiants[#Headers],0),FALSE)="","","x")</f>
        <v/>
      </c>
      <c r="P192" s="11" t="str" cm="1">
        <f t="array" ref="P192">IF(VLOOKUP(Etudiants[[#This Row],[ID réponse]:[ID réponse]],[1]!Etudiants[#Data],MATCH(Etudiants[[#Headers],[Pas de support audio]],[1]!Etudiants[#Headers],0),FALSE)="","","x")</f>
        <v/>
      </c>
      <c r="Q192" s="11" t="str" cm="1">
        <f t="array" ref="Q192">IF(VLOOKUP(Etudiants[[#This Row],[ID réponse]:[ID réponse]],[1]!Etudiants[#Data],MATCH(Etudiants[[#Headers],[Assice confortable]],[1]!Etudiants[#Headers],0),FALSE)="","","x")</f>
        <v/>
      </c>
      <c r="R192" s="11" t="str" cm="1">
        <f t="array" ref="R192">IF(VLOOKUP(Etudiants[[#This Row],[ID réponse]:[ID réponse]],[1]!Etudiants[#Data],MATCH(Etudiants[[#Headers],[Micro HF]],[1]!Etudiants[#Headers],0),FALSE)="","","x")</f>
        <v/>
      </c>
      <c r="S192" s="11" t="str" cm="1">
        <f t="array" ref="S192">IF(VLOOKUP(Etudiants[[#This Row],[ID réponse]:[ID réponse]],[1]!Etudiants[#Data],MATCH(Etudiants[[#Headers],[Casier]],[1]!Etudiants[#Headers],0),FALSE)="","","x")</f>
        <v/>
      </c>
      <c r="T192" s="11" t="str" cm="1">
        <f t="array" ref="T192">IF(VLOOKUP(Etudiants[[#This Row],[ID réponse]:[ID réponse]],[1]!Etudiants[#Data],MATCH(Etudiants[[#Headers],[Ordinateur]],[1]!Etudiants[#Headers],0),FALSE)="","","x")</f>
        <v/>
      </c>
      <c r="U192" s="11" t="str" cm="1">
        <f t="array" ref="U192">IF(VLOOKUP(Etudiants[[#This Row],[ID réponse]:[ID réponse]],[1]!Etudiants[#Data],MATCH(Etudiants[[#Headers],[Mobilier spécifique : à détailler]],[1]!Etudiants[#Headers],0),FALSE)="","","x")</f>
        <v/>
      </c>
      <c r="V192" s="11" t="str" cm="1">
        <f t="array" ref="V192">IF(VLOOKUP(Etudiants[[#This Row],[ID réponse]:[ID réponse]],[1]!Etudiants[#Data],MATCH(Etudiants[[#Headers],[Logiciel spécifique : à détailler]],[1]!Etudiants[#Headers],0),FALSE)="","","x")</f>
        <v/>
      </c>
      <c r="W192" s="11" t="str" cm="1">
        <f t="array" ref="W192">IF(VLOOKUP(Etudiants[[#This Row],[ID réponse]:[ID réponse]],[1]!Etudiants[#Data],MATCH(Etudiants[[#Headers],[Aide en TP]],[1]!Etudiants[#Headers],0),FALSE)="","","x")</f>
        <v/>
      </c>
      <c r="X192" s="11" t="str" cm="1">
        <f t="array" ref="X192">IF(VLOOKUP(Etudiants[[#This Row],[ID réponse]:[ID réponse]],[1]!Etudiants[#Data],MATCH(Etudiants[[#Headers],[Aménagement de l''EDT]],[1]!Etudiants[#Headers],0),FALSE)="","","x")</f>
        <v/>
      </c>
      <c r="Y192" s="11" t="str" cm="1">
        <f t="array" ref="Y192">IF(VLOOKUP(Etudiants[[#This Row],[ID réponse]:[ID réponse]],[1]!Etudiants[#Data],MATCH(Etudiants[[#Headers],[Sanitaire à proximité]],[1]!Etudiants[#Headers],0),FALSE)="","","x")</f>
        <v/>
      </c>
      <c r="Z192" s="11" t="str" cm="1">
        <f t="array" ref="Z192">IF(VLOOKUP(Etudiants[[#This Row],[ID réponse]:[ID réponse]],[1]!Etudiants[#Data],MATCH(Etudiants[[#Headers],[QCM papier]],[1]!Etudiants[#Headers],0),FALSE)="","","x")</f>
        <v/>
      </c>
      <c r="AA192" s="11" t="str" cm="1">
        <f t="array" ref="AA192">IF(VLOOKUP(Etudiants[[#This Row],[ID réponse]:[ID réponse]],[1]!Etudiants[#Data],MATCH(Etudiants[[#Headers],[Absences eventuelles excusées]],[1]!Etudiants[#Headers],0),FALSE)="","","x")</f>
        <v/>
      </c>
      <c r="AB192" s="11" t="str" cm="1">
        <f t="array" ref="AB192">IF(VLOOKUP(Etudiants[[#This Row],[ID réponse]:[ID réponse]],[1]!Etudiants[#Data],MATCH(Etudiants[[#Headers],[Aménagement de l''année en 2 ans]],[1]!Etudiants[#Headers],0),FALSE)="","","x")</f>
        <v/>
      </c>
      <c r="AC192" s="11" t="str" cm="1">
        <f t="array" ref="AC192">IF(VLOOKUP(Etudiants[[#This Row],[ID réponse]:[ID réponse]],[1]!Etudiants[#Data],MATCH(Etudiants[[#Headers],[Passage des épreuves orales devant l''enseignant uniquement]],[1]!Etudiants[#Headers],0),FALSE)="","","x")</f>
        <v/>
      </c>
      <c r="AD192" s="11" t="str" cm="1">
        <f t="array" ref="AD192">IF(VLOOKUP(Etudiants[[#This Row],[ID réponse]:[ID réponse]],[1]!Etudiants[#Data],MATCH(Etudiants[[#Headers],[Dépénalisation des fautes d''orthographe]],[1]!Etudiants[#Headers],0),FALSE)="","","x")</f>
        <v/>
      </c>
      <c r="AE192" s="11" t="str" cm="1">
        <f t="array" ref="AE192">IF(VLOOKUP(Etudiants[[#This Row],[ID réponse]:[ID réponse]],[1]!Etudiants[#Data],MATCH(Etudiants[[#Headers],[Adaptation des écrits à l''oral]],[1]!Etudiants[#Headers],0),FALSE)="","","x")</f>
        <v/>
      </c>
      <c r="AF192" s="11" t="str" cm="1">
        <f t="array" ref="AF192">IF(VLOOKUP(Etudiants[[#This Row],[ID réponse]:[ID réponse]],[1]!Etudiants[#Data],MATCH(Etudiants[[#Headers],[Adaptation des oraux à l''écrit]],[1]!Etudiants[#Headers],0),FALSE)="","","x")</f>
        <v/>
      </c>
      <c r="AG192" s="11" t="str" cm="1">
        <f t="array" ref="AG192">IF(VLOOKUP(Etudiants[[#This Row],[ID réponse]:[ID réponse]],[1]!Etudiants[#Data],MATCH(Etudiants[[#Headers],[Compensation du temps de sortie]],[1]!Etudiants[#Headers],0),FALSE)="","","x")</f>
        <v/>
      </c>
      <c r="AH192" s="11" t="str" cm="1">
        <f t="array" ref="AH192">IF(VLOOKUP(Etudiants[[#This Row],[ID réponse]:[ID réponse]],[1]!Etudiants[#Data],MATCH(Etudiants[[#Headers],[Temps majoré]],[1]!Etudiants[#Headers],0),FALSE)="","","x")</f>
        <v/>
      </c>
      <c r="AI192" s="11" t="str" cm="1">
        <f t="array" ref="AI192">IF(VLOOKUP(Etudiants[[#This Row],[ID réponse]:[ID réponse]],[1]!Etudiants[#Data],MATCH(Etudiants[[#Headers],[1/4]],[1]!Etudiants[#Headers],0),FALSE)="","","x")</f>
        <v/>
      </c>
      <c r="AJ192" s="11" t="str" cm="1">
        <f t="array" ref="AJ192">IF(VLOOKUP(Etudiants[[#This Row],[ID réponse]:[ID réponse]],[1]!Etudiants[#Data],MATCH(Etudiants[[#Headers],[1/3]],[1]!Etudiants[#Headers],0),FALSE)="","","x")</f>
        <v/>
      </c>
      <c r="AK192" s="11" t="str" cm="1">
        <f t="array" ref="AK192">IF(VLOOKUP(Etudiants[[#This Row],[ID réponse]:[ID réponse]],[1]!Etudiants[#Data],MATCH(Etudiants[[#Headers],[1/2]],[1]!Etudiants[#Headers],0),FALSE)="","","x")</f>
        <v/>
      </c>
      <c r="AL192" s="11" t="str" cm="1">
        <f t="array" ref="AL192">IF(VLOOKUP(Etudiants[[#This Row],[ID réponse]:[ID réponse]],[1]!Etudiants[#Data],MATCH(Etudiants[[#Headers],[Ecrits]],[1]!Etudiants[#Headers],0),FALSE)="","","x")</f>
        <v/>
      </c>
      <c r="AM192" s="11" t="str" cm="1">
        <f t="array" ref="AM192">IF(VLOOKUP(Etudiants[[#This Row],[ID réponse]:[ID réponse]],[1]!Etudiants[#Data],MATCH(Etudiants[[#Headers],[Oraux]],[1]!Etudiants[#Headers],0),FALSE)="","","x")</f>
        <v/>
      </c>
      <c r="AN192" s="11" t="str" cm="1">
        <f t="array" ref="AN192">IF(VLOOKUP(Etudiants[[#This Row],[ID réponse]:[ID réponse]],[1]!Etudiants[#Data],MATCH(Etudiants[[#Headers],[Pratiques]],[1]!Etudiants[#Headers],0),FALSE)="","","x")</f>
        <v/>
      </c>
      <c r="AO192" s="11" t="str" cm="1">
        <f t="array" ref="AO192">IF(VLOOKUP(Etudiants[[#This Row],[ID réponse]:[ID réponse]],[1]!Etudiants[#Data],MATCH(Etudiants[[#Headers],[Préparations écrites des épreves orales]],[1]!Etudiants[#Headers],0),FALSE)="","","x")</f>
        <v/>
      </c>
      <c r="AP192" t="str" cm="1">
        <f t="array" ref="AP19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2" t="str" cm="1">
        <f t="array" ref="AQ19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2" t="str" cm="1">
        <f t="array" ref="AR19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2" t="str" cm="1">
        <f t="array" ref="AS19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2" t="str" cm="1">
        <f t="array" ref="AT19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2" t="str" cm="1">
        <f t="array" ref="AU19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3" spans="1:47" x14ac:dyDescent="0.25">
      <c r="A193" t="str">
        <f>IFERROR([1]!OfficeForms.Table[[#This Row],[Id]],"")</f>
        <v/>
      </c>
      <c r="B193" t="str" cm="1">
        <f t="array" ref="B19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3" t="str" cm="1">
        <f t="array" ref="C19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3" t="str" cm="1">
        <f t="array" ref="D19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3" t="str" cm="1">
        <f t="array" ref="E19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3" s="11" t="str" cm="1">
        <f t="array" ref="F193">IF(VLOOKUP(Etudiants[[#This Row],[ID réponse]:[ID réponse]],[1]!Etudiants[#Data],MATCH(Etudiants[[#Headers],[Aide en BU]],[1]!Etudiants[#Headers],0),FALSE)="","","x")</f>
        <v/>
      </c>
      <c r="G193" s="11" t="str" cm="1">
        <f t="array" ref="G193">IF(VLOOKUP(Etudiants[[#This Row],[ID réponse]:[ID réponse]],[1]!Etudiants[#Data],MATCH(Etudiants[[#Headers],[Tutorat d''intégration]],[1]!Etudiants[#Headers],0),FALSE)="","","x")</f>
        <v/>
      </c>
      <c r="H193" s="11" t="str" cm="1">
        <f t="array" ref="H193">IF(VLOOKUP(Etudiants[[#This Row],[ID réponse]:[ID réponse]],[1]!Etudiants[#Data],MATCH(Etudiants[[#Headers],[Secrétaire d''examens]],[1]!Etudiants[#Headers],0),FALSE)="","","x")</f>
        <v/>
      </c>
      <c r="I193" s="11" t="str" cm="1">
        <f t="array" ref="I193">IF(VLOOKUP(Etudiants[[#This Row],[ID réponse]:[ID réponse]],[1]!Etudiants[#Data],MATCH(Etudiants[[#Headers],[Sujets numériques]],[1]!Etudiants[#Headers],0),FALSE)="","","x")</f>
        <v/>
      </c>
      <c r="J193" s="11" t="str" cm="1">
        <f t="array" ref="J193">IF(VLOOKUP(Etudiants[[#This Row],[ID réponse]:[ID réponse]],[1]!Etudiants[#Data],MATCH(Etudiants[[#Headers],[Autorisation de sortie]],[1]!Etudiants[#Headers],0),FALSE)="","","x")</f>
        <v/>
      </c>
      <c r="K193" s="11" t="str" cm="1">
        <f t="array" ref="K193">IF(VLOOKUP(Etudiants[[#This Row],[ID réponse]:[ID réponse]],[1]!Etudiants[#Data],MATCH(Etudiants[[#Headers],[Prise de notes]],[1]!Etudiants[#Headers],0),FALSE)="","","x")</f>
        <v/>
      </c>
      <c r="L193" s="11" t="str" cm="1">
        <f t="array" ref="L193">IF(VLOOKUP(Etudiants[[#This Row],[ID réponse]:[ID réponse]],[1]!Etudiants[#Data],MATCH(Etudiants[[#Headers],[Rallonge des prêts en BU]],[1]!Etudiants[#Headers],0),FALSE)="","","x")</f>
        <v/>
      </c>
      <c r="M193" s="11" t="str" cm="1">
        <f t="array" ref="M193">IF(VLOOKUP(Etudiants[[#This Row],[ID réponse]:[ID réponse]],[1]!Etudiants[#Data],MATCH(Etudiants[[#Headers],[Soutien pédagogique]],[1]!Etudiants[#Headers],0),FALSE)="","","x")</f>
        <v/>
      </c>
      <c r="N193" s="11" t="str" cm="1">
        <f t="array" ref="N193">IF(VLOOKUP(Etudiants[[#This Row],[ID réponse]:[ID réponse]],[1]!Etudiants[#Data],MATCH(Etudiants[[#Headers],[Braille]],[1]!Etudiants[#Headers],0),FALSE)="","","x")</f>
        <v/>
      </c>
      <c r="O193" s="11" t="str" cm="1">
        <f t="array" ref="O193">IF(VLOOKUP(Etudiants[[#This Row],[ID réponse]:[ID réponse]],[1]!Etudiants[#Data],MATCH(Etudiants[[#Headers],[LSF/LPC]],[1]!Etudiants[#Headers],0),FALSE)="","","x")</f>
        <v/>
      </c>
      <c r="P193" s="11" t="str" cm="1">
        <f t="array" ref="P193">IF(VLOOKUP(Etudiants[[#This Row],[ID réponse]:[ID réponse]],[1]!Etudiants[#Data],MATCH(Etudiants[[#Headers],[Pas de support audio]],[1]!Etudiants[#Headers],0),FALSE)="","","x")</f>
        <v/>
      </c>
      <c r="Q193" s="11" t="str" cm="1">
        <f t="array" ref="Q193">IF(VLOOKUP(Etudiants[[#This Row],[ID réponse]:[ID réponse]],[1]!Etudiants[#Data],MATCH(Etudiants[[#Headers],[Assice confortable]],[1]!Etudiants[#Headers],0),FALSE)="","","x")</f>
        <v/>
      </c>
      <c r="R193" s="11" t="str" cm="1">
        <f t="array" ref="R193">IF(VLOOKUP(Etudiants[[#This Row],[ID réponse]:[ID réponse]],[1]!Etudiants[#Data],MATCH(Etudiants[[#Headers],[Micro HF]],[1]!Etudiants[#Headers],0),FALSE)="","","x")</f>
        <v/>
      </c>
      <c r="S193" s="11" t="str" cm="1">
        <f t="array" ref="S193">IF(VLOOKUP(Etudiants[[#This Row],[ID réponse]:[ID réponse]],[1]!Etudiants[#Data],MATCH(Etudiants[[#Headers],[Casier]],[1]!Etudiants[#Headers],0),FALSE)="","","x")</f>
        <v/>
      </c>
      <c r="T193" s="11" t="str" cm="1">
        <f t="array" ref="T193">IF(VLOOKUP(Etudiants[[#This Row],[ID réponse]:[ID réponse]],[1]!Etudiants[#Data],MATCH(Etudiants[[#Headers],[Ordinateur]],[1]!Etudiants[#Headers],0),FALSE)="","","x")</f>
        <v/>
      </c>
      <c r="U193" s="11" t="str" cm="1">
        <f t="array" ref="U193">IF(VLOOKUP(Etudiants[[#This Row],[ID réponse]:[ID réponse]],[1]!Etudiants[#Data],MATCH(Etudiants[[#Headers],[Mobilier spécifique : à détailler]],[1]!Etudiants[#Headers],0),FALSE)="","","x")</f>
        <v/>
      </c>
      <c r="V193" s="11" t="str" cm="1">
        <f t="array" ref="V193">IF(VLOOKUP(Etudiants[[#This Row],[ID réponse]:[ID réponse]],[1]!Etudiants[#Data],MATCH(Etudiants[[#Headers],[Logiciel spécifique : à détailler]],[1]!Etudiants[#Headers],0),FALSE)="","","x")</f>
        <v/>
      </c>
      <c r="W193" s="11" t="str" cm="1">
        <f t="array" ref="W193">IF(VLOOKUP(Etudiants[[#This Row],[ID réponse]:[ID réponse]],[1]!Etudiants[#Data],MATCH(Etudiants[[#Headers],[Aide en TP]],[1]!Etudiants[#Headers],0),FALSE)="","","x")</f>
        <v/>
      </c>
      <c r="X193" s="11" t="str" cm="1">
        <f t="array" ref="X193">IF(VLOOKUP(Etudiants[[#This Row],[ID réponse]:[ID réponse]],[1]!Etudiants[#Data],MATCH(Etudiants[[#Headers],[Aménagement de l''EDT]],[1]!Etudiants[#Headers],0),FALSE)="","","x")</f>
        <v/>
      </c>
      <c r="Y193" s="11" t="str" cm="1">
        <f t="array" ref="Y193">IF(VLOOKUP(Etudiants[[#This Row],[ID réponse]:[ID réponse]],[1]!Etudiants[#Data],MATCH(Etudiants[[#Headers],[Sanitaire à proximité]],[1]!Etudiants[#Headers],0),FALSE)="","","x")</f>
        <v/>
      </c>
      <c r="Z193" s="11" t="str" cm="1">
        <f t="array" ref="Z193">IF(VLOOKUP(Etudiants[[#This Row],[ID réponse]:[ID réponse]],[1]!Etudiants[#Data],MATCH(Etudiants[[#Headers],[QCM papier]],[1]!Etudiants[#Headers],0),FALSE)="","","x")</f>
        <v/>
      </c>
      <c r="AA193" s="11" t="str" cm="1">
        <f t="array" ref="AA193">IF(VLOOKUP(Etudiants[[#This Row],[ID réponse]:[ID réponse]],[1]!Etudiants[#Data],MATCH(Etudiants[[#Headers],[Absences eventuelles excusées]],[1]!Etudiants[#Headers],0),FALSE)="","","x")</f>
        <v/>
      </c>
      <c r="AB193" s="11" t="str" cm="1">
        <f t="array" ref="AB193">IF(VLOOKUP(Etudiants[[#This Row],[ID réponse]:[ID réponse]],[1]!Etudiants[#Data],MATCH(Etudiants[[#Headers],[Aménagement de l''année en 2 ans]],[1]!Etudiants[#Headers],0),FALSE)="","","x")</f>
        <v/>
      </c>
      <c r="AC193" s="11" t="str" cm="1">
        <f t="array" ref="AC193">IF(VLOOKUP(Etudiants[[#This Row],[ID réponse]:[ID réponse]],[1]!Etudiants[#Data],MATCH(Etudiants[[#Headers],[Passage des épreuves orales devant l''enseignant uniquement]],[1]!Etudiants[#Headers],0),FALSE)="","","x")</f>
        <v/>
      </c>
      <c r="AD193" s="11" t="str" cm="1">
        <f t="array" ref="AD193">IF(VLOOKUP(Etudiants[[#This Row],[ID réponse]:[ID réponse]],[1]!Etudiants[#Data],MATCH(Etudiants[[#Headers],[Dépénalisation des fautes d''orthographe]],[1]!Etudiants[#Headers],0),FALSE)="","","x")</f>
        <v/>
      </c>
      <c r="AE193" s="11" t="str" cm="1">
        <f t="array" ref="AE193">IF(VLOOKUP(Etudiants[[#This Row],[ID réponse]:[ID réponse]],[1]!Etudiants[#Data],MATCH(Etudiants[[#Headers],[Adaptation des écrits à l''oral]],[1]!Etudiants[#Headers],0),FALSE)="","","x")</f>
        <v/>
      </c>
      <c r="AF193" s="11" t="str" cm="1">
        <f t="array" ref="AF193">IF(VLOOKUP(Etudiants[[#This Row],[ID réponse]:[ID réponse]],[1]!Etudiants[#Data],MATCH(Etudiants[[#Headers],[Adaptation des oraux à l''écrit]],[1]!Etudiants[#Headers],0),FALSE)="","","x")</f>
        <v/>
      </c>
      <c r="AG193" s="11" t="str" cm="1">
        <f t="array" ref="AG193">IF(VLOOKUP(Etudiants[[#This Row],[ID réponse]:[ID réponse]],[1]!Etudiants[#Data],MATCH(Etudiants[[#Headers],[Compensation du temps de sortie]],[1]!Etudiants[#Headers],0),FALSE)="","","x")</f>
        <v/>
      </c>
      <c r="AH193" s="11" t="str" cm="1">
        <f t="array" ref="AH193">IF(VLOOKUP(Etudiants[[#This Row],[ID réponse]:[ID réponse]],[1]!Etudiants[#Data],MATCH(Etudiants[[#Headers],[Temps majoré]],[1]!Etudiants[#Headers],0),FALSE)="","","x")</f>
        <v/>
      </c>
      <c r="AI193" s="11" t="str" cm="1">
        <f t="array" ref="AI193">IF(VLOOKUP(Etudiants[[#This Row],[ID réponse]:[ID réponse]],[1]!Etudiants[#Data],MATCH(Etudiants[[#Headers],[1/4]],[1]!Etudiants[#Headers],0),FALSE)="","","x")</f>
        <v/>
      </c>
      <c r="AJ193" s="11" t="str" cm="1">
        <f t="array" ref="AJ193">IF(VLOOKUP(Etudiants[[#This Row],[ID réponse]:[ID réponse]],[1]!Etudiants[#Data],MATCH(Etudiants[[#Headers],[1/3]],[1]!Etudiants[#Headers],0),FALSE)="","","x")</f>
        <v/>
      </c>
      <c r="AK193" s="11" t="str" cm="1">
        <f t="array" ref="AK193">IF(VLOOKUP(Etudiants[[#This Row],[ID réponse]:[ID réponse]],[1]!Etudiants[#Data],MATCH(Etudiants[[#Headers],[1/2]],[1]!Etudiants[#Headers],0),FALSE)="","","x")</f>
        <v/>
      </c>
      <c r="AL193" s="11" t="str" cm="1">
        <f t="array" ref="AL193">IF(VLOOKUP(Etudiants[[#This Row],[ID réponse]:[ID réponse]],[1]!Etudiants[#Data],MATCH(Etudiants[[#Headers],[Ecrits]],[1]!Etudiants[#Headers],0),FALSE)="","","x")</f>
        <v/>
      </c>
      <c r="AM193" s="11" t="str" cm="1">
        <f t="array" ref="AM193">IF(VLOOKUP(Etudiants[[#This Row],[ID réponse]:[ID réponse]],[1]!Etudiants[#Data],MATCH(Etudiants[[#Headers],[Oraux]],[1]!Etudiants[#Headers],0),FALSE)="","","x")</f>
        <v/>
      </c>
      <c r="AN193" s="11" t="str" cm="1">
        <f t="array" ref="AN193">IF(VLOOKUP(Etudiants[[#This Row],[ID réponse]:[ID réponse]],[1]!Etudiants[#Data],MATCH(Etudiants[[#Headers],[Pratiques]],[1]!Etudiants[#Headers],0),FALSE)="","","x")</f>
        <v/>
      </c>
      <c r="AO193" s="11" t="str" cm="1">
        <f t="array" ref="AO193">IF(VLOOKUP(Etudiants[[#This Row],[ID réponse]:[ID réponse]],[1]!Etudiants[#Data],MATCH(Etudiants[[#Headers],[Préparations écrites des épreves orales]],[1]!Etudiants[#Headers],0),FALSE)="","","x")</f>
        <v/>
      </c>
      <c r="AP193" t="str" cm="1">
        <f t="array" ref="AP19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3" t="str" cm="1">
        <f t="array" ref="AQ19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3" t="str" cm="1">
        <f t="array" ref="AR19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3" t="str" cm="1">
        <f t="array" ref="AS19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3" t="str" cm="1">
        <f t="array" ref="AT19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3" t="str" cm="1">
        <f t="array" ref="AU19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4" spans="1:47" x14ac:dyDescent="0.25">
      <c r="A194" t="str">
        <f>IFERROR([1]!OfficeForms.Table[[#This Row],[Id]],"")</f>
        <v/>
      </c>
      <c r="B194" t="str" cm="1">
        <f t="array" ref="B19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4" t="str" cm="1">
        <f t="array" ref="C19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4" t="str" cm="1">
        <f t="array" ref="D19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4" t="str" cm="1">
        <f t="array" ref="E19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4" s="11" t="str" cm="1">
        <f t="array" ref="F194">IF(VLOOKUP(Etudiants[[#This Row],[ID réponse]:[ID réponse]],[1]!Etudiants[#Data],MATCH(Etudiants[[#Headers],[Aide en BU]],[1]!Etudiants[#Headers],0),FALSE)="","","x")</f>
        <v/>
      </c>
      <c r="G194" s="11" t="str" cm="1">
        <f t="array" ref="G194">IF(VLOOKUP(Etudiants[[#This Row],[ID réponse]:[ID réponse]],[1]!Etudiants[#Data],MATCH(Etudiants[[#Headers],[Tutorat d''intégration]],[1]!Etudiants[#Headers],0),FALSE)="","","x")</f>
        <v/>
      </c>
      <c r="H194" s="11" t="str" cm="1">
        <f t="array" ref="H194">IF(VLOOKUP(Etudiants[[#This Row],[ID réponse]:[ID réponse]],[1]!Etudiants[#Data],MATCH(Etudiants[[#Headers],[Secrétaire d''examens]],[1]!Etudiants[#Headers],0),FALSE)="","","x")</f>
        <v/>
      </c>
      <c r="I194" s="11" t="str" cm="1">
        <f t="array" ref="I194">IF(VLOOKUP(Etudiants[[#This Row],[ID réponse]:[ID réponse]],[1]!Etudiants[#Data],MATCH(Etudiants[[#Headers],[Sujets numériques]],[1]!Etudiants[#Headers],0),FALSE)="","","x")</f>
        <v/>
      </c>
      <c r="J194" s="11" t="str" cm="1">
        <f t="array" ref="J194">IF(VLOOKUP(Etudiants[[#This Row],[ID réponse]:[ID réponse]],[1]!Etudiants[#Data],MATCH(Etudiants[[#Headers],[Autorisation de sortie]],[1]!Etudiants[#Headers],0),FALSE)="","","x")</f>
        <v/>
      </c>
      <c r="K194" s="11" t="str" cm="1">
        <f t="array" ref="K194">IF(VLOOKUP(Etudiants[[#This Row],[ID réponse]:[ID réponse]],[1]!Etudiants[#Data],MATCH(Etudiants[[#Headers],[Prise de notes]],[1]!Etudiants[#Headers],0),FALSE)="","","x")</f>
        <v/>
      </c>
      <c r="L194" s="11" t="str" cm="1">
        <f t="array" ref="L194">IF(VLOOKUP(Etudiants[[#This Row],[ID réponse]:[ID réponse]],[1]!Etudiants[#Data],MATCH(Etudiants[[#Headers],[Rallonge des prêts en BU]],[1]!Etudiants[#Headers],0),FALSE)="","","x")</f>
        <v/>
      </c>
      <c r="M194" s="11" t="str" cm="1">
        <f t="array" ref="M194">IF(VLOOKUP(Etudiants[[#This Row],[ID réponse]:[ID réponse]],[1]!Etudiants[#Data],MATCH(Etudiants[[#Headers],[Soutien pédagogique]],[1]!Etudiants[#Headers],0),FALSE)="","","x")</f>
        <v/>
      </c>
      <c r="N194" s="11" t="str" cm="1">
        <f t="array" ref="N194">IF(VLOOKUP(Etudiants[[#This Row],[ID réponse]:[ID réponse]],[1]!Etudiants[#Data],MATCH(Etudiants[[#Headers],[Braille]],[1]!Etudiants[#Headers],0),FALSE)="","","x")</f>
        <v/>
      </c>
      <c r="O194" s="11" t="str" cm="1">
        <f t="array" ref="O194">IF(VLOOKUP(Etudiants[[#This Row],[ID réponse]:[ID réponse]],[1]!Etudiants[#Data],MATCH(Etudiants[[#Headers],[LSF/LPC]],[1]!Etudiants[#Headers],0),FALSE)="","","x")</f>
        <v/>
      </c>
      <c r="P194" s="11" t="str" cm="1">
        <f t="array" ref="P194">IF(VLOOKUP(Etudiants[[#This Row],[ID réponse]:[ID réponse]],[1]!Etudiants[#Data],MATCH(Etudiants[[#Headers],[Pas de support audio]],[1]!Etudiants[#Headers],0),FALSE)="","","x")</f>
        <v/>
      </c>
      <c r="Q194" s="11" t="str" cm="1">
        <f t="array" ref="Q194">IF(VLOOKUP(Etudiants[[#This Row],[ID réponse]:[ID réponse]],[1]!Etudiants[#Data],MATCH(Etudiants[[#Headers],[Assice confortable]],[1]!Etudiants[#Headers],0),FALSE)="","","x")</f>
        <v/>
      </c>
      <c r="R194" s="11" t="str" cm="1">
        <f t="array" ref="R194">IF(VLOOKUP(Etudiants[[#This Row],[ID réponse]:[ID réponse]],[1]!Etudiants[#Data],MATCH(Etudiants[[#Headers],[Micro HF]],[1]!Etudiants[#Headers],0),FALSE)="","","x")</f>
        <v/>
      </c>
      <c r="S194" s="11" t="str" cm="1">
        <f t="array" ref="S194">IF(VLOOKUP(Etudiants[[#This Row],[ID réponse]:[ID réponse]],[1]!Etudiants[#Data],MATCH(Etudiants[[#Headers],[Casier]],[1]!Etudiants[#Headers],0),FALSE)="","","x")</f>
        <v/>
      </c>
      <c r="T194" s="11" t="str" cm="1">
        <f t="array" ref="T194">IF(VLOOKUP(Etudiants[[#This Row],[ID réponse]:[ID réponse]],[1]!Etudiants[#Data],MATCH(Etudiants[[#Headers],[Ordinateur]],[1]!Etudiants[#Headers],0),FALSE)="","","x")</f>
        <v/>
      </c>
      <c r="U194" s="11" t="str" cm="1">
        <f t="array" ref="U194">IF(VLOOKUP(Etudiants[[#This Row],[ID réponse]:[ID réponse]],[1]!Etudiants[#Data],MATCH(Etudiants[[#Headers],[Mobilier spécifique : à détailler]],[1]!Etudiants[#Headers],0),FALSE)="","","x")</f>
        <v/>
      </c>
      <c r="V194" s="11" t="str" cm="1">
        <f t="array" ref="V194">IF(VLOOKUP(Etudiants[[#This Row],[ID réponse]:[ID réponse]],[1]!Etudiants[#Data],MATCH(Etudiants[[#Headers],[Logiciel spécifique : à détailler]],[1]!Etudiants[#Headers],0),FALSE)="","","x")</f>
        <v/>
      </c>
      <c r="W194" s="11" t="str" cm="1">
        <f t="array" ref="W194">IF(VLOOKUP(Etudiants[[#This Row],[ID réponse]:[ID réponse]],[1]!Etudiants[#Data],MATCH(Etudiants[[#Headers],[Aide en TP]],[1]!Etudiants[#Headers],0),FALSE)="","","x")</f>
        <v/>
      </c>
      <c r="X194" s="11" t="str" cm="1">
        <f t="array" ref="X194">IF(VLOOKUP(Etudiants[[#This Row],[ID réponse]:[ID réponse]],[1]!Etudiants[#Data],MATCH(Etudiants[[#Headers],[Aménagement de l''EDT]],[1]!Etudiants[#Headers],0),FALSE)="","","x")</f>
        <v/>
      </c>
      <c r="Y194" s="11" t="str" cm="1">
        <f t="array" ref="Y194">IF(VLOOKUP(Etudiants[[#This Row],[ID réponse]:[ID réponse]],[1]!Etudiants[#Data],MATCH(Etudiants[[#Headers],[Sanitaire à proximité]],[1]!Etudiants[#Headers],0),FALSE)="","","x")</f>
        <v/>
      </c>
      <c r="Z194" s="11" t="str" cm="1">
        <f t="array" ref="Z194">IF(VLOOKUP(Etudiants[[#This Row],[ID réponse]:[ID réponse]],[1]!Etudiants[#Data],MATCH(Etudiants[[#Headers],[QCM papier]],[1]!Etudiants[#Headers],0),FALSE)="","","x")</f>
        <v/>
      </c>
      <c r="AA194" s="11" t="str" cm="1">
        <f t="array" ref="AA194">IF(VLOOKUP(Etudiants[[#This Row],[ID réponse]:[ID réponse]],[1]!Etudiants[#Data],MATCH(Etudiants[[#Headers],[Absences eventuelles excusées]],[1]!Etudiants[#Headers],0),FALSE)="","","x")</f>
        <v/>
      </c>
      <c r="AB194" s="11" t="str" cm="1">
        <f t="array" ref="AB194">IF(VLOOKUP(Etudiants[[#This Row],[ID réponse]:[ID réponse]],[1]!Etudiants[#Data],MATCH(Etudiants[[#Headers],[Aménagement de l''année en 2 ans]],[1]!Etudiants[#Headers],0),FALSE)="","","x")</f>
        <v/>
      </c>
      <c r="AC194" s="11" t="str" cm="1">
        <f t="array" ref="AC194">IF(VLOOKUP(Etudiants[[#This Row],[ID réponse]:[ID réponse]],[1]!Etudiants[#Data],MATCH(Etudiants[[#Headers],[Passage des épreuves orales devant l''enseignant uniquement]],[1]!Etudiants[#Headers],0),FALSE)="","","x")</f>
        <v/>
      </c>
      <c r="AD194" s="11" t="str" cm="1">
        <f t="array" ref="AD194">IF(VLOOKUP(Etudiants[[#This Row],[ID réponse]:[ID réponse]],[1]!Etudiants[#Data],MATCH(Etudiants[[#Headers],[Dépénalisation des fautes d''orthographe]],[1]!Etudiants[#Headers],0),FALSE)="","","x")</f>
        <v/>
      </c>
      <c r="AE194" s="11" t="str" cm="1">
        <f t="array" ref="AE194">IF(VLOOKUP(Etudiants[[#This Row],[ID réponse]:[ID réponse]],[1]!Etudiants[#Data],MATCH(Etudiants[[#Headers],[Adaptation des écrits à l''oral]],[1]!Etudiants[#Headers],0),FALSE)="","","x")</f>
        <v/>
      </c>
      <c r="AF194" s="11" t="str" cm="1">
        <f t="array" ref="AF194">IF(VLOOKUP(Etudiants[[#This Row],[ID réponse]:[ID réponse]],[1]!Etudiants[#Data],MATCH(Etudiants[[#Headers],[Adaptation des oraux à l''écrit]],[1]!Etudiants[#Headers],0),FALSE)="","","x")</f>
        <v/>
      </c>
      <c r="AG194" s="11" t="str" cm="1">
        <f t="array" ref="AG194">IF(VLOOKUP(Etudiants[[#This Row],[ID réponse]:[ID réponse]],[1]!Etudiants[#Data],MATCH(Etudiants[[#Headers],[Compensation du temps de sortie]],[1]!Etudiants[#Headers],0),FALSE)="","","x")</f>
        <v/>
      </c>
      <c r="AH194" s="11" t="str" cm="1">
        <f t="array" ref="AH194">IF(VLOOKUP(Etudiants[[#This Row],[ID réponse]:[ID réponse]],[1]!Etudiants[#Data],MATCH(Etudiants[[#Headers],[Temps majoré]],[1]!Etudiants[#Headers],0),FALSE)="","","x")</f>
        <v/>
      </c>
      <c r="AI194" s="11" t="str" cm="1">
        <f t="array" ref="AI194">IF(VLOOKUP(Etudiants[[#This Row],[ID réponse]:[ID réponse]],[1]!Etudiants[#Data],MATCH(Etudiants[[#Headers],[1/4]],[1]!Etudiants[#Headers],0),FALSE)="","","x")</f>
        <v/>
      </c>
      <c r="AJ194" s="11" t="str" cm="1">
        <f t="array" ref="AJ194">IF(VLOOKUP(Etudiants[[#This Row],[ID réponse]:[ID réponse]],[1]!Etudiants[#Data],MATCH(Etudiants[[#Headers],[1/3]],[1]!Etudiants[#Headers],0),FALSE)="","","x")</f>
        <v/>
      </c>
      <c r="AK194" s="11" t="str" cm="1">
        <f t="array" ref="AK194">IF(VLOOKUP(Etudiants[[#This Row],[ID réponse]:[ID réponse]],[1]!Etudiants[#Data],MATCH(Etudiants[[#Headers],[1/2]],[1]!Etudiants[#Headers],0),FALSE)="","","x")</f>
        <v/>
      </c>
      <c r="AL194" s="11" t="str" cm="1">
        <f t="array" ref="AL194">IF(VLOOKUP(Etudiants[[#This Row],[ID réponse]:[ID réponse]],[1]!Etudiants[#Data],MATCH(Etudiants[[#Headers],[Ecrits]],[1]!Etudiants[#Headers],0),FALSE)="","","x")</f>
        <v/>
      </c>
      <c r="AM194" s="11" t="str" cm="1">
        <f t="array" ref="AM194">IF(VLOOKUP(Etudiants[[#This Row],[ID réponse]:[ID réponse]],[1]!Etudiants[#Data],MATCH(Etudiants[[#Headers],[Oraux]],[1]!Etudiants[#Headers],0),FALSE)="","","x")</f>
        <v/>
      </c>
      <c r="AN194" s="11" t="str" cm="1">
        <f t="array" ref="AN194">IF(VLOOKUP(Etudiants[[#This Row],[ID réponse]:[ID réponse]],[1]!Etudiants[#Data],MATCH(Etudiants[[#Headers],[Pratiques]],[1]!Etudiants[#Headers],0),FALSE)="","","x")</f>
        <v/>
      </c>
      <c r="AO194" s="11" t="str" cm="1">
        <f t="array" ref="AO194">IF(VLOOKUP(Etudiants[[#This Row],[ID réponse]:[ID réponse]],[1]!Etudiants[#Data],MATCH(Etudiants[[#Headers],[Préparations écrites des épreves orales]],[1]!Etudiants[#Headers],0),FALSE)="","","x")</f>
        <v/>
      </c>
      <c r="AP194" t="str" cm="1">
        <f t="array" ref="AP19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4" t="str" cm="1">
        <f t="array" ref="AQ19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4" t="str" cm="1">
        <f t="array" ref="AR19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4" t="str" cm="1">
        <f t="array" ref="AS19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4" t="str" cm="1">
        <f t="array" ref="AT19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4" t="str" cm="1">
        <f t="array" ref="AU19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5" spans="1:47" x14ac:dyDescent="0.25">
      <c r="A195" t="str">
        <f>IFERROR([1]!OfficeForms.Table[[#This Row],[Id]],"")</f>
        <v/>
      </c>
      <c r="B195" t="str" cm="1">
        <f t="array" ref="B19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5" t="str" cm="1">
        <f t="array" ref="C19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5" t="str" cm="1">
        <f t="array" ref="D19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5" t="str" cm="1">
        <f t="array" ref="E19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5" s="11" t="str" cm="1">
        <f t="array" ref="F195">IF(VLOOKUP(Etudiants[[#This Row],[ID réponse]:[ID réponse]],[1]!Etudiants[#Data],MATCH(Etudiants[[#Headers],[Aide en BU]],[1]!Etudiants[#Headers],0),FALSE)="","","x")</f>
        <v/>
      </c>
      <c r="G195" s="11" t="str" cm="1">
        <f t="array" ref="G195">IF(VLOOKUP(Etudiants[[#This Row],[ID réponse]:[ID réponse]],[1]!Etudiants[#Data],MATCH(Etudiants[[#Headers],[Tutorat d''intégration]],[1]!Etudiants[#Headers],0),FALSE)="","","x")</f>
        <v/>
      </c>
      <c r="H195" s="11" t="str" cm="1">
        <f t="array" ref="H195">IF(VLOOKUP(Etudiants[[#This Row],[ID réponse]:[ID réponse]],[1]!Etudiants[#Data],MATCH(Etudiants[[#Headers],[Secrétaire d''examens]],[1]!Etudiants[#Headers],0),FALSE)="","","x")</f>
        <v/>
      </c>
      <c r="I195" s="11" t="str" cm="1">
        <f t="array" ref="I195">IF(VLOOKUP(Etudiants[[#This Row],[ID réponse]:[ID réponse]],[1]!Etudiants[#Data],MATCH(Etudiants[[#Headers],[Sujets numériques]],[1]!Etudiants[#Headers],0),FALSE)="","","x")</f>
        <v/>
      </c>
      <c r="J195" s="11" t="str" cm="1">
        <f t="array" ref="J195">IF(VLOOKUP(Etudiants[[#This Row],[ID réponse]:[ID réponse]],[1]!Etudiants[#Data],MATCH(Etudiants[[#Headers],[Autorisation de sortie]],[1]!Etudiants[#Headers],0),FALSE)="","","x")</f>
        <v/>
      </c>
      <c r="K195" s="11" t="str" cm="1">
        <f t="array" ref="K195">IF(VLOOKUP(Etudiants[[#This Row],[ID réponse]:[ID réponse]],[1]!Etudiants[#Data],MATCH(Etudiants[[#Headers],[Prise de notes]],[1]!Etudiants[#Headers],0),FALSE)="","","x")</f>
        <v/>
      </c>
      <c r="L195" s="11" t="str" cm="1">
        <f t="array" ref="L195">IF(VLOOKUP(Etudiants[[#This Row],[ID réponse]:[ID réponse]],[1]!Etudiants[#Data],MATCH(Etudiants[[#Headers],[Rallonge des prêts en BU]],[1]!Etudiants[#Headers],0),FALSE)="","","x")</f>
        <v/>
      </c>
      <c r="M195" s="11" t="str" cm="1">
        <f t="array" ref="M195">IF(VLOOKUP(Etudiants[[#This Row],[ID réponse]:[ID réponse]],[1]!Etudiants[#Data],MATCH(Etudiants[[#Headers],[Soutien pédagogique]],[1]!Etudiants[#Headers],0),FALSE)="","","x")</f>
        <v/>
      </c>
      <c r="N195" s="11" t="str" cm="1">
        <f t="array" ref="N195">IF(VLOOKUP(Etudiants[[#This Row],[ID réponse]:[ID réponse]],[1]!Etudiants[#Data],MATCH(Etudiants[[#Headers],[Braille]],[1]!Etudiants[#Headers],0),FALSE)="","","x")</f>
        <v/>
      </c>
      <c r="O195" s="11" t="str" cm="1">
        <f t="array" ref="O195">IF(VLOOKUP(Etudiants[[#This Row],[ID réponse]:[ID réponse]],[1]!Etudiants[#Data],MATCH(Etudiants[[#Headers],[LSF/LPC]],[1]!Etudiants[#Headers],0),FALSE)="","","x")</f>
        <v/>
      </c>
      <c r="P195" s="11" t="str" cm="1">
        <f t="array" ref="P195">IF(VLOOKUP(Etudiants[[#This Row],[ID réponse]:[ID réponse]],[1]!Etudiants[#Data],MATCH(Etudiants[[#Headers],[Pas de support audio]],[1]!Etudiants[#Headers],0),FALSE)="","","x")</f>
        <v/>
      </c>
      <c r="Q195" s="11" t="str" cm="1">
        <f t="array" ref="Q195">IF(VLOOKUP(Etudiants[[#This Row],[ID réponse]:[ID réponse]],[1]!Etudiants[#Data],MATCH(Etudiants[[#Headers],[Assice confortable]],[1]!Etudiants[#Headers],0),FALSE)="","","x")</f>
        <v/>
      </c>
      <c r="R195" s="11" t="str" cm="1">
        <f t="array" ref="R195">IF(VLOOKUP(Etudiants[[#This Row],[ID réponse]:[ID réponse]],[1]!Etudiants[#Data],MATCH(Etudiants[[#Headers],[Micro HF]],[1]!Etudiants[#Headers],0),FALSE)="","","x")</f>
        <v/>
      </c>
      <c r="S195" s="11" t="str" cm="1">
        <f t="array" ref="S195">IF(VLOOKUP(Etudiants[[#This Row],[ID réponse]:[ID réponse]],[1]!Etudiants[#Data],MATCH(Etudiants[[#Headers],[Casier]],[1]!Etudiants[#Headers],0),FALSE)="","","x")</f>
        <v/>
      </c>
      <c r="T195" s="11" t="str" cm="1">
        <f t="array" ref="T195">IF(VLOOKUP(Etudiants[[#This Row],[ID réponse]:[ID réponse]],[1]!Etudiants[#Data],MATCH(Etudiants[[#Headers],[Ordinateur]],[1]!Etudiants[#Headers],0),FALSE)="","","x")</f>
        <v/>
      </c>
      <c r="U195" s="11" t="str" cm="1">
        <f t="array" ref="U195">IF(VLOOKUP(Etudiants[[#This Row],[ID réponse]:[ID réponse]],[1]!Etudiants[#Data],MATCH(Etudiants[[#Headers],[Mobilier spécifique : à détailler]],[1]!Etudiants[#Headers],0),FALSE)="","","x")</f>
        <v/>
      </c>
      <c r="V195" s="11" t="str" cm="1">
        <f t="array" ref="V195">IF(VLOOKUP(Etudiants[[#This Row],[ID réponse]:[ID réponse]],[1]!Etudiants[#Data],MATCH(Etudiants[[#Headers],[Logiciel spécifique : à détailler]],[1]!Etudiants[#Headers],0),FALSE)="","","x")</f>
        <v/>
      </c>
      <c r="W195" s="11" t="str" cm="1">
        <f t="array" ref="W195">IF(VLOOKUP(Etudiants[[#This Row],[ID réponse]:[ID réponse]],[1]!Etudiants[#Data],MATCH(Etudiants[[#Headers],[Aide en TP]],[1]!Etudiants[#Headers],0),FALSE)="","","x")</f>
        <v/>
      </c>
      <c r="X195" s="11" t="str" cm="1">
        <f t="array" ref="X195">IF(VLOOKUP(Etudiants[[#This Row],[ID réponse]:[ID réponse]],[1]!Etudiants[#Data],MATCH(Etudiants[[#Headers],[Aménagement de l''EDT]],[1]!Etudiants[#Headers],0),FALSE)="","","x")</f>
        <v/>
      </c>
      <c r="Y195" s="11" t="str" cm="1">
        <f t="array" ref="Y195">IF(VLOOKUP(Etudiants[[#This Row],[ID réponse]:[ID réponse]],[1]!Etudiants[#Data],MATCH(Etudiants[[#Headers],[Sanitaire à proximité]],[1]!Etudiants[#Headers],0),FALSE)="","","x")</f>
        <v/>
      </c>
      <c r="Z195" s="11" t="str" cm="1">
        <f t="array" ref="Z195">IF(VLOOKUP(Etudiants[[#This Row],[ID réponse]:[ID réponse]],[1]!Etudiants[#Data],MATCH(Etudiants[[#Headers],[QCM papier]],[1]!Etudiants[#Headers],0),FALSE)="","","x")</f>
        <v/>
      </c>
      <c r="AA195" s="11" t="str" cm="1">
        <f t="array" ref="AA195">IF(VLOOKUP(Etudiants[[#This Row],[ID réponse]:[ID réponse]],[1]!Etudiants[#Data],MATCH(Etudiants[[#Headers],[Absences eventuelles excusées]],[1]!Etudiants[#Headers],0),FALSE)="","","x")</f>
        <v/>
      </c>
      <c r="AB195" s="11" t="str" cm="1">
        <f t="array" ref="AB195">IF(VLOOKUP(Etudiants[[#This Row],[ID réponse]:[ID réponse]],[1]!Etudiants[#Data],MATCH(Etudiants[[#Headers],[Aménagement de l''année en 2 ans]],[1]!Etudiants[#Headers],0),FALSE)="","","x")</f>
        <v/>
      </c>
      <c r="AC195" s="11" t="str" cm="1">
        <f t="array" ref="AC195">IF(VLOOKUP(Etudiants[[#This Row],[ID réponse]:[ID réponse]],[1]!Etudiants[#Data],MATCH(Etudiants[[#Headers],[Passage des épreuves orales devant l''enseignant uniquement]],[1]!Etudiants[#Headers],0),FALSE)="","","x")</f>
        <v/>
      </c>
      <c r="AD195" s="11" t="str" cm="1">
        <f t="array" ref="AD195">IF(VLOOKUP(Etudiants[[#This Row],[ID réponse]:[ID réponse]],[1]!Etudiants[#Data],MATCH(Etudiants[[#Headers],[Dépénalisation des fautes d''orthographe]],[1]!Etudiants[#Headers],0),FALSE)="","","x")</f>
        <v/>
      </c>
      <c r="AE195" s="11" t="str" cm="1">
        <f t="array" ref="AE195">IF(VLOOKUP(Etudiants[[#This Row],[ID réponse]:[ID réponse]],[1]!Etudiants[#Data],MATCH(Etudiants[[#Headers],[Adaptation des écrits à l''oral]],[1]!Etudiants[#Headers],0),FALSE)="","","x")</f>
        <v/>
      </c>
      <c r="AF195" s="11" t="str" cm="1">
        <f t="array" ref="AF195">IF(VLOOKUP(Etudiants[[#This Row],[ID réponse]:[ID réponse]],[1]!Etudiants[#Data],MATCH(Etudiants[[#Headers],[Adaptation des oraux à l''écrit]],[1]!Etudiants[#Headers],0),FALSE)="","","x")</f>
        <v/>
      </c>
      <c r="AG195" s="11" t="str" cm="1">
        <f t="array" ref="AG195">IF(VLOOKUP(Etudiants[[#This Row],[ID réponse]:[ID réponse]],[1]!Etudiants[#Data],MATCH(Etudiants[[#Headers],[Compensation du temps de sortie]],[1]!Etudiants[#Headers],0),FALSE)="","","x")</f>
        <v/>
      </c>
      <c r="AH195" s="11" t="str" cm="1">
        <f t="array" ref="AH195">IF(VLOOKUP(Etudiants[[#This Row],[ID réponse]:[ID réponse]],[1]!Etudiants[#Data],MATCH(Etudiants[[#Headers],[Temps majoré]],[1]!Etudiants[#Headers],0),FALSE)="","","x")</f>
        <v/>
      </c>
      <c r="AI195" s="11" t="str" cm="1">
        <f t="array" ref="AI195">IF(VLOOKUP(Etudiants[[#This Row],[ID réponse]:[ID réponse]],[1]!Etudiants[#Data],MATCH(Etudiants[[#Headers],[1/4]],[1]!Etudiants[#Headers],0),FALSE)="","","x")</f>
        <v/>
      </c>
      <c r="AJ195" s="11" t="str" cm="1">
        <f t="array" ref="AJ195">IF(VLOOKUP(Etudiants[[#This Row],[ID réponse]:[ID réponse]],[1]!Etudiants[#Data],MATCH(Etudiants[[#Headers],[1/3]],[1]!Etudiants[#Headers],0),FALSE)="","","x")</f>
        <v/>
      </c>
      <c r="AK195" s="11" t="str" cm="1">
        <f t="array" ref="AK195">IF(VLOOKUP(Etudiants[[#This Row],[ID réponse]:[ID réponse]],[1]!Etudiants[#Data],MATCH(Etudiants[[#Headers],[1/2]],[1]!Etudiants[#Headers],0),FALSE)="","","x")</f>
        <v/>
      </c>
      <c r="AL195" s="11" t="str" cm="1">
        <f t="array" ref="AL195">IF(VLOOKUP(Etudiants[[#This Row],[ID réponse]:[ID réponse]],[1]!Etudiants[#Data],MATCH(Etudiants[[#Headers],[Ecrits]],[1]!Etudiants[#Headers],0),FALSE)="","","x")</f>
        <v/>
      </c>
      <c r="AM195" s="11" t="str" cm="1">
        <f t="array" ref="AM195">IF(VLOOKUP(Etudiants[[#This Row],[ID réponse]:[ID réponse]],[1]!Etudiants[#Data],MATCH(Etudiants[[#Headers],[Oraux]],[1]!Etudiants[#Headers],0),FALSE)="","","x")</f>
        <v/>
      </c>
      <c r="AN195" s="11" t="str" cm="1">
        <f t="array" ref="AN195">IF(VLOOKUP(Etudiants[[#This Row],[ID réponse]:[ID réponse]],[1]!Etudiants[#Data],MATCH(Etudiants[[#Headers],[Pratiques]],[1]!Etudiants[#Headers],0),FALSE)="","","x")</f>
        <v/>
      </c>
      <c r="AO195" s="11" t="str" cm="1">
        <f t="array" ref="AO195">IF(VLOOKUP(Etudiants[[#This Row],[ID réponse]:[ID réponse]],[1]!Etudiants[#Data],MATCH(Etudiants[[#Headers],[Préparations écrites des épreves orales]],[1]!Etudiants[#Headers],0),FALSE)="","","x")</f>
        <v/>
      </c>
      <c r="AP195" t="str" cm="1">
        <f t="array" ref="AP19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5" t="str" cm="1">
        <f t="array" ref="AQ19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5" t="str" cm="1">
        <f t="array" ref="AR19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5" t="str" cm="1">
        <f t="array" ref="AS19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5" t="str" cm="1">
        <f t="array" ref="AT19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5" t="str" cm="1">
        <f t="array" ref="AU19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6" spans="1:47" x14ac:dyDescent="0.25">
      <c r="A196" t="str">
        <f>IFERROR([1]!OfficeForms.Table[[#This Row],[Id]],"")</f>
        <v/>
      </c>
      <c r="B196" t="str" cm="1">
        <f t="array" ref="B19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6" t="str" cm="1">
        <f t="array" ref="C19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6" t="str" cm="1">
        <f t="array" ref="D19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6" t="str" cm="1">
        <f t="array" ref="E19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6" s="11" t="str" cm="1">
        <f t="array" ref="F196">IF(VLOOKUP(Etudiants[[#This Row],[ID réponse]:[ID réponse]],[1]!Etudiants[#Data],MATCH(Etudiants[[#Headers],[Aide en BU]],[1]!Etudiants[#Headers],0),FALSE)="","","x")</f>
        <v/>
      </c>
      <c r="G196" s="11" t="str" cm="1">
        <f t="array" ref="G196">IF(VLOOKUP(Etudiants[[#This Row],[ID réponse]:[ID réponse]],[1]!Etudiants[#Data],MATCH(Etudiants[[#Headers],[Tutorat d''intégration]],[1]!Etudiants[#Headers],0),FALSE)="","","x")</f>
        <v/>
      </c>
      <c r="H196" s="11" t="str" cm="1">
        <f t="array" ref="H196">IF(VLOOKUP(Etudiants[[#This Row],[ID réponse]:[ID réponse]],[1]!Etudiants[#Data],MATCH(Etudiants[[#Headers],[Secrétaire d''examens]],[1]!Etudiants[#Headers],0),FALSE)="","","x")</f>
        <v/>
      </c>
      <c r="I196" s="11" t="str" cm="1">
        <f t="array" ref="I196">IF(VLOOKUP(Etudiants[[#This Row],[ID réponse]:[ID réponse]],[1]!Etudiants[#Data],MATCH(Etudiants[[#Headers],[Sujets numériques]],[1]!Etudiants[#Headers],0),FALSE)="","","x")</f>
        <v/>
      </c>
      <c r="J196" s="11" t="str" cm="1">
        <f t="array" ref="J196">IF(VLOOKUP(Etudiants[[#This Row],[ID réponse]:[ID réponse]],[1]!Etudiants[#Data],MATCH(Etudiants[[#Headers],[Autorisation de sortie]],[1]!Etudiants[#Headers],0),FALSE)="","","x")</f>
        <v/>
      </c>
      <c r="K196" s="11" t="str" cm="1">
        <f t="array" ref="K196">IF(VLOOKUP(Etudiants[[#This Row],[ID réponse]:[ID réponse]],[1]!Etudiants[#Data],MATCH(Etudiants[[#Headers],[Prise de notes]],[1]!Etudiants[#Headers],0),FALSE)="","","x")</f>
        <v/>
      </c>
      <c r="L196" s="11" t="str" cm="1">
        <f t="array" ref="L196">IF(VLOOKUP(Etudiants[[#This Row],[ID réponse]:[ID réponse]],[1]!Etudiants[#Data],MATCH(Etudiants[[#Headers],[Rallonge des prêts en BU]],[1]!Etudiants[#Headers],0),FALSE)="","","x")</f>
        <v/>
      </c>
      <c r="M196" s="11" t="str" cm="1">
        <f t="array" ref="M196">IF(VLOOKUP(Etudiants[[#This Row],[ID réponse]:[ID réponse]],[1]!Etudiants[#Data],MATCH(Etudiants[[#Headers],[Soutien pédagogique]],[1]!Etudiants[#Headers],0),FALSE)="","","x")</f>
        <v/>
      </c>
      <c r="N196" s="11" t="str" cm="1">
        <f t="array" ref="N196">IF(VLOOKUP(Etudiants[[#This Row],[ID réponse]:[ID réponse]],[1]!Etudiants[#Data],MATCH(Etudiants[[#Headers],[Braille]],[1]!Etudiants[#Headers],0),FALSE)="","","x")</f>
        <v/>
      </c>
      <c r="O196" s="11" t="str" cm="1">
        <f t="array" ref="O196">IF(VLOOKUP(Etudiants[[#This Row],[ID réponse]:[ID réponse]],[1]!Etudiants[#Data],MATCH(Etudiants[[#Headers],[LSF/LPC]],[1]!Etudiants[#Headers],0),FALSE)="","","x")</f>
        <v/>
      </c>
      <c r="P196" s="11" t="str" cm="1">
        <f t="array" ref="P196">IF(VLOOKUP(Etudiants[[#This Row],[ID réponse]:[ID réponse]],[1]!Etudiants[#Data],MATCH(Etudiants[[#Headers],[Pas de support audio]],[1]!Etudiants[#Headers],0),FALSE)="","","x")</f>
        <v/>
      </c>
      <c r="Q196" s="11" t="str" cm="1">
        <f t="array" ref="Q196">IF(VLOOKUP(Etudiants[[#This Row],[ID réponse]:[ID réponse]],[1]!Etudiants[#Data],MATCH(Etudiants[[#Headers],[Assice confortable]],[1]!Etudiants[#Headers],0),FALSE)="","","x")</f>
        <v/>
      </c>
      <c r="R196" s="11" t="str" cm="1">
        <f t="array" ref="R196">IF(VLOOKUP(Etudiants[[#This Row],[ID réponse]:[ID réponse]],[1]!Etudiants[#Data],MATCH(Etudiants[[#Headers],[Micro HF]],[1]!Etudiants[#Headers],0),FALSE)="","","x")</f>
        <v/>
      </c>
      <c r="S196" s="11" t="str" cm="1">
        <f t="array" ref="S196">IF(VLOOKUP(Etudiants[[#This Row],[ID réponse]:[ID réponse]],[1]!Etudiants[#Data],MATCH(Etudiants[[#Headers],[Casier]],[1]!Etudiants[#Headers],0),FALSE)="","","x")</f>
        <v/>
      </c>
      <c r="T196" s="11" t="str" cm="1">
        <f t="array" ref="T196">IF(VLOOKUP(Etudiants[[#This Row],[ID réponse]:[ID réponse]],[1]!Etudiants[#Data],MATCH(Etudiants[[#Headers],[Ordinateur]],[1]!Etudiants[#Headers],0),FALSE)="","","x")</f>
        <v/>
      </c>
      <c r="U196" s="11" t="str" cm="1">
        <f t="array" ref="U196">IF(VLOOKUP(Etudiants[[#This Row],[ID réponse]:[ID réponse]],[1]!Etudiants[#Data],MATCH(Etudiants[[#Headers],[Mobilier spécifique : à détailler]],[1]!Etudiants[#Headers],0),FALSE)="","","x")</f>
        <v/>
      </c>
      <c r="V196" s="11" t="str" cm="1">
        <f t="array" ref="V196">IF(VLOOKUP(Etudiants[[#This Row],[ID réponse]:[ID réponse]],[1]!Etudiants[#Data],MATCH(Etudiants[[#Headers],[Logiciel spécifique : à détailler]],[1]!Etudiants[#Headers],0),FALSE)="","","x")</f>
        <v/>
      </c>
      <c r="W196" s="11" t="str" cm="1">
        <f t="array" ref="W196">IF(VLOOKUP(Etudiants[[#This Row],[ID réponse]:[ID réponse]],[1]!Etudiants[#Data],MATCH(Etudiants[[#Headers],[Aide en TP]],[1]!Etudiants[#Headers],0),FALSE)="","","x")</f>
        <v/>
      </c>
      <c r="X196" s="11" t="str" cm="1">
        <f t="array" ref="X196">IF(VLOOKUP(Etudiants[[#This Row],[ID réponse]:[ID réponse]],[1]!Etudiants[#Data],MATCH(Etudiants[[#Headers],[Aménagement de l''EDT]],[1]!Etudiants[#Headers],0),FALSE)="","","x")</f>
        <v/>
      </c>
      <c r="Y196" s="11" t="str" cm="1">
        <f t="array" ref="Y196">IF(VLOOKUP(Etudiants[[#This Row],[ID réponse]:[ID réponse]],[1]!Etudiants[#Data],MATCH(Etudiants[[#Headers],[Sanitaire à proximité]],[1]!Etudiants[#Headers],0),FALSE)="","","x")</f>
        <v/>
      </c>
      <c r="Z196" s="11" t="str" cm="1">
        <f t="array" ref="Z196">IF(VLOOKUP(Etudiants[[#This Row],[ID réponse]:[ID réponse]],[1]!Etudiants[#Data],MATCH(Etudiants[[#Headers],[QCM papier]],[1]!Etudiants[#Headers],0),FALSE)="","","x")</f>
        <v/>
      </c>
      <c r="AA196" s="11" t="str" cm="1">
        <f t="array" ref="AA196">IF(VLOOKUP(Etudiants[[#This Row],[ID réponse]:[ID réponse]],[1]!Etudiants[#Data],MATCH(Etudiants[[#Headers],[Absences eventuelles excusées]],[1]!Etudiants[#Headers],0),FALSE)="","","x")</f>
        <v/>
      </c>
      <c r="AB196" s="11" t="str" cm="1">
        <f t="array" ref="AB196">IF(VLOOKUP(Etudiants[[#This Row],[ID réponse]:[ID réponse]],[1]!Etudiants[#Data],MATCH(Etudiants[[#Headers],[Aménagement de l''année en 2 ans]],[1]!Etudiants[#Headers],0),FALSE)="","","x")</f>
        <v/>
      </c>
      <c r="AC196" s="11" t="str" cm="1">
        <f t="array" ref="AC196">IF(VLOOKUP(Etudiants[[#This Row],[ID réponse]:[ID réponse]],[1]!Etudiants[#Data],MATCH(Etudiants[[#Headers],[Passage des épreuves orales devant l''enseignant uniquement]],[1]!Etudiants[#Headers],0),FALSE)="","","x")</f>
        <v/>
      </c>
      <c r="AD196" s="11" t="str" cm="1">
        <f t="array" ref="AD196">IF(VLOOKUP(Etudiants[[#This Row],[ID réponse]:[ID réponse]],[1]!Etudiants[#Data],MATCH(Etudiants[[#Headers],[Dépénalisation des fautes d''orthographe]],[1]!Etudiants[#Headers],0),FALSE)="","","x")</f>
        <v/>
      </c>
      <c r="AE196" s="11" t="str" cm="1">
        <f t="array" ref="AE196">IF(VLOOKUP(Etudiants[[#This Row],[ID réponse]:[ID réponse]],[1]!Etudiants[#Data],MATCH(Etudiants[[#Headers],[Adaptation des écrits à l''oral]],[1]!Etudiants[#Headers],0),FALSE)="","","x")</f>
        <v/>
      </c>
      <c r="AF196" s="11" t="str" cm="1">
        <f t="array" ref="AF196">IF(VLOOKUP(Etudiants[[#This Row],[ID réponse]:[ID réponse]],[1]!Etudiants[#Data],MATCH(Etudiants[[#Headers],[Adaptation des oraux à l''écrit]],[1]!Etudiants[#Headers],0),FALSE)="","","x")</f>
        <v/>
      </c>
      <c r="AG196" s="11" t="str" cm="1">
        <f t="array" ref="AG196">IF(VLOOKUP(Etudiants[[#This Row],[ID réponse]:[ID réponse]],[1]!Etudiants[#Data],MATCH(Etudiants[[#Headers],[Compensation du temps de sortie]],[1]!Etudiants[#Headers],0),FALSE)="","","x")</f>
        <v/>
      </c>
      <c r="AH196" s="11" t="str" cm="1">
        <f t="array" ref="AH196">IF(VLOOKUP(Etudiants[[#This Row],[ID réponse]:[ID réponse]],[1]!Etudiants[#Data],MATCH(Etudiants[[#Headers],[Temps majoré]],[1]!Etudiants[#Headers],0),FALSE)="","","x")</f>
        <v/>
      </c>
      <c r="AI196" s="11" t="str" cm="1">
        <f t="array" ref="AI196">IF(VLOOKUP(Etudiants[[#This Row],[ID réponse]:[ID réponse]],[1]!Etudiants[#Data],MATCH(Etudiants[[#Headers],[1/4]],[1]!Etudiants[#Headers],0),FALSE)="","","x")</f>
        <v/>
      </c>
      <c r="AJ196" s="11" t="str" cm="1">
        <f t="array" ref="AJ196">IF(VLOOKUP(Etudiants[[#This Row],[ID réponse]:[ID réponse]],[1]!Etudiants[#Data],MATCH(Etudiants[[#Headers],[1/3]],[1]!Etudiants[#Headers],0),FALSE)="","","x")</f>
        <v/>
      </c>
      <c r="AK196" s="11" t="str" cm="1">
        <f t="array" ref="AK196">IF(VLOOKUP(Etudiants[[#This Row],[ID réponse]:[ID réponse]],[1]!Etudiants[#Data],MATCH(Etudiants[[#Headers],[1/2]],[1]!Etudiants[#Headers],0),FALSE)="","","x")</f>
        <v/>
      </c>
      <c r="AL196" s="11" t="str" cm="1">
        <f t="array" ref="AL196">IF(VLOOKUP(Etudiants[[#This Row],[ID réponse]:[ID réponse]],[1]!Etudiants[#Data],MATCH(Etudiants[[#Headers],[Ecrits]],[1]!Etudiants[#Headers],0),FALSE)="","","x")</f>
        <v/>
      </c>
      <c r="AM196" s="11" t="str" cm="1">
        <f t="array" ref="AM196">IF(VLOOKUP(Etudiants[[#This Row],[ID réponse]:[ID réponse]],[1]!Etudiants[#Data],MATCH(Etudiants[[#Headers],[Oraux]],[1]!Etudiants[#Headers],0),FALSE)="","","x")</f>
        <v/>
      </c>
      <c r="AN196" s="11" t="str" cm="1">
        <f t="array" ref="AN196">IF(VLOOKUP(Etudiants[[#This Row],[ID réponse]:[ID réponse]],[1]!Etudiants[#Data],MATCH(Etudiants[[#Headers],[Pratiques]],[1]!Etudiants[#Headers],0),FALSE)="","","x")</f>
        <v/>
      </c>
      <c r="AO196" s="11" t="str" cm="1">
        <f t="array" ref="AO196">IF(VLOOKUP(Etudiants[[#This Row],[ID réponse]:[ID réponse]],[1]!Etudiants[#Data],MATCH(Etudiants[[#Headers],[Préparations écrites des épreves orales]],[1]!Etudiants[#Headers],0),FALSE)="","","x")</f>
        <v/>
      </c>
      <c r="AP196" t="str" cm="1">
        <f t="array" ref="AP19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6" t="str" cm="1">
        <f t="array" ref="AQ19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6" t="str" cm="1">
        <f t="array" ref="AR19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6" t="str" cm="1">
        <f t="array" ref="AS19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6" t="str" cm="1">
        <f t="array" ref="AT19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6" t="str" cm="1">
        <f t="array" ref="AU19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7" spans="1:47" x14ac:dyDescent="0.25">
      <c r="A197" t="str">
        <f>IFERROR([1]!OfficeForms.Table[[#This Row],[Id]],"")</f>
        <v/>
      </c>
      <c r="B197" t="str" cm="1">
        <f t="array" ref="B19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7" t="str" cm="1">
        <f t="array" ref="C19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7" t="str" cm="1">
        <f t="array" ref="D19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7" t="str" cm="1">
        <f t="array" ref="E19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7" s="11" t="str" cm="1">
        <f t="array" ref="F197">IF(VLOOKUP(Etudiants[[#This Row],[ID réponse]:[ID réponse]],[1]!Etudiants[#Data],MATCH(Etudiants[[#Headers],[Aide en BU]],[1]!Etudiants[#Headers],0),FALSE)="","","x")</f>
        <v/>
      </c>
      <c r="G197" s="11" t="str" cm="1">
        <f t="array" ref="G197">IF(VLOOKUP(Etudiants[[#This Row],[ID réponse]:[ID réponse]],[1]!Etudiants[#Data],MATCH(Etudiants[[#Headers],[Tutorat d''intégration]],[1]!Etudiants[#Headers],0),FALSE)="","","x")</f>
        <v/>
      </c>
      <c r="H197" s="11" t="str" cm="1">
        <f t="array" ref="H197">IF(VLOOKUP(Etudiants[[#This Row],[ID réponse]:[ID réponse]],[1]!Etudiants[#Data],MATCH(Etudiants[[#Headers],[Secrétaire d''examens]],[1]!Etudiants[#Headers],0),FALSE)="","","x")</f>
        <v/>
      </c>
      <c r="I197" s="11" t="str" cm="1">
        <f t="array" ref="I197">IF(VLOOKUP(Etudiants[[#This Row],[ID réponse]:[ID réponse]],[1]!Etudiants[#Data],MATCH(Etudiants[[#Headers],[Sujets numériques]],[1]!Etudiants[#Headers],0),FALSE)="","","x")</f>
        <v/>
      </c>
      <c r="J197" s="11" t="str" cm="1">
        <f t="array" ref="J197">IF(VLOOKUP(Etudiants[[#This Row],[ID réponse]:[ID réponse]],[1]!Etudiants[#Data],MATCH(Etudiants[[#Headers],[Autorisation de sortie]],[1]!Etudiants[#Headers],0),FALSE)="","","x")</f>
        <v/>
      </c>
      <c r="K197" s="11" t="str" cm="1">
        <f t="array" ref="K197">IF(VLOOKUP(Etudiants[[#This Row],[ID réponse]:[ID réponse]],[1]!Etudiants[#Data],MATCH(Etudiants[[#Headers],[Prise de notes]],[1]!Etudiants[#Headers],0),FALSE)="","","x")</f>
        <v/>
      </c>
      <c r="L197" s="11" t="str" cm="1">
        <f t="array" ref="L197">IF(VLOOKUP(Etudiants[[#This Row],[ID réponse]:[ID réponse]],[1]!Etudiants[#Data],MATCH(Etudiants[[#Headers],[Rallonge des prêts en BU]],[1]!Etudiants[#Headers],0),FALSE)="","","x")</f>
        <v/>
      </c>
      <c r="M197" s="11" t="str" cm="1">
        <f t="array" ref="M197">IF(VLOOKUP(Etudiants[[#This Row],[ID réponse]:[ID réponse]],[1]!Etudiants[#Data],MATCH(Etudiants[[#Headers],[Soutien pédagogique]],[1]!Etudiants[#Headers],0),FALSE)="","","x")</f>
        <v/>
      </c>
      <c r="N197" s="11" t="str" cm="1">
        <f t="array" ref="N197">IF(VLOOKUP(Etudiants[[#This Row],[ID réponse]:[ID réponse]],[1]!Etudiants[#Data],MATCH(Etudiants[[#Headers],[Braille]],[1]!Etudiants[#Headers],0),FALSE)="","","x")</f>
        <v/>
      </c>
      <c r="O197" s="11" t="str" cm="1">
        <f t="array" ref="O197">IF(VLOOKUP(Etudiants[[#This Row],[ID réponse]:[ID réponse]],[1]!Etudiants[#Data],MATCH(Etudiants[[#Headers],[LSF/LPC]],[1]!Etudiants[#Headers],0),FALSE)="","","x")</f>
        <v/>
      </c>
      <c r="P197" s="11" t="str" cm="1">
        <f t="array" ref="P197">IF(VLOOKUP(Etudiants[[#This Row],[ID réponse]:[ID réponse]],[1]!Etudiants[#Data],MATCH(Etudiants[[#Headers],[Pas de support audio]],[1]!Etudiants[#Headers],0),FALSE)="","","x")</f>
        <v/>
      </c>
      <c r="Q197" s="11" t="str" cm="1">
        <f t="array" ref="Q197">IF(VLOOKUP(Etudiants[[#This Row],[ID réponse]:[ID réponse]],[1]!Etudiants[#Data],MATCH(Etudiants[[#Headers],[Assice confortable]],[1]!Etudiants[#Headers],0),FALSE)="","","x")</f>
        <v/>
      </c>
      <c r="R197" s="11" t="str" cm="1">
        <f t="array" ref="R197">IF(VLOOKUP(Etudiants[[#This Row],[ID réponse]:[ID réponse]],[1]!Etudiants[#Data],MATCH(Etudiants[[#Headers],[Micro HF]],[1]!Etudiants[#Headers],0),FALSE)="","","x")</f>
        <v/>
      </c>
      <c r="S197" s="11" t="str" cm="1">
        <f t="array" ref="S197">IF(VLOOKUP(Etudiants[[#This Row],[ID réponse]:[ID réponse]],[1]!Etudiants[#Data],MATCH(Etudiants[[#Headers],[Casier]],[1]!Etudiants[#Headers],0),FALSE)="","","x")</f>
        <v/>
      </c>
      <c r="T197" s="11" t="str" cm="1">
        <f t="array" ref="T197">IF(VLOOKUP(Etudiants[[#This Row],[ID réponse]:[ID réponse]],[1]!Etudiants[#Data],MATCH(Etudiants[[#Headers],[Ordinateur]],[1]!Etudiants[#Headers],0),FALSE)="","","x")</f>
        <v/>
      </c>
      <c r="U197" s="11" t="str" cm="1">
        <f t="array" ref="U197">IF(VLOOKUP(Etudiants[[#This Row],[ID réponse]:[ID réponse]],[1]!Etudiants[#Data],MATCH(Etudiants[[#Headers],[Mobilier spécifique : à détailler]],[1]!Etudiants[#Headers],0),FALSE)="","","x")</f>
        <v/>
      </c>
      <c r="V197" s="11" t="str" cm="1">
        <f t="array" ref="V197">IF(VLOOKUP(Etudiants[[#This Row],[ID réponse]:[ID réponse]],[1]!Etudiants[#Data],MATCH(Etudiants[[#Headers],[Logiciel spécifique : à détailler]],[1]!Etudiants[#Headers],0),FALSE)="","","x")</f>
        <v/>
      </c>
      <c r="W197" s="11" t="str" cm="1">
        <f t="array" ref="W197">IF(VLOOKUP(Etudiants[[#This Row],[ID réponse]:[ID réponse]],[1]!Etudiants[#Data],MATCH(Etudiants[[#Headers],[Aide en TP]],[1]!Etudiants[#Headers],0),FALSE)="","","x")</f>
        <v/>
      </c>
      <c r="X197" s="11" t="str" cm="1">
        <f t="array" ref="X197">IF(VLOOKUP(Etudiants[[#This Row],[ID réponse]:[ID réponse]],[1]!Etudiants[#Data],MATCH(Etudiants[[#Headers],[Aménagement de l''EDT]],[1]!Etudiants[#Headers],0),FALSE)="","","x")</f>
        <v/>
      </c>
      <c r="Y197" s="11" t="str" cm="1">
        <f t="array" ref="Y197">IF(VLOOKUP(Etudiants[[#This Row],[ID réponse]:[ID réponse]],[1]!Etudiants[#Data],MATCH(Etudiants[[#Headers],[Sanitaire à proximité]],[1]!Etudiants[#Headers],0),FALSE)="","","x")</f>
        <v/>
      </c>
      <c r="Z197" s="11" t="str" cm="1">
        <f t="array" ref="Z197">IF(VLOOKUP(Etudiants[[#This Row],[ID réponse]:[ID réponse]],[1]!Etudiants[#Data],MATCH(Etudiants[[#Headers],[QCM papier]],[1]!Etudiants[#Headers],0),FALSE)="","","x")</f>
        <v/>
      </c>
      <c r="AA197" s="11" t="str" cm="1">
        <f t="array" ref="AA197">IF(VLOOKUP(Etudiants[[#This Row],[ID réponse]:[ID réponse]],[1]!Etudiants[#Data],MATCH(Etudiants[[#Headers],[Absences eventuelles excusées]],[1]!Etudiants[#Headers],0),FALSE)="","","x")</f>
        <v/>
      </c>
      <c r="AB197" s="11" t="str" cm="1">
        <f t="array" ref="AB197">IF(VLOOKUP(Etudiants[[#This Row],[ID réponse]:[ID réponse]],[1]!Etudiants[#Data],MATCH(Etudiants[[#Headers],[Aménagement de l''année en 2 ans]],[1]!Etudiants[#Headers],0),FALSE)="","","x")</f>
        <v/>
      </c>
      <c r="AC197" s="11" t="str" cm="1">
        <f t="array" ref="AC197">IF(VLOOKUP(Etudiants[[#This Row],[ID réponse]:[ID réponse]],[1]!Etudiants[#Data],MATCH(Etudiants[[#Headers],[Passage des épreuves orales devant l''enseignant uniquement]],[1]!Etudiants[#Headers],0),FALSE)="","","x")</f>
        <v/>
      </c>
      <c r="AD197" s="11" t="str" cm="1">
        <f t="array" ref="AD197">IF(VLOOKUP(Etudiants[[#This Row],[ID réponse]:[ID réponse]],[1]!Etudiants[#Data],MATCH(Etudiants[[#Headers],[Dépénalisation des fautes d''orthographe]],[1]!Etudiants[#Headers],0),FALSE)="","","x")</f>
        <v/>
      </c>
      <c r="AE197" s="11" t="str" cm="1">
        <f t="array" ref="AE197">IF(VLOOKUP(Etudiants[[#This Row],[ID réponse]:[ID réponse]],[1]!Etudiants[#Data],MATCH(Etudiants[[#Headers],[Adaptation des écrits à l''oral]],[1]!Etudiants[#Headers],0),FALSE)="","","x")</f>
        <v/>
      </c>
      <c r="AF197" s="11" t="str" cm="1">
        <f t="array" ref="AF197">IF(VLOOKUP(Etudiants[[#This Row],[ID réponse]:[ID réponse]],[1]!Etudiants[#Data],MATCH(Etudiants[[#Headers],[Adaptation des oraux à l''écrit]],[1]!Etudiants[#Headers],0),FALSE)="","","x")</f>
        <v/>
      </c>
      <c r="AG197" s="11" t="str" cm="1">
        <f t="array" ref="AG197">IF(VLOOKUP(Etudiants[[#This Row],[ID réponse]:[ID réponse]],[1]!Etudiants[#Data],MATCH(Etudiants[[#Headers],[Compensation du temps de sortie]],[1]!Etudiants[#Headers],0),FALSE)="","","x")</f>
        <v/>
      </c>
      <c r="AH197" s="11" t="str" cm="1">
        <f t="array" ref="AH197">IF(VLOOKUP(Etudiants[[#This Row],[ID réponse]:[ID réponse]],[1]!Etudiants[#Data],MATCH(Etudiants[[#Headers],[Temps majoré]],[1]!Etudiants[#Headers],0),FALSE)="","","x")</f>
        <v/>
      </c>
      <c r="AI197" s="11" t="str" cm="1">
        <f t="array" ref="AI197">IF(VLOOKUP(Etudiants[[#This Row],[ID réponse]:[ID réponse]],[1]!Etudiants[#Data],MATCH(Etudiants[[#Headers],[1/4]],[1]!Etudiants[#Headers],0),FALSE)="","","x")</f>
        <v/>
      </c>
      <c r="AJ197" s="11" t="str" cm="1">
        <f t="array" ref="AJ197">IF(VLOOKUP(Etudiants[[#This Row],[ID réponse]:[ID réponse]],[1]!Etudiants[#Data],MATCH(Etudiants[[#Headers],[1/3]],[1]!Etudiants[#Headers],0),FALSE)="","","x")</f>
        <v/>
      </c>
      <c r="AK197" s="11" t="str" cm="1">
        <f t="array" ref="AK197">IF(VLOOKUP(Etudiants[[#This Row],[ID réponse]:[ID réponse]],[1]!Etudiants[#Data],MATCH(Etudiants[[#Headers],[1/2]],[1]!Etudiants[#Headers],0),FALSE)="","","x")</f>
        <v/>
      </c>
      <c r="AL197" s="11" t="str" cm="1">
        <f t="array" ref="AL197">IF(VLOOKUP(Etudiants[[#This Row],[ID réponse]:[ID réponse]],[1]!Etudiants[#Data],MATCH(Etudiants[[#Headers],[Ecrits]],[1]!Etudiants[#Headers],0),FALSE)="","","x")</f>
        <v/>
      </c>
      <c r="AM197" s="11" t="str" cm="1">
        <f t="array" ref="AM197">IF(VLOOKUP(Etudiants[[#This Row],[ID réponse]:[ID réponse]],[1]!Etudiants[#Data],MATCH(Etudiants[[#Headers],[Oraux]],[1]!Etudiants[#Headers],0),FALSE)="","","x")</f>
        <v/>
      </c>
      <c r="AN197" s="11" t="str" cm="1">
        <f t="array" ref="AN197">IF(VLOOKUP(Etudiants[[#This Row],[ID réponse]:[ID réponse]],[1]!Etudiants[#Data],MATCH(Etudiants[[#Headers],[Pratiques]],[1]!Etudiants[#Headers],0),FALSE)="","","x")</f>
        <v/>
      </c>
      <c r="AO197" s="11" t="str" cm="1">
        <f t="array" ref="AO197">IF(VLOOKUP(Etudiants[[#This Row],[ID réponse]:[ID réponse]],[1]!Etudiants[#Data],MATCH(Etudiants[[#Headers],[Préparations écrites des épreves orales]],[1]!Etudiants[#Headers],0),FALSE)="","","x")</f>
        <v/>
      </c>
      <c r="AP197" t="str" cm="1">
        <f t="array" ref="AP19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7" t="str" cm="1">
        <f t="array" ref="AQ19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7" t="str" cm="1">
        <f t="array" ref="AR19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7" t="str" cm="1">
        <f t="array" ref="AS19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7" t="str" cm="1">
        <f t="array" ref="AT19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7" t="str" cm="1">
        <f t="array" ref="AU19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8" spans="1:47" x14ac:dyDescent="0.25">
      <c r="A198" t="str">
        <f>IFERROR([1]!OfficeForms.Table[[#This Row],[Id]],"")</f>
        <v/>
      </c>
      <c r="B198" t="str" cm="1">
        <f t="array" ref="B19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8" t="str" cm="1">
        <f t="array" ref="C19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8" t="str" cm="1">
        <f t="array" ref="D19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8" t="str" cm="1">
        <f t="array" ref="E19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8" s="11" t="str" cm="1">
        <f t="array" ref="F198">IF(VLOOKUP(Etudiants[[#This Row],[ID réponse]:[ID réponse]],[1]!Etudiants[#Data],MATCH(Etudiants[[#Headers],[Aide en BU]],[1]!Etudiants[#Headers],0),FALSE)="","","x")</f>
        <v/>
      </c>
      <c r="G198" s="11" t="str" cm="1">
        <f t="array" ref="G198">IF(VLOOKUP(Etudiants[[#This Row],[ID réponse]:[ID réponse]],[1]!Etudiants[#Data],MATCH(Etudiants[[#Headers],[Tutorat d''intégration]],[1]!Etudiants[#Headers],0),FALSE)="","","x")</f>
        <v/>
      </c>
      <c r="H198" s="11" t="str" cm="1">
        <f t="array" ref="H198">IF(VLOOKUP(Etudiants[[#This Row],[ID réponse]:[ID réponse]],[1]!Etudiants[#Data],MATCH(Etudiants[[#Headers],[Secrétaire d''examens]],[1]!Etudiants[#Headers],0),FALSE)="","","x")</f>
        <v/>
      </c>
      <c r="I198" s="11" t="str" cm="1">
        <f t="array" ref="I198">IF(VLOOKUP(Etudiants[[#This Row],[ID réponse]:[ID réponse]],[1]!Etudiants[#Data],MATCH(Etudiants[[#Headers],[Sujets numériques]],[1]!Etudiants[#Headers],0),FALSE)="","","x")</f>
        <v/>
      </c>
      <c r="J198" s="11" t="str" cm="1">
        <f t="array" ref="J198">IF(VLOOKUP(Etudiants[[#This Row],[ID réponse]:[ID réponse]],[1]!Etudiants[#Data],MATCH(Etudiants[[#Headers],[Autorisation de sortie]],[1]!Etudiants[#Headers],0),FALSE)="","","x")</f>
        <v/>
      </c>
      <c r="K198" s="11" t="str" cm="1">
        <f t="array" ref="K198">IF(VLOOKUP(Etudiants[[#This Row],[ID réponse]:[ID réponse]],[1]!Etudiants[#Data],MATCH(Etudiants[[#Headers],[Prise de notes]],[1]!Etudiants[#Headers],0),FALSE)="","","x")</f>
        <v/>
      </c>
      <c r="L198" s="11" t="str" cm="1">
        <f t="array" ref="L198">IF(VLOOKUP(Etudiants[[#This Row],[ID réponse]:[ID réponse]],[1]!Etudiants[#Data],MATCH(Etudiants[[#Headers],[Rallonge des prêts en BU]],[1]!Etudiants[#Headers],0),FALSE)="","","x")</f>
        <v/>
      </c>
      <c r="M198" s="11" t="str" cm="1">
        <f t="array" ref="M198">IF(VLOOKUP(Etudiants[[#This Row],[ID réponse]:[ID réponse]],[1]!Etudiants[#Data],MATCH(Etudiants[[#Headers],[Soutien pédagogique]],[1]!Etudiants[#Headers],0),FALSE)="","","x")</f>
        <v/>
      </c>
      <c r="N198" s="11" t="str" cm="1">
        <f t="array" ref="N198">IF(VLOOKUP(Etudiants[[#This Row],[ID réponse]:[ID réponse]],[1]!Etudiants[#Data],MATCH(Etudiants[[#Headers],[Braille]],[1]!Etudiants[#Headers],0),FALSE)="","","x")</f>
        <v/>
      </c>
      <c r="O198" s="11" t="str" cm="1">
        <f t="array" ref="O198">IF(VLOOKUP(Etudiants[[#This Row],[ID réponse]:[ID réponse]],[1]!Etudiants[#Data],MATCH(Etudiants[[#Headers],[LSF/LPC]],[1]!Etudiants[#Headers],0),FALSE)="","","x")</f>
        <v/>
      </c>
      <c r="P198" s="11" t="str" cm="1">
        <f t="array" ref="P198">IF(VLOOKUP(Etudiants[[#This Row],[ID réponse]:[ID réponse]],[1]!Etudiants[#Data],MATCH(Etudiants[[#Headers],[Pas de support audio]],[1]!Etudiants[#Headers],0),FALSE)="","","x")</f>
        <v/>
      </c>
      <c r="Q198" s="11" t="str" cm="1">
        <f t="array" ref="Q198">IF(VLOOKUP(Etudiants[[#This Row],[ID réponse]:[ID réponse]],[1]!Etudiants[#Data],MATCH(Etudiants[[#Headers],[Assice confortable]],[1]!Etudiants[#Headers],0),FALSE)="","","x")</f>
        <v/>
      </c>
      <c r="R198" s="11" t="str" cm="1">
        <f t="array" ref="R198">IF(VLOOKUP(Etudiants[[#This Row],[ID réponse]:[ID réponse]],[1]!Etudiants[#Data],MATCH(Etudiants[[#Headers],[Micro HF]],[1]!Etudiants[#Headers],0),FALSE)="","","x")</f>
        <v/>
      </c>
      <c r="S198" s="11" t="str" cm="1">
        <f t="array" ref="S198">IF(VLOOKUP(Etudiants[[#This Row],[ID réponse]:[ID réponse]],[1]!Etudiants[#Data],MATCH(Etudiants[[#Headers],[Casier]],[1]!Etudiants[#Headers],0),FALSE)="","","x")</f>
        <v/>
      </c>
      <c r="T198" s="11" t="str" cm="1">
        <f t="array" ref="T198">IF(VLOOKUP(Etudiants[[#This Row],[ID réponse]:[ID réponse]],[1]!Etudiants[#Data],MATCH(Etudiants[[#Headers],[Ordinateur]],[1]!Etudiants[#Headers],0),FALSE)="","","x")</f>
        <v/>
      </c>
      <c r="U198" s="11" t="str" cm="1">
        <f t="array" ref="U198">IF(VLOOKUP(Etudiants[[#This Row],[ID réponse]:[ID réponse]],[1]!Etudiants[#Data],MATCH(Etudiants[[#Headers],[Mobilier spécifique : à détailler]],[1]!Etudiants[#Headers],0),FALSE)="","","x")</f>
        <v/>
      </c>
      <c r="V198" s="11" t="str" cm="1">
        <f t="array" ref="V198">IF(VLOOKUP(Etudiants[[#This Row],[ID réponse]:[ID réponse]],[1]!Etudiants[#Data],MATCH(Etudiants[[#Headers],[Logiciel spécifique : à détailler]],[1]!Etudiants[#Headers],0),FALSE)="","","x")</f>
        <v/>
      </c>
      <c r="W198" s="11" t="str" cm="1">
        <f t="array" ref="W198">IF(VLOOKUP(Etudiants[[#This Row],[ID réponse]:[ID réponse]],[1]!Etudiants[#Data],MATCH(Etudiants[[#Headers],[Aide en TP]],[1]!Etudiants[#Headers],0),FALSE)="","","x")</f>
        <v/>
      </c>
      <c r="X198" s="11" t="str" cm="1">
        <f t="array" ref="X198">IF(VLOOKUP(Etudiants[[#This Row],[ID réponse]:[ID réponse]],[1]!Etudiants[#Data],MATCH(Etudiants[[#Headers],[Aménagement de l''EDT]],[1]!Etudiants[#Headers],0),FALSE)="","","x")</f>
        <v/>
      </c>
      <c r="Y198" s="11" t="str" cm="1">
        <f t="array" ref="Y198">IF(VLOOKUP(Etudiants[[#This Row],[ID réponse]:[ID réponse]],[1]!Etudiants[#Data],MATCH(Etudiants[[#Headers],[Sanitaire à proximité]],[1]!Etudiants[#Headers],0),FALSE)="","","x")</f>
        <v/>
      </c>
      <c r="Z198" s="11" t="str" cm="1">
        <f t="array" ref="Z198">IF(VLOOKUP(Etudiants[[#This Row],[ID réponse]:[ID réponse]],[1]!Etudiants[#Data],MATCH(Etudiants[[#Headers],[QCM papier]],[1]!Etudiants[#Headers],0),FALSE)="","","x")</f>
        <v/>
      </c>
      <c r="AA198" s="11" t="str" cm="1">
        <f t="array" ref="AA198">IF(VLOOKUP(Etudiants[[#This Row],[ID réponse]:[ID réponse]],[1]!Etudiants[#Data],MATCH(Etudiants[[#Headers],[Absences eventuelles excusées]],[1]!Etudiants[#Headers],0),FALSE)="","","x")</f>
        <v/>
      </c>
      <c r="AB198" s="11" t="str" cm="1">
        <f t="array" ref="AB198">IF(VLOOKUP(Etudiants[[#This Row],[ID réponse]:[ID réponse]],[1]!Etudiants[#Data],MATCH(Etudiants[[#Headers],[Aménagement de l''année en 2 ans]],[1]!Etudiants[#Headers],0),FALSE)="","","x")</f>
        <v/>
      </c>
      <c r="AC198" s="11" t="str" cm="1">
        <f t="array" ref="AC198">IF(VLOOKUP(Etudiants[[#This Row],[ID réponse]:[ID réponse]],[1]!Etudiants[#Data],MATCH(Etudiants[[#Headers],[Passage des épreuves orales devant l''enseignant uniquement]],[1]!Etudiants[#Headers],0),FALSE)="","","x")</f>
        <v/>
      </c>
      <c r="AD198" s="11" t="str" cm="1">
        <f t="array" ref="AD198">IF(VLOOKUP(Etudiants[[#This Row],[ID réponse]:[ID réponse]],[1]!Etudiants[#Data],MATCH(Etudiants[[#Headers],[Dépénalisation des fautes d''orthographe]],[1]!Etudiants[#Headers],0),FALSE)="","","x")</f>
        <v/>
      </c>
      <c r="AE198" s="11" t="str" cm="1">
        <f t="array" ref="AE198">IF(VLOOKUP(Etudiants[[#This Row],[ID réponse]:[ID réponse]],[1]!Etudiants[#Data],MATCH(Etudiants[[#Headers],[Adaptation des écrits à l''oral]],[1]!Etudiants[#Headers],0),FALSE)="","","x")</f>
        <v/>
      </c>
      <c r="AF198" s="11" t="str" cm="1">
        <f t="array" ref="AF198">IF(VLOOKUP(Etudiants[[#This Row],[ID réponse]:[ID réponse]],[1]!Etudiants[#Data],MATCH(Etudiants[[#Headers],[Adaptation des oraux à l''écrit]],[1]!Etudiants[#Headers],0),FALSE)="","","x")</f>
        <v/>
      </c>
      <c r="AG198" s="11" t="str" cm="1">
        <f t="array" ref="AG198">IF(VLOOKUP(Etudiants[[#This Row],[ID réponse]:[ID réponse]],[1]!Etudiants[#Data],MATCH(Etudiants[[#Headers],[Compensation du temps de sortie]],[1]!Etudiants[#Headers],0),FALSE)="","","x")</f>
        <v/>
      </c>
      <c r="AH198" s="11" t="str" cm="1">
        <f t="array" ref="AH198">IF(VLOOKUP(Etudiants[[#This Row],[ID réponse]:[ID réponse]],[1]!Etudiants[#Data],MATCH(Etudiants[[#Headers],[Temps majoré]],[1]!Etudiants[#Headers],0),FALSE)="","","x")</f>
        <v/>
      </c>
      <c r="AI198" s="11" t="str" cm="1">
        <f t="array" ref="AI198">IF(VLOOKUP(Etudiants[[#This Row],[ID réponse]:[ID réponse]],[1]!Etudiants[#Data],MATCH(Etudiants[[#Headers],[1/4]],[1]!Etudiants[#Headers],0),FALSE)="","","x")</f>
        <v/>
      </c>
      <c r="AJ198" s="11" t="str" cm="1">
        <f t="array" ref="AJ198">IF(VLOOKUP(Etudiants[[#This Row],[ID réponse]:[ID réponse]],[1]!Etudiants[#Data],MATCH(Etudiants[[#Headers],[1/3]],[1]!Etudiants[#Headers],0),FALSE)="","","x")</f>
        <v/>
      </c>
      <c r="AK198" s="11" t="str" cm="1">
        <f t="array" ref="AK198">IF(VLOOKUP(Etudiants[[#This Row],[ID réponse]:[ID réponse]],[1]!Etudiants[#Data],MATCH(Etudiants[[#Headers],[1/2]],[1]!Etudiants[#Headers],0),FALSE)="","","x")</f>
        <v/>
      </c>
      <c r="AL198" s="11" t="str" cm="1">
        <f t="array" ref="AL198">IF(VLOOKUP(Etudiants[[#This Row],[ID réponse]:[ID réponse]],[1]!Etudiants[#Data],MATCH(Etudiants[[#Headers],[Ecrits]],[1]!Etudiants[#Headers],0),FALSE)="","","x")</f>
        <v/>
      </c>
      <c r="AM198" s="11" t="str" cm="1">
        <f t="array" ref="AM198">IF(VLOOKUP(Etudiants[[#This Row],[ID réponse]:[ID réponse]],[1]!Etudiants[#Data],MATCH(Etudiants[[#Headers],[Oraux]],[1]!Etudiants[#Headers],0),FALSE)="","","x")</f>
        <v/>
      </c>
      <c r="AN198" s="11" t="str" cm="1">
        <f t="array" ref="AN198">IF(VLOOKUP(Etudiants[[#This Row],[ID réponse]:[ID réponse]],[1]!Etudiants[#Data],MATCH(Etudiants[[#Headers],[Pratiques]],[1]!Etudiants[#Headers],0),FALSE)="","","x")</f>
        <v/>
      </c>
      <c r="AO198" s="11" t="str" cm="1">
        <f t="array" ref="AO198">IF(VLOOKUP(Etudiants[[#This Row],[ID réponse]:[ID réponse]],[1]!Etudiants[#Data],MATCH(Etudiants[[#Headers],[Préparations écrites des épreves orales]],[1]!Etudiants[#Headers],0),FALSE)="","","x")</f>
        <v/>
      </c>
      <c r="AP198" t="str" cm="1">
        <f t="array" ref="AP19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8" t="str" cm="1">
        <f t="array" ref="AQ19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8" t="str" cm="1">
        <f t="array" ref="AR19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8" t="str" cm="1">
        <f t="array" ref="AS19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8" t="str" cm="1">
        <f t="array" ref="AT19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8" t="str" cm="1">
        <f t="array" ref="AU19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199" spans="1:47" x14ac:dyDescent="0.25">
      <c r="A199" t="str">
        <f>IFERROR([1]!OfficeForms.Table[[#This Row],[Id]],"")</f>
        <v/>
      </c>
      <c r="B199" t="str" cm="1">
        <f t="array" ref="B19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199" t="str" cm="1">
        <f t="array" ref="C19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199" t="str" cm="1">
        <f t="array" ref="D19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199" t="str" cm="1">
        <f t="array" ref="E19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199" s="11" t="str" cm="1">
        <f t="array" ref="F199">IF(VLOOKUP(Etudiants[[#This Row],[ID réponse]:[ID réponse]],[1]!Etudiants[#Data],MATCH(Etudiants[[#Headers],[Aide en BU]],[1]!Etudiants[#Headers],0),FALSE)="","","x")</f>
        <v/>
      </c>
      <c r="G199" s="11" t="str" cm="1">
        <f t="array" ref="G199">IF(VLOOKUP(Etudiants[[#This Row],[ID réponse]:[ID réponse]],[1]!Etudiants[#Data],MATCH(Etudiants[[#Headers],[Tutorat d''intégration]],[1]!Etudiants[#Headers],0),FALSE)="","","x")</f>
        <v/>
      </c>
      <c r="H199" s="11" t="str" cm="1">
        <f t="array" ref="H199">IF(VLOOKUP(Etudiants[[#This Row],[ID réponse]:[ID réponse]],[1]!Etudiants[#Data],MATCH(Etudiants[[#Headers],[Secrétaire d''examens]],[1]!Etudiants[#Headers],0),FALSE)="","","x")</f>
        <v/>
      </c>
      <c r="I199" s="11" t="str" cm="1">
        <f t="array" ref="I199">IF(VLOOKUP(Etudiants[[#This Row],[ID réponse]:[ID réponse]],[1]!Etudiants[#Data],MATCH(Etudiants[[#Headers],[Sujets numériques]],[1]!Etudiants[#Headers],0),FALSE)="","","x")</f>
        <v/>
      </c>
      <c r="J199" s="11" t="str" cm="1">
        <f t="array" ref="J199">IF(VLOOKUP(Etudiants[[#This Row],[ID réponse]:[ID réponse]],[1]!Etudiants[#Data],MATCH(Etudiants[[#Headers],[Autorisation de sortie]],[1]!Etudiants[#Headers],0),FALSE)="","","x")</f>
        <v/>
      </c>
      <c r="K199" s="11" t="str" cm="1">
        <f t="array" ref="K199">IF(VLOOKUP(Etudiants[[#This Row],[ID réponse]:[ID réponse]],[1]!Etudiants[#Data],MATCH(Etudiants[[#Headers],[Prise de notes]],[1]!Etudiants[#Headers],0),FALSE)="","","x")</f>
        <v/>
      </c>
      <c r="L199" s="11" t="str" cm="1">
        <f t="array" ref="L199">IF(VLOOKUP(Etudiants[[#This Row],[ID réponse]:[ID réponse]],[1]!Etudiants[#Data],MATCH(Etudiants[[#Headers],[Rallonge des prêts en BU]],[1]!Etudiants[#Headers],0),FALSE)="","","x")</f>
        <v/>
      </c>
      <c r="M199" s="11" t="str" cm="1">
        <f t="array" ref="M199">IF(VLOOKUP(Etudiants[[#This Row],[ID réponse]:[ID réponse]],[1]!Etudiants[#Data],MATCH(Etudiants[[#Headers],[Soutien pédagogique]],[1]!Etudiants[#Headers],0),FALSE)="","","x")</f>
        <v/>
      </c>
      <c r="N199" s="11" t="str" cm="1">
        <f t="array" ref="N199">IF(VLOOKUP(Etudiants[[#This Row],[ID réponse]:[ID réponse]],[1]!Etudiants[#Data],MATCH(Etudiants[[#Headers],[Braille]],[1]!Etudiants[#Headers],0),FALSE)="","","x")</f>
        <v/>
      </c>
      <c r="O199" s="11" t="str" cm="1">
        <f t="array" ref="O199">IF(VLOOKUP(Etudiants[[#This Row],[ID réponse]:[ID réponse]],[1]!Etudiants[#Data],MATCH(Etudiants[[#Headers],[LSF/LPC]],[1]!Etudiants[#Headers],0),FALSE)="","","x")</f>
        <v/>
      </c>
      <c r="P199" s="11" t="str" cm="1">
        <f t="array" ref="P199">IF(VLOOKUP(Etudiants[[#This Row],[ID réponse]:[ID réponse]],[1]!Etudiants[#Data],MATCH(Etudiants[[#Headers],[Pas de support audio]],[1]!Etudiants[#Headers],0),FALSE)="","","x")</f>
        <v/>
      </c>
      <c r="Q199" s="11" t="str" cm="1">
        <f t="array" ref="Q199">IF(VLOOKUP(Etudiants[[#This Row],[ID réponse]:[ID réponse]],[1]!Etudiants[#Data],MATCH(Etudiants[[#Headers],[Assice confortable]],[1]!Etudiants[#Headers],0),FALSE)="","","x")</f>
        <v/>
      </c>
      <c r="R199" s="11" t="str" cm="1">
        <f t="array" ref="R199">IF(VLOOKUP(Etudiants[[#This Row],[ID réponse]:[ID réponse]],[1]!Etudiants[#Data],MATCH(Etudiants[[#Headers],[Micro HF]],[1]!Etudiants[#Headers],0),FALSE)="","","x")</f>
        <v/>
      </c>
      <c r="S199" s="11" t="str" cm="1">
        <f t="array" ref="S199">IF(VLOOKUP(Etudiants[[#This Row],[ID réponse]:[ID réponse]],[1]!Etudiants[#Data],MATCH(Etudiants[[#Headers],[Casier]],[1]!Etudiants[#Headers],0),FALSE)="","","x")</f>
        <v/>
      </c>
      <c r="T199" s="11" t="str" cm="1">
        <f t="array" ref="T199">IF(VLOOKUP(Etudiants[[#This Row],[ID réponse]:[ID réponse]],[1]!Etudiants[#Data],MATCH(Etudiants[[#Headers],[Ordinateur]],[1]!Etudiants[#Headers],0),FALSE)="","","x")</f>
        <v/>
      </c>
      <c r="U199" s="11" t="str" cm="1">
        <f t="array" ref="U199">IF(VLOOKUP(Etudiants[[#This Row],[ID réponse]:[ID réponse]],[1]!Etudiants[#Data],MATCH(Etudiants[[#Headers],[Mobilier spécifique : à détailler]],[1]!Etudiants[#Headers],0),FALSE)="","","x")</f>
        <v/>
      </c>
      <c r="V199" s="11" t="str" cm="1">
        <f t="array" ref="V199">IF(VLOOKUP(Etudiants[[#This Row],[ID réponse]:[ID réponse]],[1]!Etudiants[#Data],MATCH(Etudiants[[#Headers],[Logiciel spécifique : à détailler]],[1]!Etudiants[#Headers],0),FALSE)="","","x")</f>
        <v/>
      </c>
      <c r="W199" s="11" t="str" cm="1">
        <f t="array" ref="W199">IF(VLOOKUP(Etudiants[[#This Row],[ID réponse]:[ID réponse]],[1]!Etudiants[#Data],MATCH(Etudiants[[#Headers],[Aide en TP]],[1]!Etudiants[#Headers],0),FALSE)="","","x")</f>
        <v/>
      </c>
      <c r="X199" s="11" t="str" cm="1">
        <f t="array" ref="X199">IF(VLOOKUP(Etudiants[[#This Row],[ID réponse]:[ID réponse]],[1]!Etudiants[#Data],MATCH(Etudiants[[#Headers],[Aménagement de l''EDT]],[1]!Etudiants[#Headers],0),FALSE)="","","x")</f>
        <v/>
      </c>
      <c r="Y199" s="11" t="str" cm="1">
        <f t="array" ref="Y199">IF(VLOOKUP(Etudiants[[#This Row],[ID réponse]:[ID réponse]],[1]!Etudiants[#Data],MATCH(Etudiants[[#Headers],[Sanitaire à proximité]],[1]!Etudiants[#Headers],0),FALSE)="","","x")</f>
        <v/>
      </c>
      <c r="Z199" s="11" t="str" cm="1">
        <f t="array" ref="Z199">IF(VLOOKUP(Etudiants[[#This Row],[ID réponse]:[ID réponse]],[1]!Etudiants[#Data],MATCH(Etudiants[[#Headers],[QCM papier]],[1]!Etudiants[#Headers],0),FALSE)="","","x")</f>
        <v/>
      </c>
      <c r="AA199" s="11" t="str" cm="1">
        <f t="array" ref="AA199">IF(VLOOKUP(Etudiants[[#This Row],[ID réponse]:[ID réponse]],[1]!Etudiants[#Data],MATCH(Etudiants[[#Headers],[Absences eventuelles excusées]],[1]!Etudiants[#Headers],0),FALSE)="","","x")</f>
        <v/>
      </c>
      <c r="AB199" s="11" t="str" cm="1">
        <f t="array" ref="AB199">IF(VLOOKUP(Etudiants[[#This Row],[ID réponse]:[ID réponse]],[1]!Etudiants[#Data],MATCH(Etudiants[[#Headers],[Aménagement de l''année en 2 ans]],[1]!Etudiants[#Headers],0),FALSE)="","","x")</f>
        <v/>
      </c>
      <c r="AC199" s="11" t="str" cm="1">
        <f t="array" ref="AC199">IF(VLOOKUP(Etudiants[[#This Row],[ID réponse]:[ID réponse]],[1]!Etudiants[#Data],MATCH(Etudiants[[#Headers],[Passage des épreuves orales devant l''enseignant uniquement]],[1]!Etudiants[#Headers],0),FALSE)="","","x")</f>
        <v/>
      </c>
      <c r="AD199" s="11" t="str" cm="1">
        <f t="array" ref="AD199">IF(VLOOKUP(Etudiants[[#This Row],[ID réponse]:[ID réponse]],[1]!Etudiants[#Data],MATCH(Etudiants[[#Headers],[Dépénalisation des fautes d''orthographe]],[1]!Etudiants[#Headers],0),FALSE)="","","x")</f>
        <v/>
      </c>
      <c r="AE199" s="11" t="str" cm="1">
        <f t="array" ref="AE199">IF(VLOOKUP(Etudiants[[#This Row],[ID réponse]:[ID réponse]],[1]!Etudiants[#Data],MATCH(Etudiants[[#Headers],[Adaptation des écrits à l''oral]],[1]!Etudiants[#Headers],0),FALSE)="","","x")</f>
        <v/>
      </c>
      <c r="AF199" s="11" t="str" cm="1">
        <f t="array" ref="AF199">IF(VLOOKUP(Etudiants[[#This Row],[ID réponse]:[ID réponse]],[1]!Etudiants[#Data],MATCH(Etudiants[[#Headers],[Adaptation des oraux à l''écrit]],[1]!Etudiants[#Headers],0),FALSE)="","","x")</f>
        <v/>
      </c>
      <c r="AG199" s="11" t="str" cm="1">
        <f t="array" ref="AG199">IF(VLOOKUP(Etudiants[[#This Row],[ID réponse]:[ID réponse]],[1]!Etudiants[#Data],MATCH(Etudiants[[#Headers],[Compensation du temps de sortie]],[1]!Etudiants[#Headers],0),FALSE)="","","x")</f>
        <v/>
      </c>
      <c r="AH199" s="11" t="str" cm="1">
        <f t="array" ref="AH199">IF(VLOOKUP(Etudiants[[#This Row],[ID réponse]:[ID réponse]],[1]!Etudiants[#Data],MATCH(Etudiants[[#Headers],[Temps majoré]],[1]!Etudiants[#Headers],0),FALSE)="","","x")</f>
        <v/>
      </c>
      <c r="AI199" s="11" t="str" cm="1">
        <f t="array" ref="AI199">IF(VLOOKUP(Etudiants[[#This Row],[ID réponse]:[ID réponse]],[1]!Etudiants[#Data],MATCH(Etudiants[[#Headers],[1/4]],[1]!Etudiants[#Headers],0),FALSE)="","","x")</f>
        <v/>
      </c>
      <c r="AJ199" s="11" t="str" cm="1">
        <f t="array" ref="AJ199">IF(VLOOKUP(Etudiants[[#This Row],[ID réponse]:[ID réponse]],[1]!Etudiants[#Data],MATCH(Etudiants[[#Headers],[1/3]],[1]!Etudiants[#Headers],0),FALSE)="","","x")</f>
        <v/>
      </c>
      <c r="AK199" s="11" t="str" cm="1">
        <f t="array" ref="AK199">IF(VLOOKUP(Etudiants[[#This Row],[ID réponse]:[ID réponse]],[1]!Etudiants[#Data],MATCH(Etudiants[[#Headers],[1/2]],[1]!Etudiants[#Headers],0),FALSE)="","","x")</f>
        <v/>
      </c>
      <c r="AL199" s="11" t="str" cm="1">
        <f t="array" ref="AL199">IF(VLOOKUP(Etudiants[[#This Row],[ID réponse]:[ID réponse]],[1]!Etudiants[#Data],MATCH(Etudiants[[#Headers],[Ecrits]],[1]!Etudiants[#Headers],0),FALSE)="","","x")</f>
        <v/>
      </c>
      <c r="AM199" s="11" t="str" cm="1">
        <f t="array" ref="AM199">IF(VLOOKUP(Etudiants[[#This Row],[ID réponse]:[ID réponse]],[1]!Etudiants[#Data],MATCH(Etudiants[[#Headers],[Oraux]],[1]!Etudiants[#Headers],0),FALSE)="","","x")</f>
        <v/>
      </c>
      <c r="AN199" s="11" t="str" cm="1">
        <f t="array" ref="AN199">IF(VLOOKUP(Etudiants[[#This Row],[ID réponse]:[ID réponse]],[1]!Etudiants[#Data],MATCH(Etudiants[[#Headers],[Pratiques]],[1]!Etudiants[#Headers],0),FALSE)="","","x")</f>
        <v/>
      </c>
      <c r="AO199" s="11" t="str" cm="1">
        <f t="array" ref="AO199">IF(VLOOKUP(Etudiants[[#This Row],[ID réponse]:[ID réponse]],[1]!Etudiants[#Data],MATCH(Etudiants[[#Headers],[Préparations écrites des épreves orales]],[1]!Etudiants[#Headers],0),FALSE)="","","x")</f>
        <v/>
      </c>
      <c r="AP199" t="str" cm="1">
        <f t="array" ref="AP19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199" t="str" cm="1">
        <f t="array" ref="AQ19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199" t="str" cm="1">
        <f t="array" ref="AR19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199" t="str" cm="1">
        <f t="array" ref="AS19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199" t="str" cm="1">
        <f t="array" ref="AT19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199" t="str" cm="1">
        <f t="array" ref="AU19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0" spans="1:47" x14ac:dyDescent="0.25">
      <c r="A200" t="str">
        <f>IFERROR([1]!OfficeForms.Table[[#This Row],[Id]],"")</f>
        <v/>
      </c>
      <c r="B200" t="str" cm="1">
        <f t="array" ref="B20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0" t="str" cm="1">
        <f t="array" ref="C20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0" t="str" cm="1">
        <f t="array" ref="D20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0" t="str" cm="1">
        <f t="array" ref="E20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0" s="11" t="str" cm="1">
        <f t="array" ref="F200">IF(VLOOKUP(Etudiants[[#This Row],[ID réponse]:[ID réponse]],[1]!Etudiants[#Data],MATCH(Etudiants[[#Headers],[Aide en BU]],[1]!Etudiants[#Headers],0),FALSE)="","","x")</f>
        <v/>
      </c>
      <c r="G200" s="11" t="str" cm="1">
        <f t="array" ref="G200">IF(VLOOKUP(Etudiants[[#This Row],[ID réponse]:[ID réponse]],[1]!Etudiants[#Data],MATCH(Etudiants[[#Headers],[Tutorat d''intégration]],[1]!Etudiants[#Headers],0),FALSE)="","","x")</f>
        <v/>
      </c>
      <c r="H200" s="11" t="str" cm="1">
        <f t="array" ref="H200">IF(VLOOKUP(Etudiants[[#This Row],[ID réponse]:[ID réponse]],[1]!Etudiants[#Data],MATCH(Etudiants[[#Headers],[Secrétaire d''examens]],[1]!Etudiants[#Headers],0),FALSE)="","","x")</f>
        <v/>
      </c>
      <c r="I200" s="11" t="str" cm="1">
        <f t="array" ref="I200">IF(VLOOKUP(Etudiants[[#This Row],[ID réponse]:[ID réponse]],[1]!Etudiants[#Data],MATCH(Etudiants[[#Headers],[Sujets numériques]],[1]!Etudiants[#Headers],0),FALSE)="","","x")</f>
        <v/>
      </c>
      <c r="J200" s="11" t="str" cm="1">
        <f t="array" ref="J200">IF(VLOOKUP(Etudiants[[#This Row],[ID réponse]:[ID réponse]],[1]!Etudiants[#Data],MATCH(Etudiants[[#Headers],[Autorisation de sortie]],[1]!Etudiants[#Headers],0),FALSE)="","","x")</f>
        <v/>
      </c>
      <c r="K200" s="11" t="str" cm="1">
        <f t="array" ref="K200">IF(VLOOKUP(Etudiants[[#This Row],[ID réponse]:[ID réponse]],[1]!Etudiants[#Data],MATCH(Etudiants[[#Headers],[Prise de notes]],[1]!Etudiants[#Headers],0),FALSE)="","","x")</f>
        <v/>
      </c>
      <c r="L200" s="11" t="str" cm="1">
        <f t="array" ref="L200">IF(VLOOKUP(Etudiants[[#This Row],[ID réponse]:[ID réponse]],[1]!Etudiants[#Data],MATCH(Etudiants[[#Headers],[Rallonge des prêts en BU]],[1]!Etudiants[#Headers],0),FALSE)="","","x")</f>
        <v/>
      </c>
      <c r="M200" s="11" t="str" cm="1">
        <f t="array" ref="M200">IF(VLOOKUP(Etudiants[[#This Row],[ID réponse]:[ID réponse]],[1]!Etudiants[#Data],MATCH(Etudiants[[#Headers],[Soutien pédagogique]],[1]!Etudiants[#Headers],0),FALSE)="","","x")</f>
        <v/>
      </c>
      <c r="N200" s="11" t="str" cm="1">
        <f t="array" ref="N200">IF(VLOOKUP(Etudiants[[#This Row],[ID réponse]:[ID réponse]],[1]!Etudiants[#Data],MATCH(Etudiants[[#Headers],[Braille]],[1]!Etudiants[#Headers],0),FALSE)="","","x")</f>
        <v/>
      </c>
      <c r="O200" s="11" t="str" cm="1">
        <f t="array" ref="O200">IF(VLOOKUP(Etudiants[[#This Row],[ID réponse]:[ID réponse]],[1]!Etudiants[#Data],MATCH(Etudiants[[#Headers],[LSF/LPC]],[1]!Etudiants[#Headers],0),FALSE)="","","x")</f>
        <v/>
      </c>
      <c r="P200" s="11" t="str" cm="1">
        <f t="array" ref="P200">IF(VLOOKUP(Etudiants[[#This Row],[ID réponse]:[ID réponse]],[1]!Etudiants[#Data],MATCH(Etudiants[[#Headers],[Pas de support audio]],[1]!Etudiants[#Headers],0),FALSE)="","","x")</f>
        <v/>
      </c>
      <c r="Q200" s="11" t="str" cm="1">
        <f t="array" ref="Q200">IF(VLOOKUP(Etudiants[[#This Row],[ID réponse]:[ID réponse]],[1]!Etudiants[#Data],MATCH(Etudiants[[#Headers],[Assice confortable]],[1]!Etudiants[#Headers],0),FALSE)="","","x")</f>
        <v/>
      </c>
      <c r="R200" s="11" t="str" cm="1">
        <f t="array" ref="R200">IF(VLOOKUP(Etudiants[[#This Row],[ID réponse]:[ID réponse]],[1]!Etudiants[#Data],MATCH(Etudiants[[#Headers],[Micro HF]],[1]!Etudiants[#Headers],0),FALSE)="","","x")</f>
        <v/>
      </c>
      <c r="S200" s="11" t="str" cm="1">
        <f t="array" ref="S200">IF(VLOOKUP(Etudiants[[#This Row],[ID réponse]:[ID réponse]],[1]!Etudiants[#Data],MATCH(Etudiants[[#Headers],[Casier]],[1]!Etudiants[#Headers],0),FALSE)="","","x")</f>
        <v/>
      </c>
      <c r="T200" s="11" t="str" cm="1">
        <f t="array" ref="T200">IF(VLOOKUP(Etudiants[[#This Row],[ID réponse]:[ID réponse]],[1]!Etudiants[#Data],MATCH(Etudiants[[#Headers],[Ordinateur]],[1]!Etudiants[#Headers],0),FALSE)="","","x")</f>
        <v/>
      </c>
      <c r="U200" s="11" t="str" cm="1">
        <f t="array" ref="U200">IF(VLOOKUP(Etudiants[[#This Row],[ID réponse]:[ID réponse]],[1]!Etudiants[#Data],MATCH(Etudiants[[#Headers],[Mobilier spécifique : à détailler]],[1]!Etudiants[#Headers],0),FALSE)="","","x")</f>
        <v/>
      </c>
      <c r="V200" s="11" t="str" cm="1">
        <f t="array" ref="V200">IF(VLOOKUP(Etudiants[[#This Row],[ID réponse]:[ID réponse]],[1]!Etudiants[#Data],MATCH(Etudiants[[#Headers],[Logiciel spécifique : à détailler]],[1]!Etudiants[#Headers],0),FALSE)="","","x")</f>
        <v/>
      </c>
      <c r="W200" s="11" t="str" cm="1">
        <f t="array" ref="W200">IF(VLOOKUP(Etudiants[[#This Row],[ID réponse]:[ID réponse]],[1]!Etudiants[#Data],MATCH(Etudiants[[#Headers],[Aide en TP]],[1]!Etudiants[#Headers],0),FALSE)="","","x")</f>
        <v/>
      </c>
      <c r="X200" s="11" t="str" cm="1">
        <f t="array" ref="X200">IF(VLOOKUP(Etudiants[[#This Row],[ID réponse]:[ID réponse]],[1]!Etudiants[#Data],MATCH(Etudiants[[#Headers],[Aménagement de l''EDT]],[1]!Etudiants[#Headers],0),FALSE)="","","x")</f>
        <v/>
      </c>
      <c r="Y200" s="11" t="str" cm="1">
        <f t="array" ref="Y200">IF(VLOOKUP(Etudiants[[#This Row],[ID réponse]:[ID réponse]],[1]!Etudiants[#Data],MATCH(Etudiants[[#Headers],[Sanitaire à proximité]],[1]!Etudiants[#Headers],0),FALSE)="","","x")</f>
        <v/>
      </c>
      <c r="Z200" s="11" t="str" cm="1">
        <f t="array" ref="Z200">IF(VLOOKUP(Etudiants[[#This Row],[ID réponse]:[ID réponse]],[1]!Etudiants[#Data],MATCH(Etudiants[[#Headers],[QCM papier]],[1]!Etudiants[#Headers],0),FALSE)="","","x")</f>
        <v/>
      </c>
      <c r="AA200" s="11" t="str" cm="1">
        <f t="array" ref="AA200">IF(VLOOKUP(Etudiants[[#This Row],[ID réponse]:[ID réponse]],[1]!Etudiants[#Data],MATCH(Etudiants[[#Headers],[Absences eventuelles excusées]],[1]!Etudiants[#Headers],0),FALSE)="","","x")</f>
        <v/>
      </c>
      <c r="AB200" s="11" t="str" cm="1">
        <f t="array" ref="AB200">IF(VLOOKUP(Etudiants[[#This Row],[ID réponse]:[ID réponse]],[1]!Etudiants[#Data],MATCH(Etudiants[[#Headers],[Aménagement de l''année en 2 ans]],[1]!Etudiants[#Headers],0),FALSE)="","","x")</f>
        <v/>
      </c>
      <c r="AC200" s="11" t="str" cm="1">
        <f t="array" ref="AC200">IF(VLOOKUP(Etudiants[[#This Row],[ID réponse]:[ID réponse]],[1]!Etudiants[#Data],MATCH(Etudiants[[#Headers],[Passage des épreuves orales devant l''enseignant uniquement]],[1]!Etudiants[#Headers],0),FALSE)="","","x")</f>
        <v/>
      </c>
      <c r="AD200" s="11" t="str" cm="1">
        <f t="array" ref="AD200">IF(VLOOKUP(Etudiants[[#This Row],[ID réponse]:[ID réponse]],[1]!Etudiants[#Data],MATCH(Etudiants[[#Headers],[Dépénalisation des fautes d''orthographe]],[1]!Etudiants[#Headers],0),FALSE)="","","x")</f>
        <v/>
      </c>
      <c r="AE200" s="11" t="str" cm="1">
        <f t="array" ref="AE200">IF(VLOOKUP(Etudiants[[#This Row],[ID réponse]:[ID réponse]],[1]!Etudiants[#Data],MATCH(Etudiants[[#Headers],[Adaptation des écrits à l''oral]],[1]!Etudiants[#Headers],0),FALSE)="","","x")</f>
        <v/>
      </c>
      <c r="AF200" s="11" t="str" cm="1">
        <f t="array" ref="AF200">IF(VLOOKUP(Etudiants[[#This Row],[ID réponse]:[ID réponse]],[1]!Etudiants[#Data],MATCH(Etudiants[[#Headers],[Adaptation des oraux à l''écrit]],[1]!Etudiants[#Headers],0),FALSE)="","","x")</f>
        <v/>
      </c>
      <c r="AG200" s="11" t="str" cm="1">
        <f t="array" ref="AG200">IF(VLOOKUP(Etudiants[[#This Row],[ID réponse]:[ID réponse]],[1]!Etudiants[#Data],MATCH(Etudiants[[#Headers],[Compensation du temps de sortie]],[1]!Etudiants[#Headers],0),FALSE)="","","x")</f>
        <v/>
      </c>
      <c r="AH200" s="11" t="str" cm="1">
        <f t="array" ref="AH200">IF(VLOOKUP(Etudiants[[#This Row],[ID réponse]:[ID réponse]],[1]!Etudiants[#Data],MATCH(Etudiants[[#Headers],[Temps majoré]],[1]!Etudiants[#Headers],0),FALSE)="","","x")</f>
        <v/>
      </c>
      <c r="AI200" s="11" t="str" cm="1">
        <f t="array" ref="AI200">IF(VLOOKUP(Etudiants[[#This Row],[ID réponse]:[ID réponse]],[1]!Etudiants[#Data],MATCH(Etudiants[[#Headers],[1/4]],[1]!Etudiants[#Headers],0),FALSE)="","","x")</f>
        <v/>
      </c>
      <c r="AJ200" s="11" t="str" cm="1">
        <f t="array" ref="AJ200">IF(VLOOKUP(Etudiants[[#This Row],[ID réponse]:[ID réponse]],[1]!Etudiants[#Data],MATCH(Etudiants[[#Headers],[1/3]],[1]!Etudiants[#Headers],0),FALSE)="","","x")</f>
        <v/>
      </c>
      <c r="AK200" s="11" t="str" cm="1">
        <f t="array" ref="AK200">IF(VLOOKUP(Etudiants[[#This Row],[ID réponse]:[ID réponse]],[1]!Etudiants[#Data],MATCH(Etudiants[[#Headers],[1/2]],[1]!Etudiants[#Headers],0),FALSE)="","","x")</f>
        <v/>
      </c>
      <c r="AL200" s="11" t="str" cm="1">
        <f t="array" ref="AL200">IF(VLOOKUP(Etudiants[[#This Row],[ID réponse]:[ID réponse]],[1]!Etudiants[#Data],MATCH(Etudiants[[#Headers],[Ecrits]],[1]!Etudiants[#Headers],0),FALSE)="","","x")</f>
        <v/>
      </c>
      <c r="AM200" s="11" t="str" cm="1">
        <f t="array" ref="AM200">IF(VLOOKUP(Etudiants[[#This Row],[ID réponse]:[ID réponse]],[1]!Etudiants[#Data],MATCH(Etudiants[[#Headers],[Oraux]],[1]!Etudiants[#Headers],0),FALSE)="","","x")</f>
        <v/>
      </c>
      <c r="AN200" s="11" t="str" cm="1">
        <f t="array" ref="AN200">IF(VLOOKUP(Etudiants[[#This Row],[ID réponse]:[ID réponse]],[1]!Etudiants[#Data],MATCH(Etudiants[[#Headers],[Pratiques]],[1]!Etudiants[#Headers],0),FALSE)="","","x")</f>
        <v/>
      </c>
      <c r="AO200" s="11" t="str" cm="1">
        <f t="array" ref="AO200">IF(VLOOKUP(Etudiants[[#This Row],[ID réponse]:[ID réponse]],[1]!Etudiants[#Data],MATCH(Etudiants[[#Headers],[Préparations écrites des épreves orales]],[1]!Etudiants[#Headers],0),FALSE)="","","x")</f>
        <v/>
      </c>
      <c r="AP200" t="str" cm="1">
        <f t="array" ref="AP20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0" t="str" cm="1">
        <f t="array" ref="AQ20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0" t="str" cm="1">
        <f t="array" ref="AR20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0" t="str" cm="1">
        <f t="array" ref="AS20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0" t="str" cm="1">
        <f t="array" ref="AT20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0" t="str" cm="1">
        <f t="array" ref="AU20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1" spans="1:47" x14ac:dyDescent="0.25">
      <c r="A201" t="str">
        <f>IFERROR([1]!OfficeForms.Table[[#This Row],[Id]],"")</f>
        <v/>
      </c>
      <c r="B201" t="str" cm="1">
        <f t="array" ref="B20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1" t="str" cm="1">
        <f t="array" ref="C20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1" t="str" cm="1">
        <f t="array" ref="D20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1" t="str" cm="1">
        <f t="array" ref="E20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1" s="11" t="str" cm="1">
        <f t="array" ref="F201">IF(VLOOKUP(Etudiants[[#This Row],[ID réponse]:[ID réponse]],[1]!Etudiants[#Data],MATCH(Etudiants[[#Headers],[Aide en BU]],[1]!Etudiants[#Headers],0),FALSE)="","","x")</f>
        <v/>
      </c>
      <c r="G201" s="11" t="str" cm="1">
        <f t="array" ref="G201">IF(VLOOKUP(Etudiants[[#This Row],[ID réponse]:[ID réponse]],[1]!Etudiants[#Data],MATCH(Etudiants[[#Headers],[Tutorat d''intégration]],[1]!Etudiants[#Headers],0),FALSE)="","","x")</f>
        <v/>
      </c>
      <c r="H201" s="11" t="str" cm="1">
        <f t="array" ref="H201">IF(VLOOKUP(Etudiants[[#This Row],[ID réponse]:[ID réponse]],[1]!Etudiants[#Data],MATCH(Etudiants[[#Headers],[Secrétaire d''examens]],[1]!Etudiants[#Headers],0),FALSE)="","","x")</f>
        <v/>
      </c>
      <c r="I201" s="11" t="str" cm="1">
        <f t="array" ref="I201">IF(VLOOKUP(Etudiants[[#This Row],[ID réponse]:[ID réponse]],[1]!Etudiants[#Data],MATCH(Etudiants[[#Headers],[Sujets numériques]],[1]!Etudiants[#Headers],0),FALSE)="","","x")</f>
        <v/>
      </c>
      <c r="J201" s="11" t="str" cm="1">
        <f t="array" ref="J201">IF(VLOOKUP(Etudiants[[#This Row],[ID réponse]:[ID réponse]],[1]!Etudiants[#Data],MATCH(Etudiants[[#Headers],[Autorisation de sortie]],[1]!Etudiants[#Headers],0),FALSE)="","","x")</f>
        <v/>
      </c>
      <c r="K201" s="11" t="str" cm="1">
        <f t="array" ref="K201">IF(VLOOKUP(Etudiants[[#This Row],[ID réponse]:[ID réponse]],[1]!Etudiants[#Data],MATCH(Etudiants[[#Headers],[Prise de notes]],[1]!Etudiants[#Headers],0),FALSE)="","","x")</f>
        <v/>
      </c>
      <c r="L201" s="11" t="str" cm="1">
        <f t="array" ref="L201">IF(VLOOKUP(Etudiants[[#This Row],[ID réponse]:[ID réponse]],[1]!Etudiants[#Data],MATCH(Etudiants[[#Headers],[Rallonge des prêts en BU]],[1]!Etudiants[#Headers],0),FALSE)="","","x")</f>
        <v/>
      </c>
      <c r="M201" s="11" t="str" cm="1">
        <f t="array" ref="M201">IF(VLOOKUP(Etudiants[[#This Row],[ID réponse]:[ID réponse]],[1]!Etudiants[#Data],MATCH(Etudiants[[#Headers],[Soutien pédagogique]],[1]!Etudiants[#Headers],0),FALSE)="","","x")</f>
        <v/>
      </c>
      <c r="N201" s="11" t="str" cm="1">
        <f t="array" ref="N201">IF(VLOOKUP(Etudiants[[#This Row],[ID réponse]:[ID réponse]],[1]!Etudiants[#Data],MATCH(Etudiants[[#Headers],[Braille]],[1]!Etudiants[#Headers],0),FALSE)="","","x")</f>
        <v/>
      </c>
      <c r="O201" s="11" t="str" cm="1">
        <f t="array" ref="O201">IF(VLOOKUP(Etudiants[[#This Row],[ID réponse]:[ID réponse]],[1]!Etudiants[#Data],MATCH(Etudiants[[#Headers],[LSF/LPC]],[1]!Etudiants[#Headers],0),FALSE)="","","x")</f>
        <v/>
      </c>
      <c r="P201" s="11" t="str" cm="1">
        <f t="array" ref="P201">IF(VLOOKUP(Etudiants[[#This Row],[ID réponse]:[ID réponse]],[1]!Etudiants[#Data],MATCH(Etudiants[[#Headers],[Pas de support audio]],[1]!Etudiants[#Headers],0),FALSE)="","","x")</f>
        <v/>
      </c>
      <c r="Q201" s="11" t="str" cm="1">
        <f t="array" ref="Q201">IF(VLOOKUP(Etudiants[[#This Row],[ID réponse]:[ID réponse]],[1]!Etudiants[#Data],MATCH(Etudiants[[#Headers],[Assice confortable]],[1]!Etudiants[#Headers],0),FALSE)="","","x")</f>
        <v/>
      </c>
      <c r="R201" s="11" t="str" cm="1">
        <f t="array" ref="R201">IF(VLOOKUP(Etudiants[[#This Row],[ID réponse]:[ID réponse]],[1]!Etudiants[#Data],MATCH(Etudiants[[#Headers],[Micro HF]],[1]!Etudiants[#Headers],0),FALSE)="","","x")</f>
        <v/>
      </c>
      <c r="S201" s="11" t="str" cm="1">
        <f t="array" ref="S201">IF(VLOOKUP(Etudiants[[#This Row],[ID réponse]:[ID réponse]],[1]!Etudiants[#Data],MATCH(Etudiants[[#Headers],[Casier]],[1]!Etudiants[#Headers],0),FALSE)="","","x")</f>
        <v/>
      </c>
      <c r="T201" s="11" t="str" cm="1">
        <f t="array" ref="T201">IF(VLOOKUP(Etudiants[[#This Row],[ID réponse]:[ID réponse]],[1]!Etudiants[#Data],MATCH(Etudiants[[#Headers],[Ordinateur]],[1]!Etudiants[#Headers],0),FALSE)="","","x")</f>
        <v/>
      </c>
      <c r="U201" s="11" t="str" cm="1">
        <f t="array" ref="U201">IF(VLOOKUP(Etudiants[[#This Row],[ID réponse]:[ID réponse]],[1]!Etudiants[#Data],MATCH(Etudiants[[#Headers],[Mobilier spécifique : à détailler]],[1]!Etudiants[#Headers],0),FALSE)="","","x")</f>
        <v/>
      </c>
      <c r="V201" s="11" t="str" cm="1">
        <f t="array" ref="V201">IF(VLOOKUP(Etudiants[[#This Row],[ID réponse]:[ID réponse]],[1]!Etudiants[#Data],MATCH(Etudiants[[#Headers],[Logiciel spécifique : à détailler]],[1]!Etudiants[#Headers],0),FALSE)="","","x")</f>
        <v/>
      </c>
      <c r="W201" s="11" t="str" cm="1">
        <f t="array" ref="W201">IF(VLOOKUP(Etudiants[[#This Row],[ID réponse]:[ID réponse]],[1]!Etudiants[#Data],MATCH(Etudiants[[#Headers],[Aide en TP]],[1]!Etudiants[#Headers],0),FALSE)="","","x")</f>
        <v/>
      </c>
      <c r="X201" s="11" t="str" cm="1">
        <f t="array" ref="X201">IF(VLOOKUP(Etudiants[[#This Row],[ID réponse]:[ID réponse]],[1]!Etudiants[#Data],MATCH(Etudiants[[#Headers],[Aménagement de l''EDT]],[1]!Etudiants[#Headers],0),FALSE)="","","x")</f>
        <v/>
      </c>
      <c r="Y201" s="11" t="str" cm="1">
        <f t="array" ref="Y201">IF(VLOOKUP(Etudiants[[#This Row],[ID réponse]:[ID réponse]],[1]!Etudiants[#Data],MATCH(Etudiants[[#Headers],[Sanitaire à proximité]],[1]!Etudiants[#Headers],0),FALSE)="","","x")</f>
        <v/>
      </c>
      <c r="Z201" s="11" t="str" cm="1">
        <f t="array" ref="Z201">IF(VLOOKUP(Etudiants[[#This Row],[ID réponse]:[ID réponse]],[1]!Etudiants[#Data],MATCH(Etudiants[[#Headers],[QCM papier]],[1]!Etudiants[#Headers],0),FALSE)="","","x")</f>
        <v/>
      </c>
      <c r="AA201" s="11" t="str" cm="1">
        <f t="array" ref="AA201">IF(VLOOKUP(Etudiants[[#This Row],[ID réponse]:[ID réponse]],[1]!Etudiants[#Data],MATCH(Etudiants[[#Headers],[Absences eventuelles excusées]],[1]!Etudiants[#Headers],0),FALSE)="","","x")</f>
        <v/>
      </c>
      <c r="AB201" s="11" t="str" cm="1">
        <f t="array" ref="AB201">IF(VLOOKUP(Etudiants[[#This Row],[ID réponse]:[ID réponse]],[1]!Etudiants[#Data],MATCH(Etudiants[[#Headers],[Aménagement de l''année en 2 ans]],[1]!Etudiants[#Headers],0),FALSE)="","","x")</f>
        <v/>
      </c>
      <c r="AC201" s="11" t="str" cm="1">
        <f t="array" ref="AC201">IF(VLOOKUP(Etudiants[[#This Row],[ID réponse]:[ID réponse]],[1]!Etudiants[#Data],MATCH(Etudiants[[#Headers],[Passage des épreuves orales devant l''enseignant uniquement]],[1]!Etudiants[#Headers],0),FALSE)="","","x")</f>
        <v/>
      </c>
      <c r="AD201" s="11" t="str" cm="1">
        <f t="array" ref="AD201">IF(VLOOKUP(Etudiants[[#This Row],[ID réponse]:[ID réponse]],[1]!Etudiants[#Data],MATCH(Etudiants[[#Headers],[Dépénalisation des fautes d''orthographe]],[1]!Etudiants[#Headers],0),FALSE)="","","x")</f>
        <v/>
      </c>
      <c r="AE201" s="11" t="str" cm="1">
        <f t="array" ref="AE201">IF(VLOOKUP(Etudiants[[#This Row],[ID réponse]:[ID réponse]],[1]!Etudiants[#Data],MATCH(Etudiants[[#Headers],[Adaptation des écrits à l''oral]],[1]!Etudiants[#Headers],0),FALSE)="","","x")</f>
        <v/>
      </c>
      <c r="AF201" s="11" t="str" cm="1">
        <f t="array" ref="AF201">IF(VLOOKUP(Etudiants[[#This Row],[ID réponse]:[ID réponse]],[1]!Etudiants[#Data],MATCH(Etudiants[[#Headers],[Adaptation des oraux à l''écrit]],[1]!Etudiants[#Headers],0),FALSE)="","","x")</f>
        <v/>
      </c>
      <c r="AG201" s="11" t="str" cm="1">
        <f t="array" ref="AG201">IF(VLOOKUP(Etudiants[[#This Row],[ID réponse]:[ID réponse]],[1]!Etudiants[#Data],MATCH(Etudiants[[#Headers],[Compensation du temps de sortie]],[1]!Etudiants[#Headers],0),FALSE)="","","x")</f>
        <v/>
      </c>
      <c r="AH201" s="11" t="str" cm="1">
        <f t="array" ref="AH201">IF(VLOOKUP(Etudiants[[#This Row],[ID réponse]:[ID réponse]],[1]!Etudiants[#Data],MATCH(Etudiants[[#Headers],[Temps majoré]],[1]!Etudiants[#Headers],0),FALSE)="","","x")</f>
        <v/>
      </c>
      <c r="AI201" s="11" t="str" cm="1">
        <f t="array" ref="AI201">IF(VLOOKUP(Etudiants[[#This Row],[ID réponse]:[ID réponse]],[1]!Etudiants[#Data],MATCH(Etudiants[[#Headers],[1/4]],[1]!Etudiants[#Headers],0),FALSE)="","","x")</f>
        <v/>
      </c>
      <c r="AJ201" s="11" t="str" cm="1">
        <f t="array" ref="AJ201">IF(VLOOKUP(Etudiants[[#This Row],[ID réponse]:[ID réponse]],[1]!Etudiants[#Data],MATCH(Etudiants[[#Headers],[1/3]],[1]!Etudiants[#Headers],0),FALSE)="","","x")</f>
        <v/>
      </c>
      <c r="AK201" s="11" t="str" cm="1">
        <f t="array" ref="AK201">IF(VLOOKUP(Etudiants[[#This Row],[ID réponse]:[ID réponse]],[1]!Etudiants[#Data],MATCH(Etudiants[[#Headers],[1/2]],[1]!Etudiants[#Headers],0),FALSE)="","","x")</f>
        <v/>
      </c>
      <c r="AL201" s="11" t="str" cm="1">
        <f t="array" ref="AL201">IF(VLOOKUP(Etudiants[[#This Row],[ID réponse]:[ID réponse]],[1]!Etudiants[#Data],MATCH(Etudiants[[#Headers],[Ecrits]],[1]!Etudiants[#Headers],0),FALSE)="","","x")</f>
        <v/>
      </c>
      <c r="AM201" s="11" t="str" cm="1">
        <f t="array" ref="AM201">IF(VLOOKUP(Etudiants[[#This Row],[ID réponse]:[ID réponse]],[1]!Etudiants[#Data],MATCH(Etudiants[[#Headers],[Oraux]],[1]!Etudiants[#Headers],0),FALSE)="","","x")</f>
        <v/>
      </c>
      <c r="AN201" s="11" t="str" cm="1">
        <f t="array" ref="AN201">IF(VLOOKUP(Etudiants[[#This Row],[ID réponse]:[ID réponse]],[1]!Etudiants[#Data],MATCH(Etudiants[[#Headers],[Pratiques]],[1]!Etudiants[#Headers],0),FALSE)="","","x")</f>
        <v/>
      </c>
      <c r="AO201" s="11" t="str" cm="1">
        <f t="array" ref="AO201">IF(VLOOKUP(Etudiants[[#This Row],[ID réponse]:[ID réponse]],[1]!Etudiants[#Data],MATCH(Etudiants[[#Headers],[Préparations écrites des épreves orales]],[1]!Etudiants[#Headers],0),FALSE)="","","x")</f>
        <v/>
      </c>
      <c r="AP201" t="str" cm="1">
        <f t="array" ref="AP20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1" t="str" cm="1">
        <f t="array" ref="AQ20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1" t="str" cm="1">
        <f t="array" ref="AR20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1" t="str" cm="1">
        <f t="array" ref="AS20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1" t="str" cm="1">
        <f t="array" ref="AT20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1" t="str" cm="1">
        <f t="array" ref="AU20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2" spans="1:47" x14ac:dyDescent="0.25">
      <c r="A202" t="str">
        <f>IFERROR([1]!OfficeForms.Table[[#This Row],[Id]],"")</f>
        <v/>
      </c>
      <c r="B202" t="str" cm="1">
        <f t="array" ref="B20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2" t="str" cm="1">
        <f t="array" ref="C20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2" t="str" cm="1">
        <f t="array" ref="D20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2" t="str" cm="1">
        <f t="array" ref="E20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2" s="11" t="str" cm="1">
        <f t="array" ref="F202">IF(VLOOKUP(Etudiants[[#This Row],[ID réponse]:[ID réponse]],[1]!Etudiants[#Data],MATCH(Etudiants[[#Headers],[Aide en BU]],[1]!Etudiants[#Headers],0),FALSE)="","","x")</f>
        <v/>
      </c>
      <c r="G202" s="11" t="str" cm="1">
        <f t="array" ref="G202">IF(VLOOKUP(Etudiants[[#This Row],[ID réponse]:[ID réponse]],[1]!Etudiants[#Data],MATCH(Etudiants[[#Headers],[Tutorat d''intégration]],[1]!Etudiants[#Headers],0),FALSE)="","","x")</f>
        <v/>
      </c>
      <c r="H202" s="11" t="str" cm="1">
        <f t="array" ref="H202">IF(VLOOKUP(Etudiants[[#This Row],[ID réponse]:[ID réponse]],[1]!Etudiants[#Data],MATCH(Etudiants[[#Headers],[Secrétaire d''examens]],[1]!Etudiants[#Headers],0),FALSE)="","","x")</f>
        <v/>
      </c>
      <c r="I202" s="11" t="str" cm="1">
        <f t="array" ref="I202">IF(VLOOKUP(Etudiants[[#This Row],[ID réponse]:[ID réponse]],[1]!Etudiants[#Data],MATCH(Etudiants[[#Headers],[Sujets numériques]],[1]!Etudiants[#Headers],0),FALSE)="","","x")</f>
        <v/>
      </c>
      <c r="J202" s="11" t="str" cm="1">
        <f t="array" ref="J202">IF(VLOOKUP(Etudiants[[#This Row],[ID réponse]:[ID réponse]],[1]!Etudiants[#Data],MATCH(Etudiants[[#Headers],[Autorisation de sortie]],[1]!Etudiants[#Headers],0),FALSE)="","","x")</f>
        <v/>
      </c>
      <c r="K202" s="11" t="str" cm="1">
        <f t="array" ref="K202">IF(VLOOKUP(Etudiants[[#This Row],[ID réponse]:[ID réponse]],[1]!Etudiants[#Data],MATCH(Etudiants[[#Headers],[Prise de notes]],[1]!Etudiants[#Headers],0),FALSE)="","","x")</f>
        <v/>
      </c>
      <c r="L202" s="11" t="str" cm="1">
        <f t="array" ref="L202">IF(VLOOKUP(Etudiants[[#This Row],[ID réponse]:[ID réponse]],[1]!Etudiants[#Data],MATCH(Etudiants[[#Headers],[Rallonge des prêts en BU]],[1]!Etudiants[#Headers],0),FALSE)="","","x")</f>
        <v/>
      </c>
      <c r="M202" s="11" t="str" cm="1">
        <f t="array" ref="M202">IF(VLOOKUP(Etudiants[[#This Row],[ID réponse]:[ID réponse]],[1]!Etudiants[#Data],MATCH(Etudiants[[#Headers],[Soutien pédagogique]],[1]!Etudiants[#Headers],0),FALSE)="","","x")</f>
        <v/>
      </c>
      <c r="N202" s="11" t="str" cm="1">
        <f t="array" ref="N202">IF(VLOOKUP(Etudiants[[#This Row],[ID réponse]:[ID réponse]],[1]!Etudiants[#Data],MATCH(Etudiants[[#Headers],[Braille]],[1]!Etudiants[#Headers],0),FALSE)="","","x")</f>
        <v/>
      </c>
      <c r="O202" s="11" t="str" cm="1">
        <f t="array" ref="O202">IF(VLOOKUP(Etudiants[[#This Row],[ID réponse]:[ID réponse]],[1]!Etudiants[#Data],MATCH(Etudiants[[#Headers],[LSF/LPC]],[1]!Etudiants[#Headers],0),FALSE)="","","x")</f>
        <v/>
      </c>
      <c r="P202" s="11" t="str" cm="1">
        <f t="array" ref="P202">IF(VLOOKUP(Etudiants[[#This Row],[ID réponse]:[ID réponse]],[1]!Etudiants[#Data],MATCH(Etudiants[[#Headers],[Pas de support audio]],[1]!Etudiants[#Headers],0),FALSE)="","","x")</f>
        <v/>
      </c>
      <c r="Q202" s="11" t="str" cm="1">
        <f t="array" ref="Q202">IF(VLOOKUP(Etudiants[[#This Row],[ID réponse]:[ID réponse]],[1]!Etudiants[#Data],MATCH(Etudiants[[#Headers],[Assice confortable]],[1]!Etudiants[#Headers],0),FALSE)="","","x")</f>
        <v/>
      </c>
      <c r="R202" s="11" t="str" cm="1">
        <f t="array" ref="R202">IF(VLOOKUP(Etudiants[[#This Row],[ID réponse]:[ID réponse]],[1]!Etudiants[#Data],MATCH(Etudiants[[#Headers],[Micro HF]],[1]!Etudiants[#Headers],0),FALSE)="","","x")</f>
        <v/>
      </c>
      <c r="S202" s="11" t="str" cm="1">
        <f t="array" ref="S202">IF(VLOOKUP(Etudiants[[#This Row],[ID réponse]:[ID réponse]],[1]!Etudiants[#Data],MATCH(Etudiants[[#Headers],[Casier]],[1]!Etudiants[#Headers],0),FALSE)="","","x")</f>
        <v/>
      </c>
      <c r="T202" s="11" t="str" cm="1">
        <f t="array" ref="T202">IF(VLOOKUP(Etudiants[[#This Row],[ID réponse]:[ID réponse]],[1]!Etudiants[#Data],MATCH(Etudiants[[#Headers],[Ordinateur]],[1]!Etudiants[#Headers],0),FALSE)="","","x")</f>
        <v/>
      </c>
      <c r="U202" s="11" t="str" cm="1">
        <f t="array" ref="U202">IF(VLOOKUP(Etudiants[[#This Row],[ID réponse]:[ID réponse]],[1]!Etudiants[#Data],MATCH(Etudiants[[#Headers],[Mobilier spécifique : à détailler]],[1]!Etudiants[#Headers],0),FALSE)="","","x")</f>
        <v/>
      </c>
      <c r="V202" s="11" t="str" cm="1">
        <f t="array" ref="V202">IF(VLOOKUP(Etudiants[[#This Row],[ID réponse]:[ID réponse]],[1]!Etudiants[#Data],MATCH(Etudiants[[#Headers],[Logiciel spécifique : à détailler]],[1]!Etudiants[#Headers],0),FALSE)="","","x")</f>
        <v/>
      </c>
      <c r="W202" s="11" t="str" cm="1">
        <f t="array" ref="W202">IF(VLOOKUP(Etudiants[[#This Row],[ID réponse]:[ID réponse]],[1]!Etudiants[#Data],MATCH(Etudiants[[#Headers],[Aide en TP]],[1]!Etudiants[#Headers],0),FALSE)="","","x")</f>
        <v/>
      </c>
      <c r="X202" s="11" t="str" cm="1">
        <f t="array" ref="X202">IF(VLOOKUP(Etudiants[[#This Row],[ID réponse]:[ID réponse]],[1]!Etudiants[#Data],MATCH(Etudiants[[#Headers],[Aménagement de l''EDT]],[1]!Etudiants[#Headers],0),FALSE)="","","x")</f>
        <v/>
      </c>
      <c r="Y202" s="11" t="str" cm="1">
        <f t="array" ref="Y202">IF(VLOOKUP(Etudiants[[#This Row],[ID réponse]:[ID réponse]],[1]!Etudiants[#Data],MATCH(Etudiants[[#Headers],[Sanitaire à proximité]],[1]!Etudiants[#Headers],0),FALSE)="","","x")</f>
        <v/>
      </c>
      <c r="Z202" s="11" t="str" cm="1">
        <f t="array" ref="Z202">IF(VLOOKUP(Etudiants[[#This Row],[ID réponse]:[ID réponse]],[1]!Etudiants[#Data],MATCH(Etudiants[[#Headers],[QCM papier]],[1]!Etudiants[#Headers],0),FALSE)="","","x")</f>
        <v/>
      </c>
      <c r="AA202" s="11" t="str" cm="1">
        <f t="array" ref="AA202">IF(VLOOKUP(Etudiants[[#This Row],[ID réponse]:[ID réponse]],[1]!Etudiants[#Data],MATCH(Etudiants[[#Headers],[Absences eventuelles excusées]],[1]!Etudiants[#Headers],0),FALSE)="","","x")</f>
        <v/>
      </c>
      <c r="AB202" s="11" t="str" cm="1">
        <f t="array" ref="AB202">IF(VLOOKUP(Etudiants[[#This Row],[ID réponse]:[ID réponse]],[1]!Etudiants[#Data],MATCH(Etudiants[[#Headers],[Aménagement de l''année en 2 ans]],[1]!Etudiants[#Headers],0),FALSE)="","","x")</f>
        <v/>
      </c>
      <c r="AC202" s="11" t="str" cm="1">
        <f t="array" ref="AC202">IF(VLOOKUP(Etudiants[[#This Row],[ID réponse]:[ID réponse]],[1]!Etudiants[#Data],MATCH(Etudiants[[#Headers],[Passage des épreuves orales devant l''enseignant uniquement]],[1]!Etudiants[#Headers],0),FALSE)="","","x")</f>
        <v/>
      </c>
      <c r="AD202" s="11" t="str" cm="1">
        <f t="array" ref="AD202">IF(VLOOKUP(Etudiants[[#This Row],[ID réponse]:[ID réponse]],[1]!Etudiants[#Data],MATCH(Etudiants[[#Headers],[Dépénalisation des fautes d''orthographe]],[1]!Etudiants[#Headers],0),FALSE)="","","x")</f>
        <v/>
      </c>
      <c r="AE202" s="11" t="str" cm="1">
        <f t="array" ref="AE202">IF(VLOOKUP(Etudiants[[#This Row],[ID réponse]:[ID réponse]],[1]!Etudiants[#Data],MATCH(Etudiants[[#Headers],[Adaptation des écrits à l''oral]],[1]!Etudiants[#Headers],0),FALSE)="","","x")</f>
        <v/>
      </c>
      <c r="AF202" s="11" t="str" cm="1">
        <f t="array" ref="AF202">IF(VLOOKUP(Etudiants[[#This Row],[ID réponse]:[ID réponse]],[1]!Etudiants[#Data],MATCH(Etudiants[[#Headers],[Adaptation des oraux à l''écrit]],[1]!Etudiants[#Headers],0),FALSE)="","","x")</f>
        <v/>
      </c>
      <c r="AG202" s="11" t="str" cm="1">
        <f t="array" ref="AG202">IF(VLOOKUP(Etudiants[[#This Row],[ID réponse]:[ID réponse]],[1]!Etudiants[#Data],MATCH(Etudiants[[#Headers],[Compensation du temps de sortie]],[1]!Etudiants[#Headers],0),FALSE)="","","x")</f>
        <v/>
      </c>
      <c r="AH202" s="11" t="str" cm="1">
        <f t="array" ref="AH202">IF(VLOOKUP(Etudiants[[#This Row],[ID réponse]:[ID réponse]],[1]!Etudiants[#Data],MATCH(Etudiants[[#Headers],[Temps majoré]],[1]!Etudiants[#Headers],0),FALSE)="","","x")</f>
        <v/>
      </c>
      <c r="AI202" s="11" t="str" cm="1">
        <f t="array" ref="AI202">IF(VLOOKUP(Etudiants[[#This Row],[ID réponse]:[ID réponse]],[1]!Etudiants[#Data],MATCH(Etudiants[[#Headers],[1/4]],[1]!Etudiants[#Headers],0),FALSE)="","","x")</f>
        <v/>
      </c>
      <c r="AJ202" s="11" t="str" cm="1">
        <f t="array" ref="AJ202">IF(VLOOKUP(Etudiants[[#This Row],[ID réponse]:[ID réponse]],[1]!Etudiants[#Data],MATCH(Etudiants[[#Headers],[1/3]],[1]!Etudiants[#Headers],0),FALSE)="","","x")</f>
        <v/>
      </c>
      <c r="AK202" s="11" t="str" cm="1">
        <f t="array" ref="AK202">IF(VLOOKUP(Etudiants[[#This Row],[ID réponse]:[ID réponse]],[1]!Etudiants[#Data],MATCH(Etudiants[[#Headers],[1/2]],[1]!Etudiants[#Headers],0),FALSE)="","","x")</f>
        <v/>
      </c>
      <c r="AL202" s="11" t="str" cm="1">
        <f t="array" ref="AL202">IF(VLOOKUP(Etudiants[[#This Row],[ID réponse]:[ID réponse]],[1]!Etudiants[#Data],MATCH(Etudiants[[#Headers],[Ecrits]],[1]!Etudiants[#Headers],0),FALSE)="","","x")</f>
        <v/>
      </c>
      <c r="AM202" s="11" t="str" cm="1">
        <f t="array" ref="AM202">IF(VLOOKUP(Etudiants[[#This Row],[ID réponse]:[ID réponse]],[1]!Etudiants[#Data],MATCH(Etudiants[[#Headers],[Oraux]],[1]!Etudiants[#Headers],0),FALSE)="","","x")</f>
        <v/>
      </c>
      <c r="AN202" s="11" t="str" cm="1">
        <f t="array" ref="AN202">IF(VLOOKUP(Etudiants[[#This Row],[ID réponse]:[ID réponse]],[1]!Etudiants[#Data],MATCH(Etudiants[[#Headers],[Pratiques]],[1]!Etudiants[#Headers],0),FALSE)="","","x")</f>
        <v/>
      </c>
      <c r="AO202" s="11" t="str" cm="1">
        <f t="array" ref="AO202">IF(VLOOKUP(Etudiants[[#This Row],[ID réponse]:[ID réponse]],[1]!Etudiants[#Data],MATCH(Etudiants[[#Headers],[Préparations écrites des épreves orales]],[1]!Etudiants[#Headers],0),FALSE)="","","x")</f>
        <v/>
      </c>
      <c r="AP202" t="str" cm="1">
        <f t="array" ref="AP20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2" t="str" cm="1">
        <f t="array" ref="AQ20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2" t="str" cm="1">
        <f t="array" ref="AR20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2" t="str" cm="1">
        <f t="array" ref="AS20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2" t="str" cm="1">
        <f t="array" ref="AT20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2" t="str" cm="1">
        <f t="array" ref="AU20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3" spans="1:47" x14ac:dyDescent="0.25">
      <c r="A203" t="str">
        <f>IFERROR([1]!OfficeForms.Table[[#This Row],[Id]],"")</f>
        <v/>
      </c>
      <c r="B203" t="str" cm="1">
        <f t="array" ref="B20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3" t="str" cm="1">
        <f t="array" ref="C20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3" t="str" cm="1">
        <f t="array" ref="D20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3" t="str" cm="1">
        <f t="array" ref="E20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3" s="11" t="str" cm="1">
        <f t="array" ref="F203">IF(VLOOKUP(Etudiants[[#This Row],[ID réponse]:[ID réponse]],[1]!Etudiants[#Data],MATCH(Etudiants[[#Headers],[Aide en BU]],[1]!Etudiants[#Headers],0),FALSE)="","","x")</f>
        <v/>
      </c>
      <c r="G203" s="11" t="str" cm="1">
        <f t="array" ref="G203">IF(VLOOKUP(Etudiants[[#This Row],[ID réponse]:[ID réponse]],[1]!Etudiants[#Data],MATCH(Etudiants[[#Headers],[Tutorat d''intégration]],[1]!Etudiants[#Headers],0),FALSE)="","","x")</f>
        <v/>
      </c>
      <c r="H203" s="11" t="str" cm="1">
        <f t="array" ref="H203">IF(VLOOKUP(Etudiants[[#This Row],[ID réponse]:[ID réponse]],[1]!Etudiants[#Data],MATCH(Etudiants[[#Headers],[Secrétaire d''examens]],[1]!Etudiants[#Headers],0),FALSE)="","","x")</f>
        <v/>
      </c>
      <c r="I203" s="11" t="str" cm="1">
        <f t="array" ref="I203">IF(VLOOKUP(Etudiants[[#This Row],[ID réponse]:[ID réponse]],[1]!Etudiants[#Data],MATCH(Etudiants[[#Headers],[Sujets numériques]],[1]!Etudiants[#Headers],0),FALSE)="","","x")</f>
        <v/>
      </c>
      <c r="J203" s="11" t="str" cm="1">
        <f t="array" ref="J203">IF(VLOOKUP(Etudiants[[#This Row],[ID réponse]:[ID réponse]],[1]!Etudiants[#Data],MATCH(Etudiants[[#Headers],[Autorisation de sortie]],[1]!Etudiants[#Headers],0),FALSE)="","","x")</f>
        <v/>
      </c>
      <c r="K203" s="11" t="str" cm="1">
        <f t="array" ref="K203">IF(VLOOKUP(Etudiants[[#This Row],[ID réponse]:[ID réponse]],[1]!Etudiants[#Data],MATCH(Etudiants[[#Headers],[Prise de notes]],[1]!Etudiants[#Headers],0),FALSE)="","","x")</f>
        <v/>
      </c>
      <c r="L203" s="11" t="str" cm="1">
        <f t="array" ref="L203">IF(VLOOKUP(Etudiants[[#This Row],[ID réponse]:[ID réponse]],[1]!Etudiants[#Data],MATCH(Etudiants[[#Headers],[Rallonge des prêts en BU]],[1]!Etudiants[#Headers],0),FALSE)="","","x")</f>
        <v/>
      </c>
      <c r="M203" s="11" t="str" cm="1">
        <f t="array" ref="M203">IF(VLOOKUP(Etudiants[[#This Row],[ID réponse]:[ID réponse]],[1]!Etudiants[#Data],MATCH(Etudiants[[#Headers],[Soutien pédagogique]],[1]!Etudiants[#Headers],0),FALSE)="","","x")</f>
        <v/>
      </c>
      <c r="N203" s="11" t="str" cm="1">
        <f t="array" ref="N203">IF(VLOOKUP(Etudiants[[#This Row],[ID réponse]:[ID réponse]],[1]!Etudiants[#Data],MATCH(Etudiants[[#Headers],[Braille]],[1]!Etudiants[#Headers],0),FALSE)="","","x")</f>
        <v/>
      </c>
      <c r="O203" s="11" t="str" cm="1">
        <f t="array" ref="O203">IF(VLOOKUP(Etudiants[[#This Row],[ID réponse]:[ID réponse]],[1]!Etudiants[#Data],MATCH(Etudiants[[#Headers],[LSF/LPC]],[1]!Etudiants[#Headers],0),FALSE)="","","x")</f>
        <v/>
      </c>
      <c r="P203" s="11" t="str" cm="1">
        <f t="array" ref="P203">IF(VLOOKUP(Etudiants[[#This Row],[ID réponse]:[ID réponse]],[1]!Etudiants[#Data],MATCH(Etudiants[[#Headers],[Pas de support audio]],[1]!Etudiants[#Headers],0),FALSE)="","","x")</f>
        <v/>
      </c>
      <c r="Q203" s="11" t="str" cm="1">
        <f t="array" ref="Q203">IF(VLOOKUP(Etudiants[[#This Row],[ID réponse]:[ID réponse]],[1]!Etudiants[#Data],MATCH(Etudiants[[#Headers],[Assice confortable]],[1]!Etudiants[#Headers],0),FALSE)="","","x")</f>
        <v/>
      </c>
      <c r="R203" s="11" t="str" cm="1">
        <f t="array" ref="R203">IF(VLOOKUP(Etudiants[[#This Row],[ID réponse]:[ID réponse]],[1]!Etudiants[#Data],MATCH(Etudiants[[#Headers],[Micro HF]],[1]!Etudiants[#Headers],0),FALSE)="","","x")</f>
        <v/>
      </c>
      <c r="S203" s="11" t="str" cm="1">
        <f t="array" ref="S203">IF(VLOOKUP(Etudiants[[#This Row],[ID réponse]:[ID réponse]],[1]!Etudiants[#Data],MATCH(Etudiants[[#Headers],[Casier]],[1]!Etudiants[#Headers],0),FALSE)="","","x")</f>
        <v/>
      </c>
      <c r="T203" s="11" t="str" cm="1">
        <f t="array" ref="T203">IF(VLOOKUP(Etudiants[[#This Row],[ID réponse]:[ID réponse]],[1]!Etudiants[#Data],MATCH(Etudiants[[#Headers],[Ordinateur]],[1]!Etudiants[#Headers],0),FALSE)="","","x")</f>
        <v/>
      </c>
      <c r="U203" s="11" t="str" cm="1">
        <f t="array" ref="U203">IF(VLOOKUP(Etudiants[[#This Row],[ID réponse]:[ID réponse]],[1]!Etudiants[#Data],MATCH(Etudiants[[#Headers],[Mobilier spécifique : à détailler]],[1]!Etudiants[#Headers],0),FALSE)="","","x")</f>
        <v/>
      </c>
      <c r="V203" s="11" t="str" cm="1">
        <f t="array" ref="V203">IF(VLOOKUP(Etudiants[[#This Row],[ID réponse]:[ID réponse]],[1]!Etudiants[#Data],MATCH(Etudiants[[#Headers],[Logiciel spécifique : à détailler]],[1]!Etudiants[#Headers],0),FALSE)="","","x")</f>
        <v/>
      </c>
      <c r="W203" s="11" t="str" cm="1">
        <f t="array" ref="W203">IF(VLOOKUP(Etudiants[[#This Row],[ID réponse]:[ID réponse]],[1]!Etudiants[#Data],MATCH(Etudiants[[#Headers],[Aide en TP]],[1]!Etudiants[#Headers],0),FALSE)="","","x")</f>
        <v/>
      </c>
      <c r="X203" s="11" t="str" cm="1">
        <f t="array" ref="X203">IF(VLOOKUP(Etudiants[[#This Row],[ID réponse]:[ID réponse]],[1]!Etudiants[#Data],MATCH(Etudiants[[#Headers],[Aménagement de l''EDT]],[1]!Etudiants[#Headers],0),FALSE)="","","x")</f>
        <v/>
      </c>
      <c r="Y203" s="11" t="str" cm="1">
        <f t="array" ref="Y203">IF(VLOOKUP(Etudiants[[#This Row],[ID réponse]:[ID réponse]],[1]!Etudiants[#Data],MATCH(Etudiants[[#Headers],[Sanitaire à proximité]],[1]!Etudiants[#Headers],0),FALSE)="","","x")</f>
        <v/>
      </c>
      <c r="Z203" s="11" t="str" cm="1">
        <f t="array" ref="Z203">IF(VLOOKUP(Etudiants[[#This Row],[ID réponse]:[ID réponse]],[1]!Etudiants[#Data],MATCH(Etudiants[[#Headers],[QCM papier]],[1]!Etudiants[#Headers],0),FALSE)="","","x")</f>
        <v/>
      </c>
      <c r="AA203" s="11" t="str" cm="1">
        <f t="array" ref="AA203">IF(VLOOKUP(Etudiants[[#This Row],[ID réponse]:[ID réponse]],[1]!Etudiants[#Data],MATCH(Etudiants[[#Headers],[Absences eventuelles excusées]],[1]!Etudiants[#Headers],0),FALSE)="","","x")</f>
        <v/>
      </c>
      <c r="AB203" s="11" t="str" cm="1">
        <f t="array" ref="AB203">IF(VLOOKUP(Etudiants[[#This Row],[ID réponse]:[ID réponse]],[1]!Etudiants[#Data],MATCH(Etudiants[[#Headers],[Aménagement de l''année en 2 ans]],[1]!Etudiants[#Headers],0),FALSE)="","","x")</f>
        <v/>
      </c>
      <c r="AC203" s="11" t="str" cm="1">
        <f t="array" ref="AC203">IF(VLOOKUP(Etudiants[[#This Row],[ID réponse]:[ID réponse]],[1]!Etudiants[#Data],MATCH(Etudiants[[#Headers],[Passage des épreuves orales devant l''enseignant uniquement]],[1]!Etudiants[#Headers],0),FALSE)="","","x")</f>
        <v/>
      </c>
      <c r="AD203" s="11" t="str" cm="1">
        <f t="array" ref="AD203">IF(VLOOKUP(Etudiants[[#This Row],[ID réponse]:[ID réponse]],[1]!Etudiants[#Data],MATCH(Etudiants[[#Headers],[Dépénalisation des fautes d''orthographe]],[1]!Etudiants[#Headers],0),FALSE)="","","x")</f>
        <v/>
      </c>
      <c r="AE203" s="11" t="str" cm="1">
        <f t="array" ref="AE203">IF(VLOOKUP(Etudiants[[#This Row],[ID réponse]:[ID réponse]],[1]!Etudiants[#Data],MATCH(Etudiants[[#Headers],[Adaptation des écrits à l''oral]],[1]!Etudiants[#Headers],0),FALSE)="","","x")</f>
        <v/>
      </c>
      <c r="AF203" s="11" t="str" cm="1">
        <f t="array" ref="AF203">IF(VLOOKUP(Etudiants[[#This Row],[ID réponse]:[ID réponse]],[1]!Etudiants[#Data],MATCH(Etudiants[[#Headers],[Adaptation des oraux à l''écrit]],[1]!Etudiants[#Headers],0),FALSE)="","","x")</f>
        <v/>
      </c>
      <c r="AG203" s="11" t="str" cm="1">
        <f t="array" ref="AG203">IF(VLOOKUP(Etudiants[[#This Row],[ID réponse]:[ID réponse]],[1]!Etudiants[#Data],MATCH(Etudiants[[#Headers],[Compensation du temps de sortie]],[1]!Etudiants[#Headers],0),FALSE)="","","x")</f>
        <v/>
      </c>
      <c r="AH203" s="11" t="str" cm="1">
        <f t="array" ref="AH203">IF(VLOOKUP(Etudiants[[#This Row],[ID réponse]:[ID réponse]],[1]!Etudiants[#Data],MATCH(Etudiants[[#Headers],[Temps majoré]],[1]!Etudiants[#Headers],0),FALSE)="","","x")</f>
        <v/>
      </c>
      <c r="AI203" s="11" t="str" cm="1">
        <f t="array" ref="AI203">IF(VLOOKUP(Etudiants[[#This Row],[ID réponse]:[ID réponse]],[1]!Etudiants[#Data],MATCH(Etudiants[[#Headers],[1/4]],[1]!Etudiants[#Headers],0),FALSE)="","","x")</f>
        <v/>
      </c>
      <c r="AJ203" s="11" t="str" cm="1">
        <f t="array" ref="AJ203">IF(VLOOKUP(Etudiants[[#This Row],[ID réponse]:[ID réponse]],[1]!Etudiants[#Data],MATCH(Etudiants[[#Headers],[1/3]],[1]!Etudiants[#Headers],0),FALSE)="","","x")</f>
        <v/>
      </c>
      <c r="AK203" s="11" t="str" cm="1">
        <f t="array" ref="AK203">IF(VLOOKUP(Etudiants[[#This Row],[ID réponse]:[ID réponse]],[1]!Etudiants[#Data],MATCH(Etudiants[[#Headers],[1/2]],[1]!Etudiants[#Headers],0),FALSE)="","","x")</f>
        <v/>
      </c>
      <c r="AL203" s="11" t="str" cm="1">
        <f t="array" ref="AL203">IF(VLOOKUP(Etudiants[[#This Row],[ID réponse]:[ID réponse]],[1]!Etudiants[#Data],MATCH(Etudiants[[#Headers],[Ecrits]],[1]!Etudiants[#Headers],0),FALSE)="","","x")</f>
        <v/>
      </c>
      <c r="AM203" s="11" t="str" cm="1">
        <f t="array" ref="AM203">IF(VLOOKUP(Etudiants[[#This Row],[ID réponse]:[ID réponse]],[1]!Etudiants[#Data],MATCH(Etudiants[[#Headers],[Oraux]],[1]!Etudiants[#Headers],0),FALSE)="","","x")</f>
        <v/>
      </c>
      <c r="AN203" s="11" t="str" cm="1">
        <f t="array" ref="AN203">IF(VLOOKUP(Etudiants[[#This Row],[ID réponse]:[ID réponse]],[1]!Etudiants[#Data],MATCH(Etudiants[[#Headers],[Pratiques]],[1]!Etudiants[#Headers],0),FALSE)="","","x")</f>
        <v/>
      </c>
      <c r="AO203" s="11" t="str" cm="1">
        <f t="array" ref="AO203">IF(VLOOKUP(Etudiants[[#This Row],[ID réponse]:[ID réponse]],[1]!Etudiants[#Data],MATCH(Etudiants[[#Headers],[Préparations écrites des épreves orales]],[1]!Etudiants[#Headers],0),FALSE)="","","x")</f>
        <v/>
      </c>
      <c r="AP203" t="str" cm="1">
        <f t="array" ref="AP20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3" t="str" cm="1">
        <f t="array" ref="AQ20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3" t="str" cm="1">
        <f t="array" ref="AR20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3" t="str" cm="1">
        <f t="array" ref="AS20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3" t="str" cm="1">
        <f t="array" ref="AT20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3" t="str" cm="1">
        <f t="array" ref="AU20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4" spans="1:47" x14ac:dyDescent="0.25">
      <c r="A204" t="str">
        <f>IFERROR([1]!OfficeForms.Table[[#This Row],[Id]],"")</f>
        <v/>
      </c>
      <c r="B204" t="str" cm="1">
        <f t="array" ref="B20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4" t="str" cm="1">
        <f t="array" ref="C20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4" t="str" cm="1">
        <f t="array" ref="D20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4" t="str" cm="1">
        <f t="array" ref="E20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4" s="11" t="str" cm="1">
        <f t="array" ref="F204">IF(VLOOKUP(Etudiants[[#This Row],[ID réponse]:[ID réponse]],[1]!Etudiants[#Data],MATCH(Etudiants[[#Headers],[Aide en BU]],[1]!Etudiants[#Headers],0),FALSE)="","","x")</f>
        <v/>
      </c>
      <c r="G204" s="11" t="str" cm="1">
        <f t="array" ref="G204">IF(VLOOKUP(Etudiants[[#This Row],[ID réponse]:[ID réponse]],[1]!Etudiants[#Data],MATCH(Etudiants[[#Headers],[Tutorat d''intégration]],[1]!Etudiants[#Headers],0),FALSE)="","","x")</f>
        <v/>
      </c>
      <c r="H204" s="11" t="str" cm="1">
        <f t="array" ref="H204">IF(VLOOKUP(Etudiants[[#This Row],[ID réponse]:[ID réponse]],[1]!Etudiants[#Data],MATCH(Etudiants[[#Headers],[Secrétaire d''examens]],[1]!Etudiants[#Headers],0),FALSE)="","","x")</f>
        <v/>
      </c>
      <c r="I204" s="11" t="str" cm="1">
        <f t="array" ref="I204">IF(VLOOKUP(Etudiants[[#This Row],[ID réponse]:[ID réponse]],[1]!Etudiants[#Data],MATCH(Etudiants[[#Headers],[Sujets numériques]],[1]!Etudiants[#Headers],0),FALSE)="","","x")</f>
        <v/>
      </c>
      <c r="J204" s="11" t="str" cm="1">
        <f t="array" ref="J204">IF(VLOOKUP(Etudiants[[#This Row],[ID réponse]:[ID réponse]],[1]!Etudiants[#Data],MATCH(Etudiants[[#Headers],[Autorisation de sortie]],[1]!Etudiants[#Headers],0),FALSE)="","","x")</f>
        <v/>
      </c>
      <c r="K204" s="11" t="str" cm="1">
        <f t="array" ref="K204">IF(VLOOKUP(Etudiants[[#This Row],[ID réponse]:[ID réponse]],[1]!Etudiants[#Data],MATCH(Etudiants[[#Headers],[Prise de notes]],[1]!Etudiants[#Headers],0),FALSE)="","","x")</f>
        <v/>
      </c>
      <c r="L204" s="11" t="str" cm="1">
        <f t="array" ref="L204">IF(VLOOKUP(Etudiants[[#This Row],[ID réponse]:[ID réponse]],[1]!Etudiants[#Data],MATCH(Etudiants[[#Headers],[Rallonge des prêts en BU]],[1]!Etudiants[#Headers],0),FALSE)="","","x")</f>
        <v/>
      </c>
      <c r="M204" s="11" t="str" cm="1">
        <f t="array" ref="M204">IF(VLOOKUP(Etudiants[[#This Row],[ID réponse]:[ID réponse]],[1]!Etudiants[#Data],MATCH(Etudiants[[#Headers],[Soutien pédagogique]],[1]!Etudiants[#Headers],0),FALSE)="","","x")</f>
        <v/>
      </c>
      <c r="N204" s="11" t="str" cm="1">
        <f t="array" ref="N204">IF(VLOOKUP(Etudiants[[#This Row],[ID réponse]:[ID réponse]],[1]!Etudiants[#Data],MATCH(Etudiants[[#Headers],[Braille]],[1]!Etudiants[#Headers],0),FALSE)="","","x")</f>
        <v/>
      </c>
      <c r="O204" s="11" t="str" cm="1">
        <f t="array" ref="O204">IF(VLOOKUP(Etudiants[[#This Row],[ID réponse]:[ID réponse]],[1]!Etudiants[#Data],MATCH(Etudiants[[#Headers],[LSF/LPC]],[1]!Etudiants[#Headers],0),FALSE)="","","x")</f>
        <v/>
      </c>
      <c r="P204" s="11" t="str" cm="1">
        <f t="array" ref="P204">IF(VLOOKUP(Etudiants[[#This Row],[ID réponse]:[ID réponse]],[1]!Etudiants[#Data],MATCH(Etudiants[[#Headers],[Pas de support audio]],[1]!Etudiants[#Headers],0),FALSE)="","","x")</f>
        <v/>
      </c>
      <c r="Q204" s="11" t="str" cm="1">
        <f t="array" ref="Q204">IF(VLOOKUP(Etudiants[[#This Row],[ID réponse]:[ID réponse]],[1]!Etudiants[#Data],MATCH(Etudiants[[#Headers],[Assice confortable]],[1]!Etudiants[#Headers],0),FALSE)="","","x")</f>
        <v/>
      </c>
      <c r="R204" s="11" t="str" cm="1">
        <f t="array" ref="R204">IF(VLOOKUP(Etudiants[[#This Row],[ID réponse]:[ID réponse]],[1]!Etudiants[#Data],MATCH(Etudiants[[#Headers],[Micro HF]],[1]!Etudiants[#Headers],0),FALSE)="","","x")</f>
        <v/>
      </c>
      <c r="S204" s="11" t="str" cm="1">
        <f t="array" ref="S204">IF(VLOOKUP(Etudiants[[#This Row],[ID réponse]:[ID réponse]],[1]!Etudiants[#Data],MATCH(Etudiants[[#Headers],[Casier]],[1]!Etudiants[#Headers],0),FALSE)="","","x")</f>
        <v/>
      </c>
      <c r="T204" s="11" t="str" cm="1">
        <f t="array" ref="T204">IF(VLOOKUP(Etudiants[[#This Row],[ID réponse]:[ID réponse]],[1]!Etudiants[#Data],MATCH(Etudiants[[#Headers],[Ordinateur]],[1]!Etudiants[#Headers],0),FALSE)="","","x")</f>
        <v/>
      </c>
      <c r="U204" s="11" t="str" cm="1">
        <f t="array" ref="U204">IF(VLOOKUP(Etudiants[[#This Row],[ID réponse]:[ID réponse]],[1]!Etudiants[#Data],MATCH(Etudiants[[#Headers],[Mobilier spécifique : à détailler]],[1]!Etudiants[#Headers],0),FALSE)="","","x")</f>
        <v/>
      </c>
      <c r="V204" s="11" t="str" cm="1">
        <f t="array" ref="V204">IF(VLOOKUP(Etudiants[[#This Row],[ID réponse]:[ID réponse]],[1]!Etudiants[#Data],MATCH(Etudiants[[#Headers],[Logiciel spécifique : à détailler]],[1]!Etudiants[#Headers],0),FALSE)="","","x")</f>
        <v/>
      </c>
      <c r="W204" s="11" t="str" cm="1">
        <f t="array" ref="W204">IF(VLOOKUP(Etudiants[[#This Row],[ID réponse]:[ID réponse]],[1]!Etudiants[#Data],MATCH(Etudiants[[#Headers],[Aide en TP]],[1]!Etudiants[#Headers],0),FALSE)="","","x")</f>
        <v/>
      </c>
      <c r="X204" s="11" t="str" cm="1">
        <f t="array" ref="X204">IF(VLOOKUP(Etudiants[[#This Row],[ID réponse]:[ID réponse]],[1]!Etudiants[#Data],MATCH(Etudiants[[#Headers],[Aménagement de l''EDT]],[1]!Etudiants[#Headers],0),FALSE)="","","x")</f>
        <v/>
      </c>
      <c r="Y204" s="11" t="str" cm="1">
        <f t="array" ref="Y204">IF(VLOOKUP(Etudiants[[#This Row],[ID réponse]:[ID réponse]],[1]!Etudiants[#Data],MATCH(Etudiants[[#Headers],[Sanitaire à proximité]],[1]!Etudiants[#Headers],0),FALSE)="","","x")</f>
        <v/>
      </c>
      <c r="Z204" s="11" t="str" cm="1">
        <f t="array" ref="Z204">IF(VLOOKUP(Etudiants[[#This Row],[ID réponse]:[ID réponse]],[1]!Etudiants[#Data],MATCH(Etudiants[[#Headers],[QCM papier]],[1]!Etudiants[#Headers],0),FALSE)="","","x")</f>
        <v/>
      </c>
      <c r="AA204" s="11" t="str" cm="1">
        <f t="array" ref="AA204">IF(VLOOKUP(Etudiants[[#This Row],[ID réponse]:[ID réponse]],[1]!Etudiants[#Data],MATCH(Etudiants[[#Headers],[Absences eventuelles excusées]],[1]!Etudiants[#Headers],0),FALSE)="","","x")</f>
        <v/>
      </c>
      <c r="AB204" s="11" t="str" cm="1">
        <f t="array" ref="AB204">IF(VLOOKUP(Etudiants[[#This Row],[ID réponse]:[ID réponse]],[1]!Etudiants[#Data],MATCH(Etudiants[[#Headers],[Aménagement de l''année en 2 ans]],[1]!Etudiants[#Headers],0),FALSE)="","","x")</f>
        <v/>
      </c>
      <c r="AC204" s="11" t="str" cm="1">
        <f t="array" ref="AC204">IF(VLOOKUP(Etudiants[[#This Row],[ID réponse]:[ID réponse]],[1]!Etudiants[#Data],MATCH(Etudiants[[#Headers],[Passage des épreuves orales devant l''enseignant uniquement]],[1]!Etudiants[#Headers],0),FALSE)="","","x")</f>
        <v/>
      </c>
      <c r="AD204" s="11" t="str" cm="1">
        <f t="array" ref="AD204">IF(VLOOKUP(Etudiants[[#This Row],[ID réponse]:[ID réponse]],[1]!Etudiants[#Data],MATCH(Etudiants[[#Headers],[Dépénalisation des fautes d''orthographe]],[1]!Etudiants[#Headers],0),FALSE)="","","x")</f>
        <v/>
      </c>
      <c r="AE204" s="11" t="str" cm="1">
        <f t="array" ref="AE204">IF(VLOOKUP(Etudiants[[#This Row],[ID réponse]:[ID réponse]],[1]!Etudiants[#Data],MATCH(Etudiants[[#Headers],[Adaptation des écrits à l''oral]],[1]!Etudiants[#Headers],0),FALSE)="","","x")</f>
        <v/>
      </c>
      <c r="AF204" s="11" t="str" cm="1">
        <f t="array" ref="AF204">IF(VLOOKUP(Etudiants[[#This Row],[ID réponse]:[ID réponse]],[1]!Etudiants[#Data],MATCH(Etudiants[[#Headers],[Adaptation des oraux à l''écrit]],[1]!Etudiants[#Headers],0),FALSE)="","","x")</f>
        <v/>
      </c>
      <c r="AG204" s="11" t="str" cm="1">
        <f t="array" ref="AG204">IF(VLOOKUP(Etudiants[[#This Row],[ID réponse]:[ID réponse]],[1]!Etudiants[#Data],MATCH(Etudiants[[#Headers],[Compensation du temps de sortie]],[1]!Etudiants[#Headers],0),FALSE)="","","x")</f>
        <v/>
      </c>
      <c r="AH204" s="11" t="str" cm="1">
        <f t="array" ref="AH204">IF(VLOOKUP(Etudiants[[#This Row],[ID réponse]:[ID réponse]],[1]!Etudiants[#Data],MATCH(Etudiants[[#Headers],[Temps majoré]],[1]!Etudiants[#Headers],0),FALSE)="","","x")</f>
        <v/>
      </c>
      <c r="AI204" s="11" t="str" cm="1">
        <f t="array" ref="AI204">IF(VLOOKUP(Etudiants[[#This Row],[ID réponse]:[ID réponse]],[1]!Etudiants[#Data],MATCH(Etudiants[[#Headers],[1/4]],[1]!Etudiants[#Headers],0),FALSE)="","","x")</f>
        <v/>
      </c>
      <c r="AJ204" s="11" t="str" cm="1">
        <f t="array" ref="AJ204">IF(VLOOKUP(Etudiants[[#This Row],[ID réponse]:[ID réponse]],[1]!Etudiants[#Data],MATCH(Etudiants[[#Headers],[1/3]],[1]!Etudiants[#Headers],0),FALSE)="","","x")</f>
        <v/>
      </c>
      <c r="AK204" s="11" t="str" cm="1">
        <f t="array" ref="AK204">IF(VLOOKUP(Etudiants[[#This Row],[ID réponse]:[ID réponse]],[1]!Etudiants[#Data],MATCH(Etudiants[[#Headers],[1/2]],[1]!Etudiants[#Headers],0),FALSE)="","","x")</f>
        <v/>
      </c>
      <c r="AL204" s="11" t="str" cm="1">
        <f t="array" ref="AL204">IF(VLOOKUP(Etudiants[[#This Row],[ID réponse]:[ID réponse]],[1]!Etudiants[#Data],MATCH(Etudiants[[#Headers],[Ecrits]],[1]!Etudiants[#Headers],0),FALSE)="","","x")</f>
        <v/>
      </c>
      <c r="AM204" s="11" t="str" cm="1">
        <f t="array" ref="AM204">IF(VLOOKUP(Etudiants[[#This Row],[ID réponse]:[ID réponse]],[1]!Etudiants[#Data],MATCH(Etudiants[[#Headers],[Oraux]],[1]!Etudiants[#Headers],0),FALSE)="","","x")</f>
        <v/>
      </c>
      <c r="AN204" s="11" t="str" cm="1">
        <f t="array" ref="AN204">IF(VLOOKUP(Etudiants[[#This Row],[ID réponse]:[ID réponse]],[1]!Etudiants[#Data],MATCH(Etudiants[[#Headers],[Pratiques]],[1]!Etudiants[#Headers],0),FALSE)="","","x")</f>
        <v/>
      </c>
      <c r="AO204" s="11" t="str" cm="1">
        <f t="array" ref="AO204">IF(VLOOKUP(Etudiants[[#This Row],[ID réponse]:[ID réponse]],[1]!Etudiants[#Data],MATCH(Etudiants[[#Headers],[Préparations écrites des épreves orales]],[1]!Etudiants[#Headers],0),FALSE)="","","x")</f>
        <v/>
      </c>
      <c r="AP204" t="str" cm="1">
        <f t="array" ref="AP20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4" t="str" cm="1">
        <f t="array" ref="AQ20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4" t="str" cm="1">
        <f t="array" ref="AR20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4" t="str" cm="1">
        <f t="array" ref="AS20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4" t="str" cm="1">
        <f t="array" ref="AT20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4" t="str" cm="1">
        <f t="array" ref="AU20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5" spans="1:47" x14ac:dyDescent="0.25">
      <c r="A205" t="str">
        <f>IFERROR([1]!OfficeForms.Table[[#This Row],[Id]],"")</f>
        <v/>
      </c>
      <c r="B205" t="str" cm="1">
        <f t="array" ref="B20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5" t="str" cm="1">
        <f t="array" ref="C20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5" t="str" cm="1">
        <f t="array" ref="D20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5" t="str" cm="1">
        <f t="array" ref="E20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5" s="11" t="str" cm="1">
        <f t="array" ref="F205">IF(VLOOKUP(Etudiants[[#This Row],[ID réponse]:[ID réponse]],[1]!Etudiants[#Data],MATCH(Etudiants[[#Headers],[Aide en BU]],[1]!Etudiants[#Headers],0),FALSE)="","","x")</f>
        <v/>
      </c>
      <c r="G205" s="11" t="str" cm="1">
        <f t="array" ref="G205">IF(VLOOKUP(Etudiants[[#This Row],[ID réponse]:[ID réponse]],[1]!Etudiants[#Data],MATCH(Etudiants[[#Headers],[Tutorat d''intégration]],[1]!Etudiants[#Headers],0),FALSE)="","","x")</f>
        <v/>
      </c>
      <c r="H205" s="11" t="str" cm="1">
        <f t="array" ref="H205">IF(VLOOKUP(Etudiants[[#This Row],[ID réponse]:[ID réponse]],[1]!Etudiants[#Data],MATCH(Etudiants[[#Headers],[Secrétaire d''examens]],[1]!Etudiants[#Headers],0),FALSE)="","","x")</f>
        <v/>
      </c>
      <c r="I205" s="11" t="str" cm="1">
        <f t="array" ref="I205">IF(VLOOKUP(Etudiants[[#This Row],[ID réponse]:[ID réponse]],[1]!Etudiants[#Data],MATCH(Etudiants[[#Headers],[Sujets numériques]],[1]!Etudiants[#Headers],0),FALSE)="","","x")</f>
        <v/>
      </c>
      <c r="J205" s="11" t="str" cm="1">
        <f t="array" ref="J205">IF(VLOOKUP(Etudiants[[#This Row],[ID réponse]:[ID réponse]],[1]!Etudiants[#Data],MATCH(Etudiants[[#Headers],[Autorisation de sortie]],[1]!Etudiants[#Headers],0),FALSE)="","","x")</f>
        <v/>
      </c>
      <c r="K205" s="11" t="str" cm="1">
        <f t="array" ref="K205">IF(VLOOKUP(Etudiants[[#This Row],[ID réponse]:[ID réponse]],[1]!Etudiants[#Data],MATCH(Etudiants[[#Headers],[Prise de notes]],[1]!Etudiants[#Headers],0),FALSE)="","","x")</f>
        <v/>
      </c>
      <c r="L205" s="11" t="str" cm="1">
        <f t="array" ref="L205">IF(VLOOKUP(Etudiants[[#This Row],[ID réponse]:[ID réponse]],[1]!Etudiants[#Data],MATCH(Etudiants[[#Headers],[Rallonge des prêts en BU]],[1]!Etudiants[#Headers],0),FALSE)="","","x")</f>
        <v/>
      </c>
      <c r="M205" s="11" t="str" cm="1">
        <f t="array" ref="M205">IF(VLOOKUP(Etudiants[[#This Row],[ID réponse]:[ID réponse]],[1]!Etudiants[#Data],MATCH(Etudiants[[#Headers],[Soutien pédagogique]],[1]!Etudiants[#Headers],0),FALSE)="","","x")</f>
        <v/>
      </c>
      <c r="N205" s="11" t="str" cm="1">
        <f t="array" ref="N205">IF(VLOOKUP(Etudiants[[#This Row],[ID réponse]:[ID réponse]],[1]!Etudiants[#Data],MATCH(Etudiants[[#Headers],[Braille]],[1]!Etudiants[#Headers],0),FALSE)="","","x")</f>
        <v/>
      </c>
      <c r="O205" s="11" t="str" cm="1">
        <f t="array" ref="O205">IF(VLOOKUP(Etudiants[[#This Row],[ID réponse]:[ID réponse]],[1]!Etudiants[#Data],MATCH(Etudiants[[#Headers],[LSF/LPC]],[1]!Etudiants[#Headers],0),FALSE)="","","x")</f>
        <v/>
      </c>
      <c r="P205" s="11" t="str" cm="1">
        <f t="array" ref="P205">IF(VLOOKUP(Etudiants[[#This Row],[ID réponse]:[ID réponse]],[1]!Etudiants[#Data],MATCH(Etudiants[[#Headers],[Pas de support audio]],[1]!Etudiants[#Headers],0),FALSE)="","","x")</f>
        <v/>
      </c>
      <c r="Q205" s="11" t="str" cm="1">
        <f t="array" ref="Q205">IF(VLOOKUP(Etudiants[[#This Row],[ID réponse]:[ID réponse]],[1]!Etudiants[#Data],MATCH(Etudiants[[#Headers],[Assice confortable]],[1]!Etudiants[#Headers],0),FALSE)="","","x")</f>
        <v/>
      </c>
      <c r="R205" s="11" t="str" cm="1">
        <f t="array" ref="R205">IF(VLOOKUP(Etudiants[[#This Row],[ID réponse]:[ID réponse]],[1]!Etudiants[#Data],MATCH(Etudiants[[#Headers],[Micro HF]],[1]!Etudiants[#Headers],0),FALSE)="","","x")</f>
        <v/>
      </c>
      <c r="S205" s="11" t="str" cm="1">
        <f t="array" ref="S205">IF(VLOOKUP(Etudiants[[#This Row],[ID réponse]:[ID réponse]],[1]!Etudiants[#Data],MATCH(Etudiants[[#Headers],[Casier]],[1]!Etudiants[#Headers],0),FALSE)="","","x")</f>
        <v/>
      </c>
      <c r="T205" s="11" t="str" cm="1">
        <f t="array" ref="T205">IF(VLOOKUP(Etudiants[[#This Row],[ID réponse]:[ID réponse]],[1]!Etudiants[#Data],MATCH(Etudiants[[#Headers],[Ordinateur]],[1]!Etudiants[#Headers],0),FALSE)="","","x")</f>
        <v/>
      </c>
      <c r="U205" s="11" t="str" cm="1">
        <f t="array" ref="U205">IF(VLOOKUP(Etudiants[[#This Row],[ID réponse]:[ID réponse]],[1]!Etudiants[#Data],MATCH(Etudiants[[#Headers],[Mobilier spécifique : à détailler]],[1]!Etudiants[#Headers],0),FALSE)="","","x")</f>
        <v/>
      </c>
      <c r="V205" s="11" t="str" cm="1">
        <f t="array" ref="V205">IF(VLOOKUP(Etudiants[[#This Row],[ID réponse]:[ID réponse]],[1]!Etudiants[#Data],MATCH(Etudiants[[#Headers],[Logiciel spécifique : à détailler]],[1]!Etudiants[#Headers],0),FALSE)="","","x")</f>
        <v/>
      </c>
      <c r="W205" s="11" t="str" cm="1">
        <f t="array" ref="W205">IF(VLOOKUP(Etudiants[[#This Row],[ID réponse]:[ID réponse]],[1]!Etudiants[#Data],MATCH(Etudiants[[#Headers],[Aide en TP]],[1]!Etudiants[#Headers],0),FALSE)="","","x")</f>
        <v/>
      </c>
      <c r="X205" s="11" t="str" cm="1">
        <f t="array" ref="X205">IF(VLOOKUP(Etudiants[[#This Row],[ID réponse]:[ID réponse]],[1]!Etudiants[#Data],MATCH(Etudiants[[#Headers],[Aménagement de l''EDT]],[1]!Etudiants[#Headers],0),FALSE)="","","x")</f>
        <v/>
      </c>
      <c r="Y205" s="11" t="str" cm="1">
        <f t="array" ref="Y205">IF(VLOOKUP(Etudiants[[#This Row],[ID réponse]:[ID réponse]],[1]!Etudiants[#Data],MATCH(Etudiants[[#Headers],[Sanitaire à proximité]],[1]!Etudiants[#Headers],0),FALSE)="","","x")</f>
        <v/>
      </c>
      <c r="Z205" s="11" t="str" cm="1">
        <f t="array" ref="Z205">IF(VLOOKUP(Etudiants[[#This Row],[ID réponse]:[ID réponse]],[1]!Etudiants[#Data],MATCH(Etudiants[[#Headers],[QCM papier]],[1]!Etudiants[#Headers],0),FALSE)="","","x")</f>
        <v/>
      </c>
      <c r="AA205" s="11" t="str" cm="1">
        <f t="array" ref="AA205">IF(VLOOKUP(Etudiants[[#This Row],[ID réponse]:[ID réponse]],[1]!Etudiants[#Data],MATCH(Etudiants[[#Headers],[Absences eventuelles excusées]],[1]!Etudiants[#Headers],0),FALSE)="","","x")</f>
        <v/>
      </c>
      <c r="AB205" s="11" t="str" cm="1">
        <f t="array" ref="AB205">IF(VLOOKUP(Etudiants[[#This Row],[ID réponse]:[ID réponse]],[1]!Etudiants[#Data],MATCH(Etudiants[[#Headers],[Aménagement de l''année en 2 ans]],[1]!Etudiants[#Headers],0),FALSE)="","","x")</f>
        <v/>
      </c>
      <c r="AC205" s="11" t="str" cm="1">
        <f t="array" ref="AC205">IF(VLOOKUP(Etudiants[[#This Row],[ID réponse]:[ID réponse]],[1]!Etudiants[#Data],MATCH(Etudiants[[#Headers],[Passage des épreuves orales devant l''enseignant uniquement]],[1]!Etudiants[#Headers],0),FALSE)="","","x")</f>
        <v/>
      </c>
      <c r="AD205" s="11" t="str" cm="1">
        <f t="array" ref="AD205">IF(VLOOKUP(Etudiants[[#This Row],[ID réponse]:[ID réponse]],[1]!Etudiants[#Data],MATCH(Etudiants[[#Headers],[Dépénalisation des fautes d''orthographe]],[1]!Etudiants[#Headers],0),FALSE)="","","x")</f>
        <v/>
      </c>
      <c r="AE205" s="11" t="str" cm="1">
        <f t="array" ref="AE205">IF(VLOOKUP(Etudiants[[#This Row],[ID réponse]:[ID réponse]],[1]!Etudiants[#Data],MATCH(Etudiants[[#Headers],[Adaptation des écrits à l''oral]],[1]!Etudiants[#Headers],0),FALSE)="","","x")</f>
        <v/>
      </c>
      <c r="AF205" s="11" t="str" cm="1">
        <f t="array" ref="AF205">IF(VLOOKUP(Etudiants[[#This Row],[ID réponse]:[ID réponse]],[1]!Etudiants[#Data],MATCH(Etudiants[[#Headers],[Adaptation des oraux à l''écrit]],[1]!Etudiants[#Headers],0),FALSE)="","","x")</f>
        <v/>
      </c>
      <c r="AG205" s="11" t="str" cm="1">
        <f t="array" ref="AG205">IF(VLOOKUP(Etudiants[[#This Row],[ID réponse]:[ID réponse]],[1]!Etudiants[#Data],MATCH(Etudiants[[#Headers],[Compensation du temps de sortie]],[1]!Etudiants[#Headers],0),FALSE)="","","x")</f>
        <v/>
      </c>
      <c r="AH205" s="11" t="str" cm="1">
        <f t="array" ref="AH205">IF(VLOOKUP(Etudiants[[#This Row],[ID réponse]:[ID réponse]],[1]!Etudiants[#Data],MATCH(Etudiants[[#Headers],[Temps majoré]],[1]!Etudiants[#Headers],0),FALSE)="","","x")</f>
        <v/>
      </c>
      <c r="AI205" s="11" t="str" cm="1">
        <f t="array" ref="AI205">IF(VLOOKUP(Etudiants[[#This Row],[ID réponse]:[ID réponse]],[1]!Etudiants[#Data],MATCH(Etudiants[[#Headers],[1/4]],[1]!Etudiants[#Headers],0),FALSE)="","","x")</f>
        <v/>
      </c>
      <c r="AJ205" s="11" t="str" cm="1">
        <f t="array" ref="AJ205">IF(VLOOKUP(Etudiants[[#This Row],[ID réponse]:[ID réponse]],[1]!Etudiants[#Data],MATCH(Etudiants[[#Headers],[1/3]],[1]!Etudiants[#Headers],0),FALSE)="","","x")</f>
        <v/>
      </c>
      <c r="AK205" s="11" t="str" cm="1">
        <f t="array" ref="AK205">IF(VLOOKUP(Etudiants[[#This Row],[ID réponse]:[ID réponse]],[1]!Etudiants[#Data],MATCH(Etudiants[[#Headers],[1/2]],[1]!Etudiants[#Headers],0),FALSE)="","","x")</f>
        <v/>
      </c>
      <c r="AL205" s="11" t="str" cm="1">
        <f t="array" ref="AL205">IF(VLOOKUP(Etudiants[[#This Row],[ID réponse]:[ID réponse]],[1]!Etudiants[#Data],MATCH(Etudiants[[#Headers],[Ecrits]],[1]!Etudiants[#Headers],0),FALSE)="","","x")</f>
        <v/>
      </c>
      <c r="AM205" s="11" t="str" cm="1">
        <f t="array" ref="AM205">IF(VLOOKUP(Etudiants[[#This Row],[ID réponse]:[ID réponse]],[1]!Etudiants[#Data],MATCH(Etudiants[[#Headers],[Oraux]],[1]!Etudiants[#Headers],0),FALSE)="","","x")</f>
        <v/>
      </c>
      <c r="AN205" s="11" t="str" cm="1">
        <f t="array" ref="AN205">IF(VLOOKUP(Etudiants[[#This Row],[ID réponse]:[ID réponse]],[1]!Etudiants[#Data],MATCH(Etudiants[[#Headers],[Pratiques]],[1]!Etudiants[#Headers],0),FALSE)="","","x")</f>
        <v/>
      </c>
      <c r="AO205" s="11" t="str" cm="1">
        <f t="array" ref="AO205">IF(VLOOKUP(Etudiants[[#This Row],[ID réponse]:[ID réponse]],[1]!Etudiants[#Data],MATCH(Etudiants[[#Headers],[Préparations écrites des épreves orales]],[1]!Etudiants[#Headers],0),FALSE)="","","x")</f>
        <v/>
      </c>
      <c r="AP205" t="str" cm="1">
        <f t="array" ref="AP20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5" t="str" cm="1">
        <f t="array" ref="AQ20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5" t="str" cm="1">
        <f t="array" ref="AR20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5" t="str" cm="1">
        <f t="array" ref="AS20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5" t="str" cm="1">
        <f t="array" ref="AT20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5" t="str" cm="1">
        <f t="array" ref="AU20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6" spans="1:47" x14ac:dyDescent="0.25">
      <c r="A206" t="str">
        <f>IFERROR([1]!OfficeForms.Table[[#This Row],[Id]],"")</f>
        <v/>
      </c>
      <c r="B206" t="str" cm="1">
        <f t="array" ref="B20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6" t="str" cm="1">
        <f t="array" ref="C20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6" t="str" cm="1">
        <f t="array" ref="D20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6" t="str" cm="1">
        <f t="array" ref="E20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6" s="11" t="str" cm="1">
        <f t="array" ref="F206">IF(VLOOKUP(Etudiants[[#This Row],[ID réponse]:[ID réponse]],[1]!Etudiants[#Data],MATCH(Etudiants[[#Headers],[Aide en BU]],[1]!Etudiants[#Headers],0),FALSE)="","","x")</f>
        <v/>
      </c>
      <c r="G206" s="11" t="str" cm="1">
        <f t="array" ref="G206">IF(VLOOKUP(Etudiants[[#This Row],[ID réponse]:[ID réponse]],[1]!Etudiants[#Data],MATCH(Etudiants[[#Headers],[Tutorat d''intégration]],[1]!Etudiants[#Headers],0),FALSE)="","","x")</f>
        <v/>
      </c>
      <c r="H206" s="11" t="str" cm="1">
        <f t="array" ref="H206">IF(VLOOKUP(Etudiants[[#This Row],[ID réponse]:[ID réponse]],[1]!Etudiants[#Data],MATCH(Etudiants[[#Headers],[Secrétaire d''examens]],[1]!Etudiants[#Headers],0),FALSE)="","","x")</f>
        <v/>
      </c>
      <c r="I206" s="11" t="str" cm="1">
        <f t="array" ref="I206">IF(VLOOKUP(Etudiants[[#This Row],[ID réponse]:[ID réponse]],[1]!Etudiants[#Data],MATCH(Etudiants[[#Headers],[Sujets numériques]],[1]!Etudiants[#Headers],0),FALSE)="","","x")</f>
        <v/>
      </c>
      <c r="J206" s="11" t="str" cm="1">
        <f t="array" ref="J206">IF(VLOOKUP(Etudiants[[#This Row],[ID réponse]:[ID réponse]],[1]!Etudiants[#Data],MATCH(Etudiants[[#Headers],[Autorisation de sortie]],[1]!Etudiants[#Headers],0),FALSE)="","","x")</f>
        <v/>
      </c>
      <c r="K206" s="11" t="str" cm="1">
        <f t="array" ref="K206">IF(VLOOKUP(Etudiants[[#This Row],[ID réponse]:[ID réponse]],[1]!Etudiants[#Data],MATCH(Etudiants[[#Headers],[Prise de notes]],[1]!Etudiants[#Headers],0),FALSE)="","","x")</f>
        <v/>
      </c>
      <c r="L206" s="11" t="str" cm="1">
        <f t="array" ref="L206">IF(VLOOKUP(Etudiants[[#This Row],[ID réponse]:[ID réponse]],[1]!Etudiants[#Data],MATCH(Etudiants[[#Headers],[Rallonge des prêts en BU]],[1]!Etudiants[#Headers],0),FALSE)="","","x")</f>
        <v/>
      </c>
      <c r="M206" s="11" t="str" cm="1">
        <f t="array" ref="M206">IF(VLOOKUP(Etudiants[[#This Row],[ID réponse]:[ID réponse]],[1]!Etudiants[#Data],MATCH(Etudiants[[#Headers],[Soutien pédagogique]],[1]!Etudiants[#Headers],0),FALSE)="","","x")</f>
        <v/>
      </c>
      <c r="N206" s="11" t="str" cm="1">
        <f t="array" ref="N206">IF(VLOOKUP(Etudiants[[#This Row],[ID réponse]:[ID réponse]],[1]!Etudiants[#Data],MATCH(Etudiants[[#Headers],[Braille]],[1]!Etudiants[#Headers],0),FALSE)="","","x")</f>
        <v/>
      </c>
      <c r="O206" s="11" t="str" cm="1">
        <f t="array" ref="O206">IF(VLOOKUP(Etudiants[[#This Row],[ID réponse]:[ID réponse]],[1]!Etudiants[#Data],MATCH(Etudiants[[#Headers],[LSF/LPC]],[1]!Etudiants[#Headers],0),FALSE)="","","x")</f>
        <v/>
      </c>
      <c r="P206" s="11" t="str" cm="1">
        <f t="array" ref="P206">IF(VLOOKUP(Etudiants[[#This Row],[ID réponse]:[ID réponse]],[1]!Etudiants[#Data],MATCH(Etudiants[[#Headers],[Pas de support audio]],[1]!Etudiants[#Headers],0),FALSE)="","","x")</f>
        <v/>
      </c>
      <c r="Q206" s="11" t="str" cm="1">
        <f t="array" ref="Q206">IF(VLOOKUP(Etudiants[[#This Row],[ID réponse]:[ID réponse]],[1]!Etudiants[#Data],MATCH(Etudiants[[#Headers],[Assice confortable]],[1]!Etudiants[#Headers],0),FALSE)="","","x")</f>
        <v/>
      </c>
      <c r="R206" s="11" t="str" cm="1">
        <f t="array" ref="R206">IF(VLOOKUP(Etudiants[[#This Row],[ID réponse]:[ID réponse]],[1]!Etudiants[#Data],MATCH(Etudiants[[#Headers],[Micro HF]],[1]!Etudiants[#Headers],0),FALSE)="","","x")</f>
        <v/>
      </c>
      <c r="S206" s="11" t="str" cm="1">
        <f t="array" ref="S206">IF(VLOOKUP(Etudiants[[#This Row],[ID réponse]:[ID réponse]],[1]!Etudiants[#Data],MATCH(Etudiants[[#Headers],[Casier]],[1]!Etudiants[#Headers],0),FALSE)="","","x")</f>
        <v/>
      </c>
      <c r="T206" s="11" t="str" cm="1">
        <f t="array" ref="T206">IF(VLOOKUP(Etudiants[[#This Row],[ID réponse]:[ID réponse]],[1]!Etudiants[#Data],MATCH(Etudiants[[#Headers],[Ordinateur]],[1]!Etudiants[#Headers],0),FALSE)="","","x")</f>
        <v/>
      </c>
      <c r="U206" s="11" t="str" cm="1">
        <f t="array" ref="U206">IF(VLOOKUP(Etudiants[[#This Row],[ID réponse]:[ID réponse]],[1]!Etudiants[#Data],MATCH(Etudiants[[#Headers],[Mobilier spécifique : à détailler]],[1]!Etudiants[#Headers],0),FALSE)="","","x")</f>
        <v/>
      </c>
      <c r="V206" s="11" t="str" cm="1">
        <f t="array" ref="V206">IF(VLOOKUP(Etudiants[[#This Row],[ID réponse]:[ID réponse]],[1]!Etudiants[#Data],MATCH(Etudiants[[#Headers],[Logiciel spécifique : à détailler]],[1]!Etudiants[#Headers],0),FALSE)="","","x")</f>
        <v/>
      </c>
      <c r="W206" s="11" t="str" cm="1">
        <f t="array" ref="W206">IF(VLOOKUP(Etudiants[[#This Row],[ID réponse]:[ID réponse]],[1]!Etudiants[#Data],MATCH(Etudiants[[#Headers],[Aide en TP]],[1]!Etudiants[#Headers],0),FALSE)="","","x")</f>
        <v/>
      </c>
      <c r="X206" s="11" t="str" cm="1">
        <f t="array" ref="X206">IF(VLOOKUP(Etudiants[[#This Row],[ID réponse]:[ID réponse]],[1]!Etudiants[#Data],MATCH(Etudiants[[#Headers],[Aménagement de l''EDT]],[1]!Etudiants[#Headers],0),FALSE)="","","x")</f>
        <v/>
      </c>
      <c r="Y206" s="11" t="str" cm="1">
        <f t="array" ref="Y206">IF(VLOOKUP(Etudiants[[#This Row],[ID réponse]:[ID réponse]],[1]!Etudiants[#Data],MATCH(Etudiants[[#Headers],[Sanitaire à proximité]],[1]!Etudiants[#Headers],0),FALSE)="","","x")</f>
        <v/>
      </c>
      <c r="Z206" s="11" t="str" cm="1">
        <f t="array" ref="Z206">IF(VLOOKUP(Etudiants[[#This Row],[ID réponse]:[ID réponse]],[1]!Etudiants[#Data],MATCH(Etudiants[[#Headers],[QCM papier]],[1]!Etudiants[#Headers],0),FALSE)="","","x")</f>
        <v/>
      </c>
      <c r="AA206" s="11" t="str" cm="1">
        <f t="array" ref="AA206">IF(VLOOKUP(Etudiants[[#This Row],[ID réponse]:[ID réponse]],[1]!Etudiants[#Data],MATCH(Etudiants[[#Headers],[Absences eventuelles excusées]],[1]!Etudiants[#Headers],0),FALSE)="","","x")</f>
        <v/>
      </c>
      <c r="AB206" s="11" t="str" cm="1">
        <f t="array" ref="AB206">IF(VLOOKUP(Etudiants[[#This Row],[ID réponse]:[ID réponse]],[1]!Etudiants[#Data],MATCH(Etudiants[[#Headers],[Aménagement de l''année en 2 ans]],[1]!Etudiants[#Headers],0),FALSE)="","","x")</f>
        <v/>
      </c>
      <c r="AC206" s="11" t="str" cm="1">
        <f t="array" ref="AC206">IF(VLOOKUP(Etudiants[[#This Row],[ID réponse]:[ID réponse]],[1]!Etudiants[#Data],MATCH(Etudiants[[#Headers],[Passage des épreuves orales devant l''enseignant uniquement]],[1]!Etudiants[#Headers],0),FALSE)="","","x")</f>
        <v/>
      </c>
      <c r="AD206" s="11" t="str" cm="1">
        <f t="array" ref="AD206">IF(VLOOKUP(Etudiants[[#This Row],[ID réponse]:[ID réponse]],[1]!Etudiants[#Data],MATCH(Etudiants[[#Headers],[Dépénalisation des fautes d''orthographe]],[1]!Etudiants[#Headers],0),FALSE)="","","x")</f>
        <v/>
      </c>
      <c r="AE206" s="11" t="str" cm="1">
        <f t="array" ref="AE206">IF(VLOOKUP(Etudiants[[#This Row],[ID réponse]:[ID réponse]],[1]!Etudiants[#Data],MATCH(Etudiants[[#Headers],[Adaptation des écrits à l''oral]],[1]!Etudiants[#Headers],0),FALSE)="","","x")</f>
        <v/>
      </c>
      <c r="AF206" s="11" t="str" cm="1">
        <f t="array" ref="AF206">IF(VLOOKUP(Etudiants[[#This Row],[ID réponse]:[ID réponse]],[1]!Etudiants[#Data],MATCH(Etudiants[[#Headers],[Adaptation des oraux à l''écrit]],[1]!Etudiants[#Headers],0),FALSE)="","","x")</f>
        <v/>
      </c>
      <c r="AG206" s="11" t="str" cm="1">
        <f t="array" ref="AG206">IF(VLOOKUP(Etudiants[[#This Row],[ID réponse]:[ID réponse]],[1]!Etudiants[#Data],MATCH(Etudiants[[#Headers],[Compensation du temps de sortie]],[1]!Etudiants[#Headers],0),FALSE)="","","x")</f>
        <v/>
      </c>
      <c r="AH206" s="11" t="str" cm="1">
        <f t="array" ref="AH206">IF(VLOOKUP(Etudiants[[#This Row],[ID réponse]:[ID réponse]],[1]!Etudiants[#Data],MATCH(Etudiants[[#Headers],[Temps majoré]],[1]!Etudiants[#Headers],0),FALSE)="","","x")</f>
        <v/>
      </c>
      <c r="AI206" s="11" t="str" cm="1">
        <f t="array" ref="AI206">IF(VLOOKUP(Etudiants[[#This Row],[ID réponse]:[ID réponse]],[1]!Etudiants[#Data],MATCH(Etudiants[[#Headers],[1/4]],[1]!Etudiants[#Headers],0),FALSE)="","","x")</f>
        <v/>
      </c>
      <c r="AJ206" s="11" t="str" cm="1">
        <f t="array" ref="AJ206">IF(VLOOKUP(Etudiants[[#This Row],[ID réponse]:[ID réponse]],[1]!Etudiants[#Data],MATCH(Etudiants[[#Headers],[1/3]],[1]!Etudiants[#Headers],0),FALSE)="","","x")</f>
        <v/>
      </c>
      <c r="AK206" s="11" t="str" cm="1">
        <f t="array" ref="AK206">IF(VLOOKUP(Etudiants[[#This Row],[ID réponse]:[ID réponse]],[1]!Etudiants[#Data],MATCH(Etudiants[[#Headers],[1/2]],[1]!Etudiants[#Headers],0),FALSE)="","","x")</f>
        <v/>
      </c>
      <c r="AL206" s="11" t="str" cm="1">
        <f t="array" ref="AL206">IF(VLOOKUP(Etudiants[[#This Row],[ID réponse]:[ID réponse]],[1]!Etudiants[#Data],MATCH(Etudiants[[#Headers],[Ecrits]],[1]!Etudiants[#Headers],0),FALSE)="","","x")</f>
        <v/>
      </c>
      <c r="AM206" s="11" t="str" cm="1">
        <f t="array" ref="AM206">IF(VLOOKUP(Etudiants[[#This Row],[ID réponse]:[ID réponse]],[1]!Etudiants[#Data],MATCH(Etudiants[[#Headers],[Oraux]],[1]!Etudiants[#Headers],0),FALSE)="","","x")</f>
        <v/>
      </c>
      <c r="AN206" s="11" t="str" cm="1">
        <f t="array" ref="AN206">IF(VLOOKUP(Etudiants[[#This Row],[ID réponse]:[ID réponse]],[1]!Etudiants[#Data],MATCH(Etudiants[[#Headers],[Pratiques]],[1]!Etudiants[#Headers],0),FALSE)="","","x")</f>
        <v/>
      </c>
      <c r="AO206" s="11" t="str" cm="1">
        <f t="array" ref="AO206">IF(VLOOKUP(Etudiants[[#This Row],[ID réponse]:[ID réponse]],[1]!Etudiants[#Data],MATCH(Etudiants[[#Headers],[Préparations écrites des épreves orales]],[1]!Etudiants[#Headers],0),FALSE)="","","x")</f>
        <v/>
      </c>
      <c r="AP206" t="str" cm="1">
        <f t="array" ref="AP20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6" t="str" cm="1">
        <f t="array" ref="AQ20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6" t="str" cm="1">
        <f t="array" ref="AR20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6" t="str" cm="1">
        <f t="array" ref="AS20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6" t="str" cm="1">
        <f t="array" ref="AT20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6" t="str" cm="1">
        <f t="array" ref="AU20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7" spans="1:47" x14ac:dyDescent="0.25">
      <c r="A207" t="str">
        <f>IFERROR([1]!OfficeForms.Table[[#This Row],[Id]],"")</f>
        <v/>
      </c>
      <c r="B207" t="str" cm="1">
        <f t="array" ref="B20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7" t="str" cm="1">
        <f t="array" ref="C20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7" t="str" cm="1">
        <f t="array" ref="D20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7" t="str" cm="1">
        <f t="array" ref="E20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7" s="11" t="str" cm="1">
        <f t="array" ref="F207">IF(VLOOKUP(Etudiants[[#This Row],[ID réponse]:[ID réponse]],[1]!Etudiants[#Data],MATCH(Etudiants[[#Headers],[Aide en BU]],[1]!Etudiants[#Headers],0),FALSE)="","","x")</f>
        <v/>
      </c>
      <c r="G207" s="11" t="str" cm="1">
        <f t="array" ref="G207">IF(VLOOKUP(Etudiants[[#This Row],[ID réponse]:[ID réponse]],[1]!Etudiants[#Data],MATCH(Etudiants[[#Headers],[Tutorat d''intégration]],[1]!Etudiants[#Headers],0),FALSE)="","","x")</f>
        <v/>
      </c>
      <c r="H207" s="11" t="str" cm="1">
        <f t="array" ref="H207">IF(VLOOKUP(Etudiants[[#This Row],[ID réponse]:[ID réponse]],[1]!Etudiants[#Data],MATCH(Etudiants[[#Headers],[Secrétaire d''examens]],[1]!Etudiants[#Headers],0),FALSE)="","","x")</f>
        <v/>
      </c>
      <c r="I207" s="11" t="str" cm="1">
        <f t="array" ref="I207">IF(VLOOKUP(Etudiants[[#This Row],[ID réponse]:[ID réponse]],[1]!Etudiants[#Data],MATCH(Etudiants[[#Headers],[Sujets numériques]],[1]!Etudiants[#Headers],0),FALSE)="","","x")</f>
        <v/>
      </c>
      <c r="J207" s="11" t="str" cm="1">
        <f t="array" ref="J207">IF(VLOOKUP(Etudiants[[#This Row],[ID réponse]:[ID réponse]],[1]!Etudiants[#Data],MATCH(Etudiants[[#Headers],[Autorisation de sortie]],[1]!Etudiants[#Headers],0),FALSE)="","","x")</f>
        <v/>
      </c>
      <c r="K207" s="11" t="str" cm="1">
        <f t="array" ref="K207">IF(VLOOKUP(Etudiants[[#This Row],[ID réponse]:[ID réponse]],[1]!Etudiants[#Data],MATCH(Etudiants[[#Headers],[Prise de notes]],[1]!Etudiants[#Headers],0),FALSE)="","","x")</f>
        <v/>
      </c>
      <c r="L207" s="11" t="str" cm="1">
        <f t="array" ref="L207">IF(VLOOKUP(Etudiants[[#This Row],[ID réponse]:[ID réponse]],[1]!Etudiants[#Data],MATCH(Etudiants[[#Headers],[Rallonge des prêts en BU]],[1]!Etudiants[#Headers],0),FALSE)="","","x")</f>
        <v/>
      </c>
      <c r="M207" s="11" t="str" cm="1">
        <f t="array" ref="M207">IF(VLOOKUP(Etudiants[[#This Row],[ID réponse]:[ID réponse]],[1]!Etudiants[#Data],MATCH(Etudiants[[#Headers],[Soutien pédagogique]],[1]!Etudiants[#Headers],0),FALSE)="","","x")</f>
        <v/>
      </c>
      <c r="N207" s="11" t="str" cm="1">
        <f t="array" ref="N207">IF(VLOOKUP(Etudiants[[#This Row],[ID réponse]:[ID réponse]],[1]!Etudiants[#Data],MATCH(Etudiants[[#Headers],[Braille]],[1]!Etudiants[#Headers],0),FALSE)="","","x")</f>
        <v/>
      </c>
      <c r="O207" s="11" t="str" cm="1">
        <f t="array" ref="O207">IF(VLOOKUP(Etudiants[[#This Row],[ID réponse]:[ID réponse]],[1]!Etudiants[#Data],MATCH(Etudiants[[#Headers],[LSF/LPC]],[1]!Etudiants[#Headers],0),FALSE)="","","x")</f>
        <v/>
      </c>
      <c r="P207" s="11" t="str" cm="1">
        <f t="array" ref="P207">IF(VLOOKUP(Etudiants[[#This Row],[ID réponse]:[ID réponse]],[1]!Etudiants[#Data],MATCH(Etudiants[[#Headers],[Pas de support audio]],[1]!Etudiants[#Headers],0),FALSE)="","","x")</f>
        <v/>
      </c>
      <c r="Q207" s="11" t="str" cm="1">
        <f t="array" ref="Q207">IF(VLOOKUP(Etudiants[[#This Row],[ID réponse]:[ID réponse]],[1]!Etudiants[#Data],MATCH(Etudiants[[#Headers],[Assice confortable]],[1]!Etudiants[#Headers],0),FALSE)="","","x")</f>
        <v/>
      </c>
      <c r="R207" s="11" t="str" cm="1">
        <f t="array" ref="R207">IF(VLOOKUP(Etudiants[[#This Row],[ID réponse]:[ID réponse]],[1]!Etudiants[#Data],MATCH(Etudiants[[#Headers],[Micro HF]],[1]!Etudiants[#Headers],0),FALSE)="","","x")</f>
        <v/>
      </c>
      <c r="S207" s="11" t="str" cm="1">
        <f t="array" ref="S207">IF(VLOOKUP(Etudiants[[#This Row],[ID réponse]:[ID réponse]],[1]!Etudiants[#Data],MATCH(Etudiants[[#Headers],[Casier]],[1]!Etudiants[#Headers],0),FALSE)="","","x")</f>
        <v/>
      </c>
      <c r="T207" s="11" t="str" cm="1">
        <f t="array" ref="T207">IF(VLOOKUP(Etudiants[[#This Row],[ID réponse]:[ID réponse]],[1]!Etudiants[#Data],MATCH(Etudiants[[#Headers],[Ordinateur]],[1]!Etudiants[#Headers],0),FALSE)="","","x")</f>
        <v/>
      </c>
      <c r="U207" s="11" t="str" cm="1">
        <f t="array" ref="U207">IF(VLOOKUP(Etudiants[[#This Row],[ID réponse]:[ID réponse]],[1]!Etudiants[#Data],MATCH(Etudiants[[#Headers],[Mobilier spécifique : à détailler]],[1]!Etudiants[#Headers],0),FALSE)="","","x")</f>
        <v/>
      </c>
      <c r="V207" s="11" t="str" cm="1">
        <f t="array" ref="V207">IF(VLOOKUP(Etudiants[[#This Row],[ID réponse]:[ID réponse]],[1]!Etudiants[#Data],MATCH(Etudiants[[#Headers],[Logiciel spécifique : à détailler]],[1]!Etudiants[#Headers],0),FALSE)="","","x")</f>
        <v/>
      </c>
      <c r="W207" s="11" t="str" cm="1">
        <f t="array" ref="W207">IF(VLOOKUP(Etudiants[[#This Row],[ID réponse]:[ID réponse]],[1]!Etudiants[#Data],MATCH(Etudiants[[#Headers],[Aide en TP]],[1]!Etudiants[#Headers],0),FALSE)="","","x")</f>
        <v/>
      </c>
      <c r="X207" s="11" t="str" cm="1">
        <f t="array" ref="X207">IF(VLOOKUP(Etudiants[[#This Row],[ID réponse]:[ID réponse]],[1]!Etudiants[#Data],MATCH(Etudiants[[#Headers],[Aménagement de l''EDT]],[1]!Etudiants[#Headers],0),FALSE)="","","x")</f>
        <v/>
      </c>
      <c r="Y207" s="11" t="str" cm="1">
        <f t="array" ref="Y207">IF(VLOOKUP(Etudiants[[#This Row],[ID réponse]:[ID réponse]],[1]!Etudiants[#Data],MATCH(Etudiants[[#Headers],[Sanitaire à proximité]],[1]!Etudiants[#Headers],0),FALSE)="","","x")</f>
        <v/>
      </c>
      <c r="Z207" s="11" t="str" cm="1">
        <f t="array" ref="Z207">IF(VLOOKUP(Etudiants[[#This Row],[ID réponse]:[ID réponse]],[1]!Etudiants[#Data],MATCH(Etudiants[[#Headers],[QCM papier]],[1]!Etudiants[#Headers],0),FALSE)="","","x")</f>
        <v/>
      </c>
      <c r="AA207" s="11" t="str" cm="1">
        <f t="array" ref="AA207">IF(VLOOKUP(Etudiants[[#This Row],[ID réponse]:[ID réponse]],[1]!Etudiants[#Data],MATCH(Etudiants[[#Headers],[Absences eventuelles excusées]],[1]!Etudiants[#Headers],0),FALSE)="","","x")</f>
        <v/>
      </c>
      <c r="AB207" s="11" t="str" cm="1">
        <f t="array" ref="AB207">IF(VLOOKUP(Etudiants[[#This Row],[ID réponse]:[ID réponse]],[1]!Etudiants[#Data],MATCH(Etudiants[[#Headers],[Aménagement de l''année en 2 ans]],[1]!Etudiants[#Headers],0),FALSE)="","","x")</f>
        <v/>
      </c>
      <c r="AC207" s="11" t="str" cm="1">
        <f t="array" ref="AC207">IF(VLOOKUP(Etudiants[[#This Row],[ID réponse]:[ID réponse]],[1]!Etudiants[#Data],MATCH(Etudiants[[#Headers],[Passage des épreuves orales devant l''enseignant uniquement]],[1]!Etudiants[#Headers],0),FALSE)="","","x")</f>
        <v/>
      </c>
      <c r="AD207" s="11" t="str" cm="1">
        <f t="array" ref="AD207">IF(VLOOKUP(Etudiants[[#This Row],[ID réponse]:[ID réponse]],[1]!Etudiants[#Data],MATCH(Etudiants[[#Headers],[Dépénalisation des fautes d''orthographe]],[1]!Etudiants[#Headers],0),FALSE)="","","x")</f>
        <v/>
      </c>
      <c r="AE207" s="11" t="str" cm="1">
        <f t="array" ref="AE207">IF(VLOOKUP(Etudiants[[#This Row],[ID réponse]:[ID réponse]],[1]!Etudiants[#Data],MATCH(Etudiants[[#Headers],[Adaptation des écrits à l''oral]],[1]!Etudiants[#Headers],0),FALSE)="","","x")</f>
        <v/>
      </c>
      <c r="AF207" s="11" t="str" cm="1">
        <f t="array" ref="AF207">IF(VLOOKUP(Etudiants[[#This Row],[ID réponse]:[ID réponse]],[1]!Etudiants[#Data],MATCH(Etudiants[[#Headers],[Adaptation des oraux à l''écrit]],[1]!Etudiants[#Headers],0),FALSE)="","","x")</f>
        <v/>
      </c>
      <c r="AG207" s="11" t="str" cm="1">
        <f t="array" ref="AG207">IF(VLOOKUP(Etudiants[[#This Row],[ID réponse]:[ID réponse]],[1]!Etudiants[#Data],MATCH(Etudiants[[#Headers],[Compensation du temps de sortie]],[1]!Etudiants[#Headers],0),FALSE)="","","x")</f>
        <v/>
      </c>
      <c r="AH207" s="11" t="str" cm="1">
        <f t="array" ref="AH207">IF(VLOOKUP(Etudiants[[#This Row],[ID réponse]:[ID réponse]],[1]!Etudiants[#Data],MATCH(Etudiants[[#Headers],[Temps majoré]],[1]!Etudiants[#Headers],0),FALSE)="","","x")</f>
        <v/>
      </c>
      <c r="AI207" s="11" t="str" cm="1">
        <f t="array" ref="AI207">IF(VLOOKUP(Etudiants[[#This Row],[ID réponse]:[ID réponse]],[1]!Etudiants[#Data],MATCH(Etudiants[[#Headers],[1/4]],[1]!Etudiants[#Headers],0),FALSE)="","","x")</f>
        <v/>
      </c>
      <c r="AJ207" s="11" t="str" cm="1">
        <f t="array" ref="AJ207">IF(VLOOKUP(Etudiants[[#This Row],[ID réponse]:[ID réponse]],[1]!Etudiants[#Data],MATCH(Etudiants[[#Headers],[1/3]],[1]!Etudiants[#Headers],0),FALSE)="","","x")</f>
        <v/>
      </c>
      <c r="AK207" s="11" t="str" cm="1">
        <f t="array" ref="AK207">IF(VLOOKUP(Etudiants[[#This Row],[ID réponse]:[ID réponse]],[1]!Etudiants[#Data],MATCH(Etudiants[[#Headers],[1/2]],[1]!Etudiants[#Headers],0),FALSE)="","","x")</f>
        <v/>
      </c>
      <c r="AL207" s="11" t="str" cm="1">
        <f t="array" ref="AL207">IF(VLOOKUP(Etudiants[[#This Row],[ID réponse]:[ID réponse]],[1]!Etudiants[#Data],MATCH(Etudiants[[#Headers],[Ecrits]],[1]!Etudiants[#Headers],0),FALSE)="","","x")</f>
        <v/>
      </c>
      <c r="AM207" s="11" t="str" cm="1">
        <f t="array" ref="AM207">IF(VLOOKUP(Etudiants[[#This Row],[ID réponse]:[ID réponse]],[1]!Etudiants[#Data],MATCH(Etudiants[[#Headers],[Oraux]],[1]!Etudiants[#Headers],0),FALSE)="","","x")</f>
        <v/>
      </c>
      <c r="AN207" s="11" t="str" cm="1">
        <f t="array" ref="AN207">IF(VLOOKUP(Etudiants[[#This Row],[ID réponse]:[ID réponse]],[1]!Etudiants[#Data],MATCH(Etudiants[[#Headers],[Pratiques]],[1]!Etudiants[#Headers],0),FALSE)="","","x")</f>
        <v/>
      </c>
      <c r="AO207" s="11" t="str" cm="1">
        <f t="array" ref="AO207">IF(VLOOKUP(Etudiants[[#This Row],[ID réponse]:[ID réponse]],[1]!Etudiants[#Data],MATCH(Etudiants[[#Headers],[Préparations écrites des épreves orales]],[1]!Etudiants[#Headers],0),FALSE)="","","x")</f>
        <v/>
      </c>
      <c r="AP207" t="str" cm="1">
        <f t="array" ref="AP20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7" t="str" cm="1">
        <f t="array" ref="AQ20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7" t="str" cm="1">
        <f t="array" ref="AR20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7" t="str" cm="1">
        <f t="array" ref="AS20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7" t="str" cm="1">
        <f t="array" ref="AT20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7" t="str" cm="1">
        <f t="array" ref="AU20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8" spans="1:47" x14ac:dyDescent="0.25">
      <c r="A208" t="str">
        <f>IFERROR([1]!OfficeForms.Table[[#This Row],[Id]],"")</f>
        <v/>
      </c>
      <c r="B208" t="str" cm="1">
        <f t="array" ref="B20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8" t="str" cm="1">
        <f t="array" ref="C20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8" t="str" cm="1">
        <f t="array" ref="D20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8" t="str" cm="1">
        <f t="array" ref="E20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8" s="11" t="str" cm="1">
        <f t="array" ref="F208">IF(VLOOKUP(Etudiants[[#This Row],[ID réponse]:[ID réponse]],[1]!Etudiants[#Data],MATCH(Etudiants[[#Headers],[Aide en BU]],[1]!Etudiants[#Headers],0),FALSE)="","","x")</f>
        <v/>
      </c>
      <c r="G208" s="11" t="str" cm="1">
        <f t="array" ref="G208">IF(VLOOKUP(Etudiants[[#This Row],[ID réponse]:[ID réponse]],[1]!Etudiants[#Data],MATCH(Etudiants[[#Headers],[Tutorat d''intégration]],[1]!Etudiants[#Headers],0),FALSE)="","","x")</f>
        <v/>
      </c>
      <c r="H208" s="11" t="str" cm="1">
        <f t="array" ref="H208">IF(VLOOKUP(Etudiants[[#This Row],[ID réponse]:[ID réponse]],[1]!Etudiants[#Data],MATCH(Etudiants[[#Headers],[Secrétaire d''examens]],[1]!Etudiants[#Headers],0),FALSE)="","","x")</f>
        <v/>
      </c>
      <c r="I208" s="11" t="str" cm="1">
        <f t="array" ref="I208">IF(VLOOKUP(Etudiants[[#This Row],[ID réponse]:[ID réponse]],[1]!Etudiants[#Data],MATCH(Etudiants[[#Headers],[Sujets numériques]],[1]!Etudiants[#Headers],0),FALSE)="","","x")</f>
        <v/>
      </c>
      <c r="J208" s="11" t="str" cm="1">
        <f t="array" ref="J208">IF(VLOOKUP(Etudiants[[#This Row],[ID réponse]:[ID réponse]],[1]!Etudiants[#Data],MATCH(Etudiants[[#Headers],[Autorisation de sortie]],[1]!Etudiants[#Headers],0),FALSE)="","","x")</f>
        <v/>
      </c>
      <c r="K208" s="11" t="str" cm="1">
        <f t="array" ref="K208">IF(VLOOKUP(Etudiants[[#This Row],[ID réponse]:[ID réponse]],[1]!Etudiants[#Data],MATCH(Etudiants[[#Headers],[Prise de notes]],[1]!Etudiants[#Headers],0),FALSE)="","","x")</f>
        <v/>
      </c>
      <c r="L208" s="11" t="str" cm="1">
        <f t="array" ref="L208">IF(VLOOKUP(Etudiants[[#This Row],[ID réponse]:[ID réponse]],[1]!Etudiants[#Data],MATCH(Etudiants[[#Headers],[Rallonge des prêts en BU]],[1]!Etudiants[#Headers],0),FALSE)="","","x")</f>
        <v/>
      </c>
      <c r="M208" s="11" t="str" cm="1">
        <f t="array" ref="M208">IF(VLOOKUP(Etudiants[[#This Row],[ID réponse]:[ID réponse]],[1]!Etudiants[#Data],MATCH(Etudiants[[#Headers],[Soutien pédagogique]],[1]!Etudiants[#Headers],0),FALSE)="","","x")</f>
        <v/>
      </c>
      <c r="N208" s="11" t="str" cm="1">
        <f t="array" ref="N208">IF(VLOOKUP(Etudiants[[#This Row],[ID réponse]:[ID réponse]],[1]!Etudiants[#Data],MATCH(Etudiants[[#Headers],[Braille]],[1]!Etudiants[#Headers],0),FALSE)="","","x")</f>
        <v/>
      </c>
      <c r="O208" s="11" t="str" cm="1">
        <f t="array" ref="O208">IF(VLOOKUP(Etudiants[[#This Row],[ID réponse]:[ID réponse]],[1]!Etudiants[#Data],MATCH(Etudiants[[#Headers],[LSF/LPC]],[1]!Etudiants[#Headers],0),FALSE)="","","x")</f>
        <v/>
      </c>
      <c r="P208" s="11" t="str" cm="1">
        <f t="array" ref="P208">IF(VLOOKUP(Etudiants[[#This Row],[ID réponse]:[ID réponse]],[1]!Etudiants[#Data],MATCH(Etudiants[[#Headers],[Pas de support audio]],[1]!Etudiants[#Headers],0),FALSE)="","","x")</f>
        <v/>
      </c>
      <c r="Q208" s="11" t="str" cm="1">
        <f t="array" ref="Q208">IF(VLOOKUP(Etudiants[[#This Row],[ID réponse]:[ID réponse]],[1]!Etudiants[#Data],MATCH(Etudiants[[#Headers],[Assice confortable]],[1]!Etudiants[#Headers],0),FALSE)="","","x")</f>
        <v/>
      </c>
      <c r="R208" s="11" t="str" cm="1">
        <f t="array" ref="R208">IF(VLOOKUP(Etudiants[[#This Row],[ID réponse]:[ID réponse]],[1]!Etudiants[#Data],MATCH(Etudiants[[#Headers],[Micro HF]],[1]!Etudiants[#Headers],0),FALSE)="","","x")</f>
        <v/>
      </c>
      <c r="S208" s="11" t="str" cm="1">
        <f t="array" ref="S208">IF(VLOOKUP(Etudiants[[#This Row],[ID réponse]:[ID réponse]],[1]!Etudiants[#Data],MATCH(Etudiants[[#Headers],[Casier]],[1]!Etudiants[#Headers],0),FALSE)="","","x")</f>
        <v/>
      </c>
      <c r="T208" s="11" t="str" cm="1">
        <f t="array" ref="T208">IF(VLOOKUP(Etudiants[[#This Row],[ID réponse]:[ID réponse]],[1]!Etudiants[#Data],MATCH(Etudiants[[#Headers],[Ordinateur]],[1]!Etudiants[#Headers],0),FALSE)="","","x")</f>
        <v/>
      </c>
      <c r="U208" s="11" t="str" cm="1">
        <f t="array" ref="U208">IF(VLOOKUP(Etudiants[[#This Row],[ID réponse]:[ID réponse]],[1]!Etudiants[#Data],MATCH(Etudiants[[#Headers],[Mobilier spécifique : à détailler]],[1]!Etudiants[#Headers],0),FALSE)="","","x")</f>
        <v/>
      </c>
      <c r="V208" s="11" t="str" cm="1">
        <f t="array" ref="V208">IF(VLOOKUP(Etudiants[[#This Row],[ID réponse]:[ID réponse]],[1]!Etudiants[#Data],MATCH(Etudiants[[#Headers],[Logiciel spécifique : à détailler]],[1]!Etudiants[#Headers],0),FALSE)="","","x")</f>
        <v/>
      </c>
      <c r="W208" s="11" t="str" cm="1">
        <f t="array" ref="W208">IF(VLOOKUP(Etudiants[[#This Row],[ID réponse]:[ID réponse]],[1]!Etudiants[#Data],MATCH(Etudiants[[#Headers],[Aide en TP]],[1]!Etudiants[#Headers],0),FALSE)="","","x")</f>
        <v/>
      </c>
      <c r="X208" s="11" t="str" cm="1">
        <f t="array" ref="X208">IF(VLOOKUP(Etudiants[[#This Row],[ID réponse]:[ID réponse]],[1]!Etudiants[#Data],MATCH(Etudiants[[#Headers],[Aménagement de l''EDT]],[1]!Etudiants[#Headers],0),FALSE)="","","x")</f>
        <v/>
      </c>
      <c r="Y208" s="11" t="str" cm="1">
        <f t="array" ref="Y208">IF(VLOOKUP(Etudiants[[#This Row],[ID réponse]:[ID réponse]],[1]!Etudiants[#Data],MATCH(Etudiants[[#Headers],[Sanitaire à proximité]],[1]!Etudiants[#Headers],0),FALSE)="","","x")</f>
        <v/>
      </c>
      <c r="Z208" s="11" t="str" cm="1">
        <f t="array" ref="Z208">IF(VLOOKUP(Etudiants[[#This Row],[ID réponse]:[ID réponse]],[1]!Etudiants[#Data],MATCH(Etudiants[[#Headers],[QCM papier]],[1]!Etudiants[#Headers],0),FALSE)="","","x")</f>
        <v/>
      </c>
      <c r="AA208" s="11" t="str" cm="1">
        <f t="array" ref="AA208">IF(VLOOKUP(Etudiants[[#This Row],[ID réponse]:[ID réponse]],[1]!Etudiants[#Data],MATCH(Etudiants[[#Headers],[Absences eventuelles excusées]],[1]!Etudiants[#Headers],0),FALSE)="","","x")</f>
        <v/>
      </c>
      <c r="AB208" s="11" t="str" cm="1">
        <f t="array" ref="AB208">IF(VLOOKUP(Etudiants[[#This Row],[ID réponse]:[ID réponse]],[1]!Etudiants[#Data],MATCH(Etudiants[[#Headers],[Aménagement de l''année en 2 ans]],[1]!Etudiants[#Headers],0),FALSE)="","","x")</f>
        <v/>
      </c>
      <c r="AC208" s="11" t="str" cm="1">
        <f t="array" ref="AC208">IF(VLOOKUP(Etudiants[[#This Row],[ID réponse]:[ID réponse]],[1]!Etudiants[#Data],MATCH(Etudiants[[#Headers],[Passage des épreuves orales devant l''enseignant uniquement]],[1]!Etudiants[#Headers],0),FALSE)="","","x")</f>
        <v/>
      </c>
      <c r="AD208" s="11" t="str" cm="1">
        <f t="array" ref="AD208">IF(VLOOKUP(Etudiants[[#This Row],[ID réponse]:[ID réponse]],[1]!Etudiants[#Data],MATCH(Etudiants[[#Headers],[Dépénalisation des fautes d''orthographe]],[1]!Etudiants[#Headers],0),FALSE)="","","x")</f>
        <v/>
      </c>
      <c r="AE208" s="11" t="str" cm="1">
        <f t="array" ref="AE208">IF(VLOOKUP(Etudiants[[#This Row],[ID réponse]:[ID réponse]],[1]!Etudiants[#Data],MATCH(Etudiants[[#Headers],[Adaptation des écrits à l''oral]],[1]!Etudiants[#Headers],0),FALSE)="","","x")</f>
        <v/>
      </c>
      <c r="AF208" s="11" t="str" cm="1">
        <f t="array" ref="AF208">IF(VLOOKUP(Etudiants[[#This Row],[ID réponse]:[ID réponse]],[1]!Etudiants[#Data],MATCH(Etudiants[[#Headers],[Adaptation des oraux à l''écrit]],[1]!Etudiants[#Headers],0),FALSE)="","","x")</f>
        <v/>
      </c>
      <c r="AG208" s="11" t="str" cm="1">
        <f t="array" ref="AG208">IF(VLOOKUP(Etudiants[[#This Row],[ID réponse]:[ID réponse]],[1]!Etudiants[#Data],MATCH(Etudiants[[#Headers],[Compensation du temps de sortie]],[1]!Etudiants[#Headers],0),FALSE)="","","x")</f>
        <v/>
      </c>
      <c r="AH208" s="11" t="str" cm="1">
        <f t="array" ref="AH208">IF(VLOOKUP(Etudiants[[#This Row],[ID réponse]:[ID réponse]],[1]!Etudiants[#Data],MATCH(Etudiants[[#Headers],[Temps majoré]],[1]!Etudiants[#Headers],0),FALSE)="","","x")</f>
        <v/>
      </c>
      <c r="AI208" s="11" t="str" cm="1">
        <f t="array" ref="AI208">IF(VLOOKUP(Etudiants[[#This Row],[ID réponse]:[ID réponse]],[1]!Etudiants[#Data],MATCH(Etudiants[[#Headers],[1/4]],[1]!Etudiants[#Headers],0),FALSE)="","","x")</f>
        <v/>
      </c>
      <c r="AJ208" s="11" t="str" cm="1">
        <f t="array" ref="AJ208">IF(VLOOKUP(Etudiants[[#This Row],[ID réponse]:[ID réponse]],[1]!Etudiants[#Data],MATCH(Etudiants[[#Headers],[1/3]],[1]!Etudiants[#Headers],0),FALSE)="","","x")</f>
        <v/>
      </c>
      <c r="AK208" s="11" t="str" cm="1">
        <f t="array" ref="AK208">IF(VLOOKUP(Etudiants[[#This Row],[ID réponse]:[ID réponse]],[1]!Etudiants[#Data],MATCH(Etudiants[[#Headers],[1/2]],[1]!Etudiants[#Headers],0),FALSE)="","","x")</f>
        <v/>
      </c>
      <c r="AL208" s="11" t="str" cm="1">
        <f t="array" ref="AL208">IF(VLOOKUP(Etudiants[[#This Row],[ID réponse]:[ID réponse]],[1]!Etudiants[#Data],MATCH(Etudiants[[#Headers],[Ecrits]],[1]!Etudiants[#Headers],0),FALSE)="","","x")</f>
        <v/>
      </c>
      <c r="AM208" s="11" t="str" cm="1">
        <f t="array" ref="AM208">IF(VLOOKUP(Etudiants[[#This Row],[ID réponse]:[ID réponse]],[1]!Etudiants[#Data],MATCH(Etudiants[[#Headers],[Oraux]],[1]!Etudiants[#Headers],0),FALSE)="","","x")</f>
        <v/>
      </c>
      <c r="AN208" s="11" t="str" cm="1">
        <f t="array" ref="AN208">IF(VLOOKUP(Etudiants[[#This Row],[ID réponse]:[ID réponse]],[1]!Etudiants[#Data],MATCH(Etudiants[[#Headers],[Pratiques]],[1]!Etudiants[#Headers],0),FALSE)="","","x")</f>
        <v/>
      </c>
      <c r="AO208" s="11" t="str" cm="1">
        <f t="array" ref="AO208">IF(VLOOKUP(Etudiants[[#This Row],[ID réponse]:[ID réponse]],[1]!Etudiants[#Data],MATCH(Etudiants[[#Headers],[Préparations écrites des épreves orales]],[1]!Etudiants[#Headers],0),FALSE)="","","x")</f>
        <v/>
      </c>
      <c r="AP208" t="str" cm="1">
        <f t="array" ref="AP20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8" t="str" cm="1">
        <f t="array" ref="AQ20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8" t="str" cm="1">
        <f t="array" ref="AR20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8" t="str" cm="1">
        <f t="array" ref="AS20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8" t="str" cm="1">
        <f t="array" ref="AT20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8" t="str" cm="1">
        <f t="array" ref="AU20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09" spans="1:47" x14ac:dyDescent="0.25">
      <c r="A209" t="str">
        <f>IFERROR([1]!OfficeForms.Table[[#This Row],[Id]],"")</f>
        <v/>
      </c>
      <c r="B209" t="str" cm="1">
        <f t="array" ref="B20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09" t="str" cm="1">
        <f t="array" ref="C20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09" t="str" cm="1">
        <f t="array" ref="D20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09" t="str" cm="1">
        <f t="array" ref="E20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09" s="11" t="str" cm="1">
        <f t="array" ref="F209">IF(VLOOKUP(Etudiants[[#This Row],[ID réponse]:[ID réponse]],[1]!Etudiants[#Data],MATCH(Etudiants[[#Headers],[Aide en BU]],[1]!Etudiants[#Headers],0),FALSE)="","","x")</f>
        <v/>
      </c>
      <c r="G209" s="11" t="str" cm="1">
        <f t="array" ref="G209">IF(VLOOKUP(Etudiants[[#This Row],[ID réponse]:[ID réponse]],[1]!Etudiants[#Data],MATCH(Etudiants[[#Headers],[Tutorat d''intégration]],[1]!Etudiants[#Headers],0),FALSE)="","","x")</f>
        <v/>
      </c>
      <c r="H209" s="11" t="str" cm="1">
        <f t="array" ref="H209">IF(VLOOKUP(Etudiants[[#This Row],[ID réponse]:[ID réponse]],[1]!Etudiants[#Data],MATCH(Etudiants[[#Headers],[Secrétaire d''examens]],[1]!Etudiants[#Headers],0),FALSE)="","","x")</f>
        <v/>
      </c>
      <c r="I209" s="11" t="str" cm="1">
        <f t="array" ref="I209">IF(VLOOKUP(Etudiants[[#This Row],[ID réponse]:[ID réponse]],[1]!Etudiants[#Data],MATCH(Etudiants[[#Headers],[Sujets numériques]],[1]!Etudiants[#Headers],0),FALSE)="","","x")</f>
        <v/>
      </c>
      <c r="J209" s="11" t="str" cm="1">
        <f t="array" ref="J209">IF(VLOOKUP(Etudiants[[#This Row],[ID réponse]:[ID réponse]],[1]!Etudiants[#Data],MATCH(Etudiants[[#Headers],[Autorisation de sortie]],[1]!Etudiants[#Headers],0),FALSE)="","","x")</f>
        <v/>
      </c>
      <c r="K209" s="11" t="str" cm="1">
        <f t="array" ref="K209">IF(VLOOKUP(Etudiants[[#This Row],[ID réponse]:[ID réponse]],[1]!Etudiants[#Data],MATCH(Etudiants[[#Headers],[Prise de notes]],[1]!Etudiants[#Headers],0),FALSE)="","","x")</f>
        <v/>
      </c>
      <c r="L209" s="11" t="str" cm="1">
        <f t="array" ref="L209">IF(VLOOKUP(Etudiants[[#This Row],[ID réponse]:[ID réponse]],[1]!Etudiants[#Data],MATCH(Etudiants[[#Headers],[Rallonge des prêts en BU]],[1]!Etudiants[#Headers],0),FALSE)="","","x")</f>
        <v/>
      </c>
      <c r="M209" s="11" t="str" cm="1">
        <f t="array" ref="M209">IF(VLOOKUP(Etudiants[[#This Row],[ID réponse]:[ID réponse]],[1]!Etudiants[#Data],MATCH(Etudiants[[#Headers],[Soutien pédagogique]],[1]!Etudiants[#Headers],0),FALSE)="","","x")</f>
        <v/>
      </c>
      <c r="N209" s="11" t="str" cm="1">
        <f t="array" ref="N209">IF(VLOOKUP(Etudiants[[#This Row],[ID réponse]:[ID réponse]],[1]!Etudiants[#Data],MATCH(Etudiants[[#Headers],[Braille]],[1]!Etudiants[#Headers],0),FALSE)="","","x")</f>
        <v/>
      </c>
      <c r="O209" s="11" t="str" cm="1">
        <f t="array" ref="O209">IF(VLOOKUP(Etudiants[[#This Row],[ID réponse]:[ID réponse]],[1]!Etudiants[#Data],MATCH(Etudiants[[#Headers],[LSF/LPC]],[1]!Etudiants[#Headers],0),FALSE)="","","x")</f>
        <v/>
      </c>
      <c r="P209" s="11" t="str" cm="1">
        <f t="array" ref="P209">IF(VLOOKUP(Etudiants[[#This Row],[ID réponse]:[ID réponse]],[1]!Etudiants[#Data],MATCH(Etudiants[[#Headers],[Pas de support audio]],[1]!Etudiants[#Headers],0),FALSE)="","","x")</f>
        <v/>
      </c>
      <c r="Q209" s="11" t="str" cm="1">
        <f t="array" ref="Q209">IF(VLOOKUP(Etudiants[[#This Row],[ID réponse]:[ID réponse]],[1]!Etudiants[#Data],MATCH(Etudiants[[#Headers],[Assice confortable]],[1]!Etudiants[#Headers],0),FALSE)="","","x")</f>
        <v/>
      </c>
      <c r="R209" s="11" t="str" cm="1">
        <f t="array" ref="R209">IF(VLOOKUP(Etudiants[[#This Row],[ID réponse]:[ID réponse]],[1]!Etudiants[#Data],MATCH(Etudiants[[#Headers],[Micro HF]],[1]!Etudiants[#Headers],0),FALSE)="","","x")</f>
        <v/>
      </c>
      <c r="S209" s="11" t="str" cm="1">
        <f t="array" ref="S209">IF(VLOOKUP(Etudiants[[#This Row],[ID réponse]:[ID réponse]],[1]!Etudiants[#Data],MATCH(Etudiants[[#Headers],[Casier]],[1]!Etudiants[#Headers],0),FALSE)="","","x")</f>
        <v/>
      </c>
      <c r="T209" s="11" t="str" cm="1">
        <f t="array" ref="T209">IF(VLOOKUP(Etudiants[[#This Row],[ID réponse]:[ID réponse]],[1]!Etudiants[#Data],MATCH(Etudiants[[#Headers],[Ordinateur]],[1]!Etudiants[#Headers],0),FALSE)="","","x")</f>
        <v/>
      </c>
      <c r="U209" s="11" t="str" cm="1">
        <f t="array" ref="U209">IF(VLOOKUP(Etudiants[[#This Row],[ID réponse]:[ID réponse]],[1]!Etudiants[#Data],MATCH(Etudiants[[#Headers],[Mobilier spécifique : à détailler]],[1]!Etudiants[#Headers],0),FALSE)="","","x")</f>
        <v/>
      </c>
      <c r="V209" s="11" t="str" cm="1">
        <f t="array" ref="V209">IF(VLOOKUP(Etudiants[[#This Row],[ID réponse]:[ID réponse]],[1]!Etudiants[#Data],MATCH(Etudiants[[#Headers],[Logiciel spécifique : à détailler]],[1]!Etudiants[#Headers],0),FALSE)="","","x")</f>
        <v/>
      </c>
      <c r="W209" s="11" t="str" cm="1">
        <f t="array" ref="W209">IF(VLOOKUP(Etudiants[[#This Row],[ID réponse]:[ID réponse]],[1]!Etudiants[#Data],MATCH(Etudiants[[#Headers],[Aide en TP]],[1]!Etudiants[#Headers],0),FALSE)="","","x")</f>
        <v/>
      </c>
      <c r="X209" s="11" t="str" cm="1">
        <f t="array" ref="X209">IF(VLOOKUP(Etudiants[[#This Row],[ID réponse]:[ID réponse]],[1]!Etudiants[#Data],MATCH(Etudiants[[#Headers],[Aménagement de l''EDT]],[1]!Etudiants[#Headers],0),FALSE)="","","x")</f>
        <v/>
      </c>
      <c r="Y209" s="11" t="str" cm="1">
        <f t="array" ref="Y209">IF(VLOOKUP(Etudiants[[#This Row],[ID réponse]:[ID réponse]],[1]!Etudiants[#Data],MATCH(Etudiants[[#Headers],[Sanitaire à proximité]],[1]!Etudiants[#Headers],0),FALSE)="","","x")</f>
        <v/>
      </c>
      <c r="Z209" s="11" t="str" cm="1">
        <f t="array" ref="Z209">IF(VLOOKUP(Etudiants[[#This Row],[ID réponse]:[ID réponse]],[1]!Etudiants[#Data],MATCH(Etudiants[[#Headers],[QCM papier]],[1]!Etudiants[#Headers],0),FALSE)="","","x")</f>
        <v/>
      </c>
      <c r="AA209" s="11" t="str" cm="1">
        <f t="array" ref="AA209">IF(VLOOKUP(Etudiants[[#This Row],[ID réponse]:[ID réponse]],[1]!Etudiants[#Data],MATCH(Etudiants[[#Headers],[Absences eventuelles excusées]],[1]!Etudiants[#Headers],0),FALSE)="","","x")</f>
        <v/>
      </c>
      <c r="AB209" s="11" t="str" cm="1">
        <f t="array" ref="AB209">IF(VLOOKUP(Etudiants[[#This Row],[ID réponse]:[ID réponse]],[1]!Etudiants[#Data],MATCH(Etudiants[[#Headers],[Aménagement de l''année en 2 ans]],[1]!Etudiants[#Headers],0),FALSE)="","","x")</f>
        <v/>
      </c>
      <c r="AC209" s="11" t="str" cm="1">
        <f t="array" ref="AC209">IF(VLOOKUP(Etudiants[[#This Row],[ID réponse]:[ID réponse]],[1]!Etudiants[#Data],MATCH(Etudiants[[#Headers],[Passage des épreuves orales devant l''enseignant uniquement]],[1]!Etudiants[#Headers],0),FALSE)="","","x")</f>
        <v/>
      </c>
      <c r="AD209" s="11" t="str" cm="1">
        <f t="array" ref="AD209">IF(VLOOKUP(Etudiants[[#This Row],[ID réponse]:[ID réponse]],[1]!Etudiants[#Data],MATCH(Etudiants[[#Headers],[Dépénalisation des fautes d''orthographe]],[1]!Etudiants[#Headers],0),FALSE)="","","x")</f>
        <v/>
      </c>
      <c r="AE209" s="11" t="str" cm="1">
        <f t="array" ref="AE209">IF(VLOOKUP(Etudiants[[#This Row],[ID réponse]:[ID réponse]],[1]!Etudiants[#Data],MATCH(Etudiants[[#Headers],[Adaptation des écrits à l''oral]],[1]!Etudiants[#Headers],0),FALSE)="","","x")</f>
        <v/>
      </c>
      <c r="AF209" s="11" t="str" cm="1">
        <f t="array" ref="AF209">IF(VLOOKUP(Etudiants[[#This Row],[ID réponse]:[ID réponse]],[1]!Etudiants[#Data],MATCH(Etudiants[[#Headers],[Adaptation des oraux à l''écrit]],[1]!Etudiants[#Headers],0),FALSE)="","","x")</f>
        <v/>
      </c>
      <c r="AG209" s="11" t="str" cm="1">
        <f t="array" ref="AG209">IF(VLOOKUP(Etudiants[[#This Row],[ID réponse]:[ID réponse]],[1]!Etudiants[#Data],MATCH(Etudiants[[#Headers],[Compensation du temps de sortie]],[1]!Etudiants[#Headers],0),FALSE)="","","x")</f>
        <v/>
      </c>
      <c r="AH209" s="11" t="str" cm="1">
        <f t="array" ref="AH209">IF(VLOOKUP(Etudiants[[#This Row],[ID réponse]:[ID réponse]],[1]!Etudiants[#Data],MATCH(Etudiants[[#Headers],[Temps majoré]],[1]!Etudiants[#Headers],0),FALSE)="","","x")</f>
        <v/>
      </c>
      <c r="AI209" s="11" t="str" cm="1">
        <f t="array" ref="AI209">IF(VLOOKUP(Etudiants[[#This Row],[ID réponse]:[ID réponse]],[1]!Etudiants[#Data],MATCH(Etudiants[[#Headers],[1/4]],[1]!Etudiants[#Headers],0),FALSE)="","","x")</f>
        <v/>
      </c>
      <c r="AJ209" s="11" t="str" cm="1">
        <f t="array" ref="AJ209">IF(VLOOKUP(Etudiants[[#This Row],[ID réponse]:[ID réponse]],[1]!Etudiants[#Data],MATCH(Etudiants[[#Headers],[1/3]],[1]!Etudiants[#Headers],0),FALSE)="","","x")</f>
        <v/>
      </c>
      <c r="AK209" s="11" t="str" cm="1">
        <f t="array" ref="AK209">IF(VLOOKUP(Etudiants[[#This Row],[ID réponse]:[ID réponse]],[1]!Etudiants[#Data],MATCH(Etudiants[[#Headers],[1/2]],[1]!Etudiants[#Headers],0),FALSE)="","","x")</f>
        <v/>
      </c>
      <c r="AL209" s="11" t="str" cm="1">
        <f t="array" ref="AL209">IF(VLOOKUP(Etudiants[[#This Row],[ID réponse]:[ID réponse]],[1]!Etudiants[#Data],MATCH(Etudiants[[#Headers],[Ecrits]],[1]!Etudiants[#Headers],0),FALSE)="","","x")</f>
        <v/>
      </c>
      <c r="AM209" s="11" t="str" cm="1">
        <f t="array" ref="AM209">IF(VLOOKUP(Etudiants[[#This Row],[ID réponse]:[ID réponse]],[1]!Etudiants[#Data],MATCH(Etudiants[[#Headers],[Oraux]],[1]!Etudiants[#Headers],0),FALSE)="","","x")</f>
        <v/>
      </c>
      <c r="AN209" s="11" t="str" cm="1">
        <f t="array" ref="AN209">IF(VLOOKUP(Etudiants[[#This Row],[ID réponse]:[ID réponse]],[1]!Etudiants[#Data],MATCH(Etudiants[[#Headers],[Pratiques]],[1]!Etudiants[#Headers],0),FALSE)="","","x")</f>
        <v/>
      </c>
      <c r="AO209" s="11" t="str" cm="1">
        <f t="array" ref="AO209">IF(VLOOKUP(Etudiants[[#This Row],[ID réponse]:[ID réponse]],[1]!Etudiants[#Data],MATCH(Etudiants[[#Headers],[Préparations écrites des épreves orales]],[1]!Etudiants[#Headers],0),FALSE)="","","x")</f>
        <v/>
      </c>
      <c r="AP209" t="str" cm="1">
        <f t="array" ref="AP20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09" t="str" cm="1">
        <f t="array" ref="AQ20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09" t="str" cm="1">
        <f t="array" ref="AR20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09" t="str" cm="1">
        <f t="array" ref="AS20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09" t="str" cm="1">
        <f t="array" ref="AT20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09" t="str" cm="1">
        <f t="array" ref="AU20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0" spans="1:47" x14ac:dyDescent="0.25">
      <c r="A210" t="str">
        <f>IFERROR([1]!OfficeForms.Table[[#This Row],[Id]],"")</f>
        <v/>
      </c>
      <c r="B210" t="str" cm="1">
        <f t="array" ref="B21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0" t="str" cm="1">
        <f t="array" ref="C21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0" t="str" cm="1">
        <f t="array" ref="D21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0" t="str" cm="1">
        <f t="array" ref="E21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0" s="11" t="str" cm="1">
        <f t="array" ref="F210">IF(VLOOKUP(Etudiants[[#This Row],[ID réponse]:[ID réponse]],[1]!Etudiants[#Data],MATCH(Etudiants[[#Headers],[Aide en BU]],[1]!Etudiants[#Headers],0),FALSE)="","","x")</f>
        <v/>
      </c>
      <c r="G210" s="11" t="str" cm="1">
        <f t="array" ref="G210">IF(VLOOKUP(Etudiants[[#This Row],[ID réponse]:[ID réponse]],[1]!Etudiants[#Data],MATCH(Etudiants[[#Headers],[Tutorat d''intégration]],[1]!Etudiants[#Headers],0),FALSE)="","","x")</f>
        <v/>
      </c>
      <c r="H210" s="11" t="str" cm="1">
        <f t="array" ref="H210">IF(VLOOKUP(Etudiants[[#This Row],[ID réponse]:[ID réponse]],[1]!Etudiants[#Data],MATCH(Etudiants[[#Headers],[Secrétaire d''examens]],[1]!Etudiants[#Headers],0),FALSE)="","","x")</f>
        <v/>
      </c>
      <c r="I210" s="11" t="str" cm="1">
        <f t="array" ref="I210">IF(VLOOKUP(Etudiants[[#This Row],[ID réponse]:[ID réponse]],[1]!Etudiants[#Data],MATCH(Etudiants[[#Headers],[Sujets numériques]],[1]!Etudiants[#Headers],0),FALSE)="","","x")</f>
        <v/>
      </c>
      <c r="J210" s="11" t="str" cm="1">
        <f t="array" ref="J210">IF(VLOOKUP(Etudiants[[#This Row],[ID réponse]:[ID réponse]],[1]!Etudiants[#Data],MATCH(Etudiants[[#Headers],[Autorisation de sortie]],[1]!Etudiants[#Headers],0),FALSE)="","","x")</f>
        <v/>
      </c>
      <c r="K210" s="11" t="str" cm="1">
        <f t="array" ref="K210">IF(VLOOKUP(Etudiants[[#This Row],[ID réponse]:[ID réponse]],[1]!Etudiants[#Data],MATCH(Etudiants[[#Headers],[Prise de notes]],[1]!Etudiants[#Headers],0),FALSE)="","","x")</f>
        <v/>
      </c>
      <c r="L210" s="11" t="str" cm="1">
        <f t="array" ref="L210">IF(VLOOKUP(Etudiants[[#This Row],[ID réponse]:[ID réponse]],[1]!Etudiants[#Data],MATCH(Etudiants[[#Headers],[Rallonge des prêts en BU]],[1]!Etudiants[#Headers],0),FALSE)="","","x")</f>
        <v/>
      </c>
      <c r="M210" s="11" t="str" cm="1">
        <f t="array" ref="M210">IF(VLOOKUP(Etudiants[[#This Row],[ID réponse]:[ID réponse]],[1]!Etudiants[#Data],MATCH(Etudiants[[#Headers],[Soutien pédagogique]],[1]!Etudiants[#Headers],0),FALSE)="","","x")</f>
        <v/>
      </c>
      <c r="N210" s="11" t="str" cm="1">
        <f t="array" ref="N210">IF(VLOOKUP(Etudiants[[#This Row],[ID réponse]:[ID réponse]],[1]!Etudiants[#Data],MATCH(Etudiants[[#Headers],[Braille]],[1]!Etudiants[#Headers],0),FALSE)="","","x")</f>
        <v/>
      </c>
      <c r="O210" s="11" t="str" cm="1">
        <f t="array" ref="O210">IF(VLOOKUP(Etudiants[[#This Row],[ID réponse]:[ID réponse]],[1]!Etudiants[#Data],MATCH(Etudiants[[#Headers],[LSF/LPC]],[1]!Etudiants[#Headers],0),FALSE)="","","x")</f>
        <v/>
      </c>
      <c r="P210" s="11" t="str" cm="1">
        <f t="array" ref="P210">IF(VLOOKUP(Etudiants[[#This Row],[ID réponse]:[ID réponse]],[1]!Etudiants[#Data],MATCH(Etudiants[[#Headers],[Pas de support audio]],[1]!Etudiants[#Headers],0),FALSE)="","","x")</f>
        <v/>
      </c>
      <c r="Q210" s="11" t="str" cm="1">
        <f t="array" ref="Q210">IF(VLOOKUP(Etudiants[[#This Row],[ID réponse]:[ID réponse]],[1]!Etudiants[#Data],MATCH(Etudiants[[#Headers],[Assice confortable]],[1]!Etudiants[#Headers],0),FALSE)="","","x")</f>
        <v/>
      </c>
      <c r="R210" s="11" t="str" cm="1">
        <f t="array" ref="R210">IF(VLOOKUP(Etudiants[[#This Row],[ID réponse]:[ID réponse]],[1]!Etudiants[#Data],MATCH(Etudiants[[#Headers],[Micro HF]],[1]!Etudiants[#Headers],0),FALSE)="","","x")</f>
        <v/>
      </c>
      <c r="S210" s="11" t="str" cm="1">
        <f t="array" ref="S210">IF(VLOOKUP(Etudiants[[#This Row],[ID réponse]:[ID réponse]],[1]!Etudiants[#Data],MATCH(Etudiants[[#Headers],[Casier]],[1]!Etudiants[#Headers],0),FALSE)="","","x")</f>
        <v/>
      </c>
      <c r="T210" s="11" t="str" cm="1">
        <f t="array" ref="T210">IF(VLOOKUP(Etudiants[[#This Row],[ID réponse]:[ID réponse]],[1]!Etudiants[#Data],MATCH(Etudiants[[#Headers],[Ordinateur]],[1]!Etudiants[#Headers],0),FALSE)="","","x")</f>
        <v/>
      </c>
      <c r="U210" s="11" t="str" cm="1">
        <f t="array" ref="U210">IF(VLOOKUP(Etudiants[[#This Row],[ID réponse]:[ID réponse]],[1]!Etudiants[#Data],MATCH(Etudiants[[#Headers],[Mobilier spécifique : à détailler]],[1]!Etudiants[#Headers],0),FALSE)="","","x")</f>
        <v/>
      </c>
      <c r="V210" s="11" t="str" cm="1">
        <f t="array" ref="V210">IF(VLOOKUP(Etudiants[[#This Row],[ID réponse]:[ID réponse]],[1]!Etudiants[#Data],MATCH(Etudiants[[#Headers],[Logiciel spécifique : à détailler]],[1]!Etudiants[#Headers],0),FALSE)="","","x")</f>
        <v/>
      </c>
      <c r="W210" s="11" t="str" cm="1">
        <f t="array" ref="W210">IF(VLOOKUP(Etudiants[[#This Row],[ID réponse]:[ID réponse]],[1]!Etudiants[#Data],MATCH(Etudiants[[#Headers],[Aide en TP]],[1]!Etudiants[#Headers],0),FALSE)="","","x")</f>
        <v/>
      </c>
      <c r="X210" s="11" t="str" cm="1">
        <f t="array" ref="X210">IF(VLOOKUP(Etudiants[[#This Row],[ID réponse]:[ID réponse]],[1]!Etudiants[#Data],MATCH(Etudiants[[#Headers],[Aménagement de l''EDT]],[1]!Etudiants[#Headers],0),FALSE)="","","x")</f>
        <v/>
      </c>
      <c r="Y210" s="11" t="str" cm="1">
        <f t="array" ref="Y210">IF(VLOOKUP(Etudiants[[#This Row],[ID réponse]:[ID réponse]],[1]!Etudiants[#Data],MATCH(Etudiants[[#Headers],[Sanitaire à proximité]],[1]!Etudiants[#Headers],0),FALSE)="","","x")</f>
        <v/>
      </c>
      <c r="Z210" s="11" t="str" cm="1">
        <f t="array" ref="Z210">IF(VLOOKUP(Etudiants[[#This Row],[ID réponse]:[ID réponse]],[1]!Etudiants[#Data],MATCH(Etudiants[[#Headers],[QCM papier]],[1]!Etudiants[#Headers],0),FALSE)="","","x")</f>
        <v/>
      </c>
      <c r="AA210" s="11" t="str" cm="1">
        <f t="array" ref="AA210">IF(VLOOKUP(Etudiants[[#This Row],[ID réponse]:[ID réponse]],[1]!Etudiants[#Data],MATCH(Etudiants[[#Headers],[Absences eventuelles excusées]],[1]!Etudiants[#Headers],0),FALSE)="","","x")</f>
        <v/>
      </c>
      <c r="AB210" s="11" t="str" cm="1">
        <f t="array" ref="AB210">IF(VLOOKUP(Etudiants[[#This Row],[ID réponse]:[ID réponse]],[1]!Etudiants[#Data],MATCH(Etudiants[[#Headers],[Aménagement de l''année en 2 ans]],[1]!Etudiants[#Headers],0),FALSE)="","","x")</f>
        <v/>
      </c>
      <c r="AC210" s="11" t="str" cm="1">
        <f t="array" ref="AC210">IF(VLOOKUP(Etudiants[[#This Row],[ID réponse]:[ID réponse]],[1]!Etudiants[#Data],MATCH(Etudiants[[#Headers],[Passage des épreuves orales devant l''enseignant uniquement]],[1]!Etudiants[#Headers],0),FALSE)="","","x")</f>
        <v/>
      </c>
      <c r="AD210" s="11" t="str" cm="1">
        <f t="array" ref="AD210">IF(VLOOKUP(Etudiants[[#This Row],[ID réponse]:[ID réponse]],[1]!Etudiants[#Data],MATCH(Etudiants[[#Headers],[Dépénalisation des fautes d''orthographe]],[1]!Etudiants[#Headers],0),FALSE)="","","x")</f>
        <v/>
      </c>
      <c r="AE210" s="11" t="str" cm="1">
        <f t="array" ref="AE210">IF(VLOOKUP(Etudiants[[#This Row],[ID réponse]:[ID réponse]],[1]!Etudiants[#Data],MATCH(Etudiants[[#Headers],[Adaptation des écrits à l''oral]],[1]!Etudiants[#Headers],0),FALSE)="","","x")</f>
        <v/>
      </c>
      <c r="AF210" s="11" t="str" cm="1">
        <f t="array" ref="AF210">IF(VLOOKUP(Etudiants[[#This Row],[ID réponse]:[ID réponse]],[1]!Etudiants[#Data],MATCH(Etudiants[[#Headers],[Adaptation des oraux à l''écrit]],[1]!Etudiants[#Headers],0),FALSE)="","","x")</f>
        <v/>
      </c>
      <c r="AG210" s="11" t="str" cm="1">
        <f t="array" ref="AG210">IF(VLOOKUP(Etudiants[[#This Row],[ID réponse]:[ID réponse]],[1]!Etudiants[#Data],MATCH(Etudiants[[#Headers],[Compensation du temps de sortie]],[1]!Etudiants[#Headers],0),FALSE)="","","x")</f>
        <v/>
      </c>
      <c r="AH210" s="11" t="str" cm="1">
        <f t="array" ref="AH210">IF(VLOOKUP(Etudiants[[#This Row],[ID réponse]:[ID réponse]],[1]!Etudiants[#Data],MATCH(Etudiants[[#Headers],[Temps majoré]],[1]!Etudiants[#Headers],0),FALSE)="","","x")</f>
        <v/>
      </c>
      <c r="AI210" s="11" t="str" cm="1">
        <f t="array" ref="AI210">IF(VLOOKUP(Etudiants[[#This Row],[ID réponse]:[ID réponse]],[1]!Etudiants[#Data],MATCH(Etudiants[[#Headers],[1/4]],[1]!Etudiants[#Headers],0),FALSE)="","","x")</f>
        <v/>
      </c>
      <c r="AJ210" s="11" t="str" cm="1">
        <f t="array" ref="AJ210">IF(VLOOKUP(Etudiants[[#This Row],[ID réponse]:[ID réponse]],[1]!Etudiants[#Data],MATCH(Etudiants[[#Headers],[1/3]],[1]!Etudiants[#Headers],0),FALSE)="","","x")</f>
        <v/>
      </c>
      <c r="AK210" s="11" t="str" cm="1">
        <f t="array" ref="AK210">IF(VLOOKUP(Etudiants[[#This Row],[ID réponse]:[ID réponse]],[1]!Etudiants[#Data],MATCH(Etudiants[[#Headers],[1/2]],[1]!Etudiants[#Headers],0),FALSE)="","","x")</f>
        <v/>
      </c>
      <c r="AL210" s="11" t="str" cm="1">
        <f t="array" ref="AL210">IF(VLOOKUP(Etudiants[[#This Row],[ID réponse]:[ID réponse]],[1]!Etudiants[#Data],MATCH(Etudiants[[#Headers],[Ecrits]],[1]!Etudiants[#Headers],0),FALSE)="","","x")</f>
        <v/>
      </c>
      <c r="AM210" s="11" t="str" cm="1">
        <f t="array" ref="AM210">IF(VLOOKUP(Etudiants[[#This Row],[ID réponse]:[ID réponse]],[1]!Etudiants[#Data],MATCH(Etudiants[[#Headers],[Oraux]],[1]!Etudiants[#Headers],0),FALSE)="","","x")</f>
        <v/>
      </c>
      <c r="AN210" s="11" t="str" cm="1">
        <f t="array" ref="AN210">IF(VLOOKUP(Etudiants[[#This Row],[ID réponse]:[ID réponse]],[1]!Etudiants[#Data],MATCH(Etudiants[[#Headers],[Pratiques]],[1]!Etudiants[#Headers],0),FALSE)="","","x")</f>
        <v/>
      </c>
      <c r="AO210" s="11" t="str" cm="1">
        <f t="array" ref="AO210">IF(VLOOKUP(Etudiants[[#This Row],[ID réponse]:[ID réponse]],[1]!Etudiants[#Data],MATCH(Etudiants[[#Headers],[Préparations écrites des épreves orales]],[1]!Etudiants[#Headers],0),FALSE)="","","x")</f>
        <v/>
      </c>
      <c r="AP210" t="str" cm="1">
        <f t="array" ref="AP21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0" t="str" cm="1">
        <f t="array" ref="AQ21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0" t="str" cm="1">
        <f t="array" ref="AR21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0" t="str" cm="1">
        <f t="array" ref="AS21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0" t="str" cm="1">
        <f t="array" ref="AT21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0" t="str" cm="1">
        <f t="array" ref="AU21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1" spans="1:47" x14ac:dyDescent="0.25">
      <c r="A211" t="str">
        <f>IFERROR([1]!OfficeForms.Table[[#This Row],[Id]],"")</f>
        <v/>
      </c>
      <c r="B211" t="str" cm="1">
        <f t="array" ref="B21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1" t="str" cm="1">
        <f t="array" ref="C21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1" t="str" cm="1">
        <f t="array" ref="D21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1" t="str" cm="1">
        <f t="array" ref="E21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1" s="11" t="str" cm="1">
        <f t="array" ref="F211">IF(VLOOKUP(Etudiants[[#This Row],[ID réponse]:[ID réponse]],[1]!Etudiants[#Data],MATCH(Etudiants[[#Headers],[Aide en BU]],[1]!Etudiants[#Headers],0),FALSE)="","","x")</f>
        <v/>
      </c>
      <c r="G211" s="11" t="str" cm="1">
        <f t="array" ref="G211">IF(VLOOKUP(Etudiants[[#This Row],[ID réponse]:[ID réponse]],[1]!Etudiants[#Data],MATCH(Etudiants[[#Headers],[Tutorat d''intégration]],[1]!Etudiants[#Headers],0),FALSE)="","","x")</f>
        <v/>
      </c>
      <c r="H211" s="11" t="str" cm="1">
        <f t="array" ref="H211">IF(VLOOKUP(Etudiants[[#This Row],[ID réponse]:[ID réponse]],[1]!Etudiants[#Data],MATCH(Etudiants[[#Headers],[Secrétaire d''examens]],[1]!Etudiants[#Headers],0),FALSE)="","","x")</f>
        <v/>
      </c>
      <c r="I211" s="11" t="str" cm="1">
        <f t="array" ref="I211">IF(VLOOKUP(Etudiants[[#This Row],[ID réponse]:[ID réponse]],[1]!Etudiants[#Data],MATCH(Etudiants[[#Headers],[Sujets numériques]],[1]!Etudiants[#Headers],0),FALSE)="","","x")</f>
        <v/>
      </c>
      <c r="J211" s="11" t="str" cm="1">
        <f t="array" ref="J211">IF(VLOOKUP(Etudiants[[#This Row],[ID réponse]:[ID réponse]],[1]!Etudiants[#Data],MATCH(Etudiants[[#Headers],[Autorisation de sortie]],[1]!Etudiants[#Headers],0),FALSE)="","","x")</f>
        <v/>
      </c>
      <c r="K211" s="11" t="str" cm="1">
        <f t="array" ref="K211">IF(VLOOKUP(Etudiants[[#This Row],[ID réponse]:[ID réponse]],[1]!Etudiants[#Data],MATCH(Etudiants[[#Headers],[Prise de notes]],[1]!Etudiants[#Headers],0),FALSE)="","","x")</f>
        <v/>
      </c>
      <c r="L211" s="11" t="str" cm="1">
        <f t="array" ref="L211">IF(VLOOKUP(Etudiants[[#This Row],[ID réponse]:[ID réponse]],[1]!Etudiants[#Data],MATCH(Etudiants[[#Headers],[Rallonge des prêts en BU]],[1]!Etudiants[#Headers],0),FALSE)="","","x")</f>
        <v/>
      </c>
      <c r="M211" s="11" t="str" cm="1">
        <f t="array" ref="M211">IF(VLOOKUP(Etudiants[[#This Row],[ID réponse]:[ID réponse]],[1]!Etudiants[#Data],MATCH(Etudiants[[#Headers],[Soutien pédagogique]],[1]!Etudiants[#Headers],0),FALSE)="","","x")</f>
        <v/>
      </c>
      <c r="N211" s="11" t="str" cm="1">
        <f t="array" ref="N211">IF(VLOOKUP(Etudiants[[#This Row],[ID réponse]:[ID réponse]],[1]!Etudiants[#Data],MATCH(Etudiants[[#Headers],[Braille]],[1]!Etudiants[#Headers],0),FALSE)="","","x")</f>
        <v/>
      </c>
      <c r="O211" s="11" t="str" cm="1">
        <f t="array" ref="O211">IF(VLOOKUP(Etudiants[[#This Row],[ID réponse]:[ID réponse]],[1]!Etudiants[#Data],MATCH(Etudiants[[#Headers],[LSF/LPC]],[1]!Etudiants[#Headers],0),FALSE)="","","x")</f>
        <v/>
      </c>
      <c r="P211" s="11" t="str" cm="1">
        <f t="array" ref="P211">IF(VLOOKUP(Etudiants[[#This Row],[ID réponse]:[ID réponse]],[1]!Etudiants[#Data],MATCH(Etudiants[[#Headers],[Pas de support audio]],[1]!Etudiants[#Headers],0),FALSE)="","","x")</f>
        <v/>
      </c>
      <c r="Q211" s="11" t="str" cm="1">
        <f t="array" ref="Q211">IF(VLOOKUP(Etudiants[[#This Row],[ID réponse]:[ID réponse]],[1]!Etudiants[#Data],MATCH(Etudiants[[#Headers],[Assice confortable]],[1]!Etudiants[#Headers],0),FALSE)="","","x")</f>
        <v/>
      </c>
      <c r="R211" s="11" t="str" cm="1">
        <f t="array" ref="R211">IF(VLOOKUP(Etudiants[[#This Row],[ID réponse]:[ID réponse]],[1]!Etudiants[#Data],MATCH(Etudiants[[#Headers],[Micro HF]],[1]!Etudiants[#Headers],0),FALSE)="","","x")</f>
        <v/>
      </c>
      <c r="S211" s="11" t="str" cm="1">
        <f t="array" ref="S211">IF(VLOOKUP(Etudiants[[#This Row],[ID réponse]:[ID réponse]],[1]!Etudiants[#Data],MATCH(Etudiants[[#Headers],[Casier]],[1]!Etudiants[#Headers],0),FALSE)="","","x")</f>
        <v/>
      </c>
      <c r="T211" s="11" t="str" cm="1">
        <f t="array" ref="T211">IF(VLOOKUP(Etudiants[[#This Row],[ID réponse]:[ID réponse]],[1]!Etudiants[#Data],MATCH(Etudiants[[#Headers],[Ordinateur]],[1]!Etudiants[#Headers],0),FALSE)="","","x")</f>
        <v/>
      </c>
      <c r="U211" s="11" t="str" cm="1">
        <f t="array" ref="U211">IF(VLOOKUP(Etudiants[[#This Row],[ID réponse]:[ID réponse]],[1]!Etudiants[#Data],MATCH(Etudiants[[#Headers],[Mobilier spécifique : à détailler]],[1]!Etudiants[#Headers],0),FALSE)="","","x")</f>
        <v/>
      </c>
      <c r="V211" s="11" t="str" cm="1">
        <f t="array" ref="V211">IF(VLOOKUP(Etudiants[[#This Row],[ID réponse]:[ID réponse]],[1]!Etudiants[#Data],MATCH(Etudiants[[#Headers],[Logiciel spécifique : à détailler]],[1]!Etudiants[#Headers],0),FALSE)="","","x")</f>
        <v/>
      </c>
      <c r="W211" s="11" t="str" cm="1">
        <f t="array" ref="W211">IF(VLOOKUP(Etudiants[[#This Row],[ID réponse]:[ID réponse]],[1]!Etudiants[#Data],MATCH(Etudiants[[#Headers],[Aide en TP]],[1]!Etudiants[#Headers],0),FALSE)="","","x")</f>
        <v/>
      </c>
      <c r="X211" s="11" t="str" cm="1">
        <f t="array" ref="X211">IF(VLOOKUP(Etudiants[[#This Row],[ID réponse]:[ID réponse]],[1]!Etudiants[#Data],MATCH(Etudiants[[#Headers],[Aménagement de l''EDT]],[1]!Etudiants[#Headers],0),FALSE)="","","x")</f>
        <v/>
      </c>
      <c r="Y211" s="11" t="str" cm="1">
        <f t="array" ref="Y211">IF(VLOOKUP(Etudiants[[#This Row],[ID réponse]:[ID réponse]],[1]!Etudiants[#Data],MATCH(Etudiants[[#Headers],[Sanitaire à proximité]],[1]!Etudiants[#Headers],0),FALSE)="","","x")</f>
        <v/>
      </c>
      <c r="Z211" s="11" t="str" cm="1">
        <f t="array" ref="Z211">IF(VLOOKUP(Etudiants[[#This Row],[ID réponse]:[ID réponse]],[1]!Etudiants[#Data],MATCH(Etudiants[[#Headers],[QCM papier]],[1]!Etudiants[#Headers],0),FALSE)="","","x")</f>
        <v/>
      </c>
      <c r="AA211" s="11" t="str" cm="1">
        <f t="array" ref="AA211">IF(VLOOKUP(Etudiants[[#This Row],[ID réponse]:[ID réponse]],[1]!Etudiants[#Data],MATCH(Etudiants[[#Headers],[Absences eventuelles excusées]],[1]!Etudiants[#Headers],0),FALSE)="","","x")</f>
        <v/>
      </c>
      <c r="AB211" s="11" t="str" cm="1">
        <f t="array" ref="AB211">IF(VLOOKUP(Etudiants[[#This Row],[ID réponse]:[ID réponse]],[1]!Etudiants[#Data],MATCH(Etudiants[[#Headers],[Aménagement de l''année en 2 ans]],[1]!Etudiants[#Headers],0),FALSE)="","","x")</f>
        <v/>
      </c>
      <c r="AC211" s="11" t="str" cm="1">
        <f t="array" ref="AC211">IF(VLOOKUP(Etudiants[[#This Row],[ID réponse]:[ID réponse]],[1]!Etudiants[#Data],MATCH(Etudiants[[#Headers],[Passage des épreuves orales devant l''enseignant uniquement]],[1]!Etudiants[#Headers],0),FALSE)="","","x")</f>
        <v/>
      </c>
      <c r="AD211" s="11" t="str" cm="1">
        <f t="array" ref="AD211">IF(VLOOKUP(Etudiants[[#This Row],[ID réponse]:[ID réponse]],[1]!Etudiants[#Data],MATCH(Etudiants[[#Headers],[Dépénalisation des fautes d''orthographe]],[1]!Etudiants[#Headers],0),FALSE)="","","x")</f>
        <v/>
      </c>
      <c r="AE211" s="11" t="str" cm="1">
        <f t="array" ref="AE211">IF(VLOOKUP(Etudiants[[#This Row],[ID réponse]:[ID réponse]],[1]!Etudiants[#Data],MATCH(Etudiants[[#Headers],[Adaptation des écrits à l''oral]],[1]!Etudiants[#Headers],0),FALSE)="","","x")</f>
        <v/>
      </c>
      <c r="AF211" s="11" t="str" cm="1">
        <f t="array" ref="AF211">IF(VLOOKUP(Etudiants[[#This Row],[ID réponse]:[ID réponse]],[1]!Etudiants[#Data],MATCH(Etudiants[[#Headers],[Adaptation des oraux à l''écrit]],[1]!Etudiants[#Headers],0),FALSE)="","","x")</f>
        <v/>
      </c>
      <c r="AG211" s="11" t="str" cm="1">
        <f t="array" ref="AG211">IF(VLOOKUP(Etudiants[[#This Row],[ID réponse]:[ID réponse]],[1]!Etudiants[#Data],MATCH(Etudiants[[#Headers],[Compensation du temps de sortie]],[1]!Etudiants[#Headers],0),FALSE)="","","x")</f>
        <v/>
      </c>
      <c r="AH211" s="11" t="str" cm="1">
        <f t="array" ref="AH211">IF(VLOOKUP(Etudiants[[#This Row],[ID réponse]:[ID réponse]],[1]!Etudiants[#Data],MATCH(Etudiants[[#Headers],[Temps majoré]],[1]!Etudiants[#Headers],0),FALSE)="","","x")</f>
        <v/>
      </c>
      <c r="AI211" s="11" t="str" cm="1">
        <f t="array" ref="AI211">IF(VLOOKUP(Etudiants[[#This Row],[ID réponse]:[ID réponse]],[1]!Etudiants[#Data],MATCH(Etudiants[[#Headers],[1/4]],[1]!Etudiants[#Headers],0),FALSE)="","","x")</f>
        <v/>
      </c>
      <c r="AJ211" s="11" t="str" cm="1">
        <f t="array" ref="AJ211">IF(VLOOKUP(Etudiants[[#This Row],[ID réponse]:[ID réponse]],[1]!Etudiants[#Data],MATCH(Etudiants[[#Headers],[1/3]],[1]!Etudiants[#Headers],0),FALSE)="","","x")</f>
        <v/>
      </c>
      <c r="AK211" s="11" t="str" cm="1">
        <f t="array" ref="AK211">IF(VLOOKUP(Etudiants[[#This Row],[ID réponse]:[ID réponse]],[1]!Etudiants[#Data],MATCH(Etudiants[[#Headers],[1/2]],[1]!Etudiants[#Headers],0),FALSE)="","","x")</f>
        <v/>
      </c>
      <c r="AL211" s="11" t="str" cm="1">
        <f t="array" ref="AL211">IF(VLOOKUP(Etudiants[[#This Row],[ID réponse]:[ID réponse]],[1]!Etudiants[#Data],MATCH(Etudiants[[#Headers],[Ecrits]],[1]!Etudiants[#Headers],0),FALSE)="","","x")</f>
        <v/>
      </c>
      <c r="AM211" s="11" t="str" cm="1">
        <f t="array" ref="AM211">IF(VLOOKUP(Etudiants[[#This Row],[ID réponse]:[ID réponse]],[1]!Etudiants[#Data],MATCH(Etudiants[[#Headers],[Oraux]],[1]!Etudiants[#Headers],0),FALSE)="","","x")</f>
        <v/>
      </c>
      <c r="AN211" s="11" t="str" cm="1">
        <f t="array" ref="AN211">IF(VLOOKUP(Etudiants[[#This Row],[ID réponse]:[ID réponse]],[1]!Etudiants[#Data],MATCH(Etudiants[[#Headers],[Pratiques]],[1]!Etudiants[#Headers],0),FALSE)="","","x")</f>
        <v/>
      </c>
      <c r="AO211" s="11" t="str" cm="1">
        <f t="array" ref="AO211">IF(VLOOKUP(Etudiants[[#This Row],[ID réponse]:[ID réponse]],[1]!Etudiants[#Data],MATCH(Etudiants[[#Headers],[Préparations écrites des épreves orales]],[1]!Etudiants[#Headers],0),FALSE)="","","x")</f>
        <v/>
      </c>
      <c r="AP211" t="str" cm="1">
        <f t="array" ref="AP21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1" t="str" cm="1">
        <f t="array" ref="AQ21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1" t="str" cm="1">
        <f t="array" ref="AR21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1" t="str" cm="1">
        <f t="array" ref="AS21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1" t="str" cm="1">
        <f t="array" ref="AT21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1" t="str" cm="1">
        <f t="array" ref="AU21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2" spans="1:47" x14ac:dyDescent="0.25">
      <c r="A212" t="str">
        <f>IFERROR([1]!OfficeForms.Table[[#This Row],[Id]],"")</f>
        <v/>
      </c>
      <c r="B212" t="str" cm="1">
        <f t="array" ref="B21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2" t="str" cm="1">
        <f t="array" ref="C21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2" t="str" cm="1">
        <f t="array" ref="D21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2" t="str" cm="1">
        <f t="array" ref="E21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2" s="11" t="str" cm="1">
        <f t="array" ref="F212">IF(VLOOKUP(Etudiants[[#This Row],[ID réponse]:[ID réponse]],[1]!Etudiants[#Data],MATCH(Etudiants[[#Headers],[Aide en BU]],[1]!Etudiants[#Headers],0),FALSE)="","","x")</f>
        <v/>
      </c>
      <c r="G212" s="11" t="str" cm="1">
        <f t="array" ref="G212">IF(VLOOKUP(Etudiants[[#This Row],[ID réponse]:[ID réponse]],[1]!Etudiants[#Data],MATCH(Etudiants[[#Headers],[Tutorat d''intégration]],[1]!Etudiants[#Headers],0),FALSE)="","","x")</f>
        <v/>
      </c>
      <c r="H212" s="11" t="str" cm="1">
        <f t="array" ref="H212">IF(VLOOKUP(Etudiants[[#This Row],[ID réponse]:[ID réponse]],[1]!Etudiants[#Data],MATCH(Etudiants[[#Headers],[Secrétaire d''examens]],[1]!Etudiants[#Headers],0),FALSE)="","","x")</f>
        <v/>
      </c>
      <c r="I212" s="11" t="str" cm="1">
        <f t="array" ref="I212">IF(VLOOKUP(Etudiants[[#This Row],[ID réponse]:[ID réponse]],[1]!Etudiants[#Data],MATCH(Etudiants[[#Headers],[Sujets numériques]],[1]!Etudiants[#Headers],0),FALSE)="","","x")</f>
        <v/>
      </c>
      <c r="J212" s="11" t="str" cm="1">
        <f t="array" ref="J212">IF(VLOOKUP(Etudiants[[#This Row],[ID réponse]:[ID réponse]],[1]!Etudiants[#Data],MATCH(Etudiants[[#Headers],[Autorisation de sortie]],[1]!Etudiants[#Headers],0),FALSE)="","","x")</f>
        <v/>
      </c>
      <c r="K212" s="11" t="str" cm="1">
        <f t="array" ref="K212">IF(VLOOKUP(Etudiants[[#This Row],[ID réponse]:[ID réponse]],[1]!Etudiants[#Data],MATCH(Etudiants[[#Headers],[Prise de notes]],[1]!Etudiants[#Headers],0),FALSE)="","","x")</f>
        <v/>
      </c>
      <c r="L212" s="11" t="str" cm="1">
        <f t="array" ref="L212">IF(VLOOKUP(Etudiants[[#This Row],[ID réponse]:[ID réponse]],[1]!Etudiants[#Data],MATCH(Etudiants[[#Headers],[Rallonge des prêts en BU]],[1]!Etudiants[#Headers],0),FALSE)="","","x")</f>
        <v/>
      </c>
      <c r="M212" s="11" t="str" cm="1">
        <f t="array" ref="M212">IF(VLOOKUP(Etudiants[[#This Row],[ID réponse]:[ID réponse]],[1]!Etudiants[#Data],MATCH(Etudiants[[#Headers],[Soutien pédagogique]],[1]!Etudiants[#Headers],0),FALSE)="","","x")</f>
        <v/>
      </c>
      <c r="N212" s="11" t="str" cm="1">
        <f t="array" ref="N212">IF(VLOOKUP(Etudiants[[#This Row],[ID réponse]:[ID réponse]],[1]!Etudiants[#Data],MATCH(Etudiants[[#Headers],[Braille]],[1]!Etudiants[#Headers],0),FALSE)="","","x")</f>
        <v/>
      </c>
      <c r="O212" s="11" t="str" cm="1">
        <f t="array" ref="O212">IF(VLOOKUP(Etudiants[[#This Row],[ID réponse]:[ID réponse]],[1]!Etudiants[#Data],MATCH(Etudiants[[#Headers],[LSF/LPC]],[1]!Etudiants[#Headers],0),FALSE)="","","x")</f>
        <v/>
      </c>
      <c r="P212" s="11" t="str" cm="1">
        <f t="array" ref="P212">IF(VLOOKUP(Etudiants[[#This Row],[ID réponse]:[ID réponse]],[1]!Etudiants[#Data],MATCH(Etudiants[[#Headers],[Pas de support audio]],[1]!Etudiants[#Headers],0),FALSE)="","","x")</f>
        <v/>
      </c>
      <c r="Q212" s="11" t="str" cm="1">
        <f t="array" ref="Q212">IF(VLOOKUP(Etudiants[[#This Row],[ID réponse]:[ID réponse]],[1]!Etudiants[#Data],MATCH(Etudiants[[#Headers],[Assice confortable]],[1]!Etudiants[#Headers],0),FALSE)="","","x")</f>
        <v/>
      </c>
      <c r="R212" s="11" t="str" cm="1">
        <f t="array" ref="R212">IF(VLOOKUP(Etudiants[[#This Row],[ID réponse]:[ID réponse]],[1]!Etudiants[#Data],MATCH(Etudiants[[#Headers],[Micro HF]],[1]!Etudiants[#Headers],0),FALSE)="","","x")</f>
        <v/>
      </c>
      <c r="S212" s="11" t="str" cm="1">
        <f t="array" ref="S212">IF(VLOOKUP(Etudiants[[#This Row],[ID réponse]:[ID réponse]],[1]!Etudiants[#Data],MATCH(Etudiants[[#Headers],[Casier]],[1]!Etudiants[#Headers],0),FALSE)="","","x")</f>
        <v/>
      </c>
      <c r="T212" s="11" t="str" cm="1">
        <f t="array" ref="T212">IF(VLOOKUP(Etudiants[[#This Row],[ID réponse]:[ID réponse]],[1]!Etudiants[#Data],MATCH(Etudiants[[#Headers],[Ordinateur]],[1]!Etudiants[#Headers],0),FALSE)="","","x")</f>
        <v/>
      </c>
      <c r="U212" s="11" t="str" cm="1">
        <f t="array" ref="U212">IF(VLOOKUP(Etudiants[[#This Row],[ID réponse]:[ID réponse]],[1]!Etudiants[#Data],MATCH(Etudiants[[#Headers],[Mobilier spécifique : à détailler]],[1]!Etudiants[#Headers],0),FALSE)="","","x")</f>
        <v/>
      </c>
      <c r="V212" s="11" t="str" cm="1">
        <f t="array" ref="V212">IF(VLOOKUP(Etudiants[[#This Row],[ID réponse]:[ID réponse]],[1]!Etudiants[#Data],MATCH(Etudiants[[#Headers],[Logiciel spécifique : à détailler]],[1]!Etudiants[#Headers],0),FALSE)="","","x")</f>
        <v/>
      </c>
      <c r="W212" s="11" t="str" cm="1">
        <f t="array" ref="W212">IF(VLOOKUP(Etudiants[[#This Row],[ID réponse]:[ID réponse]],[1]!Etudiants[#Data],MATCH(Etudiants[[#Headers],[Aide en TP]],[1]!Etudiants[#Headers],0),FALSE)="","","x")</f>
        <v/>
      </c>
      <c r="X212" s="11" t="str" cm="1">
        <f t="array" ref="X212">IF(VLOOKUP(Etudiants[[#This Row],[ID réponse]:[ID réponse]],[1]!Etudiants[#Data],MATCH(Etudiants[[#Headers],[Aménagement de l''EDT]],[1]!Etudiants[#Headers],0),FALSE)="","","x")</f>
        <v/>
      </c>
      <c r="Y212" s="11" t="str" cm="1">
        <f t="array" ref="Y212">IF(VLOOKUP(Etudiants[[#This Row],[ID réponse]:[ID réponse]],[1]!Etudiants[#Data],MATCH(Etudiants[[#Headers],[Sanitaire à proximité]],[1]!Etudiants[#Headers],0),FALSE)="","","x")</f>
        <v/>
      </c>
      <c r="Z212" s="11" t="str" cm="1">
        <f t="array" ref="Z212">IF(VLOOKUP(Etudiants[[#This Row],[ID réponse]:[ID réponse]],[1]!Etudiants[#Data],MATCH(Etudiants[[#Headers],[QCM papier]],[1]!Etudiants[#Headers],0),FALSE)="","","x")</f>
        <v/>
      </c>
      <c r="AA212" s="11" t="str" cm="1">
        <f t="array" ref="AA212">IF(VLOOKUP(Etudiants[[#This Row],[ID réponse]:[ID réponse]],[1]!Etudiants[#Data],MATCH(Etudiants[[#Headers],[Absences eventuelles excusées]],[1]!Etudiants[#Headers],0),FALSE)="","","x")</f>
        <v/>
      </c>
      <c r="AB212" s="11" t="str" cm="1">
        <f t="array" ref="AB212">IF(VLOOKUP(Etudiants[[#This Row],[ID réponse]:[ID réponse]],[1]!Etudiants[#Data],MATCH(Etudiants[[#Headers],[Aménagement de l''année en 2 ans]],[1]!Etudiants[#Headers],0),FALSE)="","","x")</f>
        <v/>
      </c>
      <c r="AC212" s="11" t="str" cm="1">
        <f t="array" ref="AC212">IF(VLOOKUP(Etudiants[[#This Row],[ID réponse]:[ID réponse]],[1]!Etudiants[#Data],MATCH(Etudiants[[#Headers],[Passage des épreuves orales devant l''enseignant uniquement]],[1]!Etudiants[#Headers],0),FALSE)="","","x")</f>
        <v/>
      </c>
      <c r="AD212" s="11" t="str" cm="1">
        <f t="array" ref="AD212">IF(VLOOKUP(Etudiants[[#This Row],[ID réponse]:[ID réponse]],[1]!Etudiants[#Data],MATCH(Etudiants[[#Headers],[Dépénalisation des fautes d''orthographe]],[1]!Etudiants[#Headers],0),FALSE)="","","x")</f>
        <v/>
      </c>
      <c r="AE212" s="11" t="str" cm="1">
        <f t="array" ref="AE212">IF(VLOOKUP(Etudiants[[#This Row],[ID réponse]:[ID réponse]],[1]!Etudiants[#Data],MATCH(Etudiants[[#Headers],[Adaptation des écrits à l''oral]],[1]!Etudiants[#Headers],0),FALSE)="","","x")</f>
        <v/>
      </c>
      <c r="AF212" s="11" t="str" cm="1">
        <f t="array" ref="AF212">IF(VLOOKUP(Etudiants[[#This Row],[ID réponse]:[ID réponse]],[1]!Etudiants[#Data],MATCH(Etudiants[[#Headers],[Adaptation des oraux à l''écrit]],[1]!Etudiants[#Headers],0),FALSE)="","","x")</f>
        <v/>
      </c>
      <c r="AG212" s="11" t="str" cm="1">
        <f t="array" ref="AG212">IF(VLOOKUP(Etudiants[[#This Row],[ID réponse]:[ID réponse]],[1]!Etudiants[#Data],MATCH(Etudiants[[#Headers],[Compensation du temps de sortie]],[1]!Etudiants[#Headers],0),FALSE)="","","x")</f>
        <v/>
      </c>
      <c r="AH212" s="11" t="str" cm="1">
        <f t="array" ref="AH212">IF(VLOOKUP(Etudiants[[#This Row],[ID réponse]:[ID réponse]],[1]!Etudiants[#Data],MATCH(Etudiants[[#Headers],[Temps majoré]],[1]!Etudiants[#Headers],0),FALSE)="","","x")</f>
        <v/>
      </c>
      <c r="AI212" s="11" t="str" cm="1">
        <f t="array" ref="AI212">IF(VLOOKUP(Etudiants[[#This Row],[ID réponse]:[ID réponse]],[1]!Etudiants[#Data],MATCH(Etudiants[[#Headers],[1/4]],[1]!Etudiants[#Headers],0),FALSE)="","","x")</f>
        <v/>
      </c>
      <c r="AJ212" s="11" t="str" cm="1">
        <f t="array" ref="AJ212">IF(VLOOKUP(Etudiants[[#This Row],[ID réponse]:[ID réponse]],[1]!Etudiants[#Data],MATCH(Etudiants[[#Headers],[1/3]],[1]!Etudiants[#Headers],0),FALSE)="","","x")</f>
        <v/>
      </c>
      <c r="AK212" s="11" t="str" cm="1">
        <f t="array" ref="AK212">IF(VLOOKUP(Etudiants[[#This Row],[ID réponse]:[ID réponse]],[1]!Etudiants[#Data],MATCH(Etudiants[[#Headers],[1/2]],[1]!Etudiants[#Headers],0),FALSE)="","","x")</f>
        <v/>
      </c>
      <c r="AL212" s="11" t="str" cm="1">
        <f t="array" ref="AL212">IF(VLOOKUP(Etudiants[[#This Row],[ID réponse]:[ID réponse]],[1]!Etudiants[#Data],MATCH(Etudiants[[#Headers],[Ecrits]],[1]!Etudiants[#Headers],0),FALSE)="","","x")</f>
        <v/>
      </c>
      <c r="AM212" s="11" t="str" cm="1">
        <f t="array" ref="AM212">IF(VLOOKUP(Etudiants[[#This Row],[ID réponse]:[ID réponse]],[1]!Etudiants[#Data],MATCH(Etudiants[[#Headers],[Oraux]],[1]!Etudiants[#Headers],0),FALSE)="","","x")</f>
        <v/>
      </c>
      <c r="AN212" s="11" t="str" cm="1">
        <f t="array" ref="AN212">IF(VLOOKUP(Etudiants[[#This Row],[ID réponse]:[ID réponse]],[1]!Etudiants[#Data],MATCH(Etudiants[[#Headers],[Pratiques]],[1]!Etudiants[#Headers],0),FALSE)="","","x")</f>
        <v/>
      </c>
      <c r="AO212" s="11" t="str" cm="1">
        <f t="array" ref="AO212">IF(VLOOKUP(Etudiants[[#This Row],[ID réponse]:[ID réponse]],[1]!Etudiants[#Data],MATCH(Etudiants[[#Headers],[Préparations écrites des épreves orales]],[1]!Etudiants[#Headers],0),FALSE)="","","x")</f>
        <v/>
      </c>
      <c r="AP212" t="str" cm="1">
        <f t="array" ref="AP21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2" t="str" cm="1">
        <f t="array" ref="AQ21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2" t="str" cm="1">
        <f t="array" ref="AR21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2" t="str" cm="1">
        <f t="array" ref="AS21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2" t="str" cm="1">
        <f t="array" ref="AT21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2" t="str" cm="1">
        <f t="array" ref="AU21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3" spans="1:47" x14ac:dyDescent="0.25">
      <c r="A213" t="str">
        <f>IFERROR([1]!OfficeForms.Table[[#This Row],[Id]],"")</f>
        <v/>
      </c>
      <c r="B213" t="str" cm="1">
        <f t="array" ref="B21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3" t="str" cm="1">
        <f t="array" ref="C21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3" t="str" cm="1">
        <f t="array" ref="D21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3" t="str" cm="1">
        <f t="array" ref="E21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3" s="11" t="str" cm="1">
        <f t="array" ref="F213">IF(VLOOKUP(Etudiants[[#This Row],[ID réponse]:[ID réponse]],[1]!Etudiants[#Data],MATCH(Etudiants[[#Headers],[Aide en BU]],[1]!Etudiants[#Headers],0),FALSE)="","","x")</f>
        <v/>
      </c>
      <c r="G213" s="11" t="str" cm="1">
        <f t="array" ref="G213">IF(VLOOKUP(Etudiants[[#This Row],[ID réponse]:[ID réponse]],[1]!Etudiants[#Data],MATCH(Etudiants[[#Headers],[Tutorat d''intégration]],[1]!Etudiants[#Headers],0),FALSE)="","","x")</f>
        <v/>
      </c>
      <c r="H213" s="11" t="str" cm="1">
        <f t="array" ref="H213">IF(VLOOKUP(Etudiants[[#This Row],[ID réponse]:[ID réponse]],[1]!Etudiants[#Data],MATCH(Etudiants[[#Headers],[Secrétaire d''examens]],[1]!Etudiants[#Headers],0),FALSE)="","","x")</f>
        <v/>
      </c>
      <c r="I213" s="11" t="str" cm="1">
        <f t="array" ref="I213">IF(VLOOKUP(Etudiants[[#This Row],[ID réponse]:[ID réponse]],[1]!Etudiants[#Data],MATCH(Etudiants[[#Headers],[Sujets numériques]],[1]!Etudiants[#Headers],0),FALSE)="","","x")</f>
        <v/>
      </c>
      <c r="J213" s="11" t="str" cm="1">
        <f t="array" ref="J213">IF(VLOOKUP(Etudiants[[#This Row],[ID réponse]:[ID réponse]],[1]!Etudiants[#Data],MATCH(Etudiants[[#Headers],[Autorisation de sortie]],[1]!Etudiants[#Headers],0),FALSE)="","","x")</f>
        <v/>
      </c>
      <c r="K213" s="11" t="str" cm="1">
        <f t="array" ref="K213">IF(VLOOKUP(Etudiants[[#This Row],[ID réponse]:[ID réponse]],[1]!Etudiants[#Data],MATCH(Etudiants[[#Headers],[Prise de notes]],[1]!Etudiants[#Headers],0),FALSE)="","","x")</f>
        <v/>
      </c>
      <c r="L213" s="11" t="str" cm="1">
        <f t="array" ref="L213">IF(VLOOKUP(Etudiants[[#This Row],[ID réponse]:[ID réponse]],[1]!Etudiants[#Data],MATCH(Etudiants[[#Headers],[Rallonge des prêts en BU]],[1]!Etudiants[#Headers],0),FALSE)="","","x")</f>
        <v/>
      </c>
      <c r="M213" s="11" t="str" cm="1">
        <f t="array" ref="M213">IF(VLOOKUP(Etudiants[[#This Row],[ID réponse]:[ID réponse]],[1]!Etudiants[#Data],MATCH(Etudiants[[#Headers],[Soutien pédagogique]],[1]!Etudiants[#Headers],0),FALSE)="","","x")</f>
        <v/>
      </c>
      <c r="N213" s="11" t="str" cm="1">
        <f t="array" ref="N213">IF(VLOOKUP(Etudiants[[#This Row],[ID réponse]:[ID réponse]],[1]!Etudiants[#Data],MATCH(Etudiants[[#Headers],[Braille]],[1]!Etudiants[#Headers],0),FALSE)="","","x")</f>
        <v/>
      </c>
      <c r="O213" s="11" t="str" cm="1">
        <f t="array" ref="O213">IF(VLOOKUP(Etudiants[[#This Row],[ID réponse]:[ID réponse]],[1]!Etudiants[#Data],MATCH(Etudiants[[#Headers],[LSF/LPC]],[1]!Etudiants[#Headers],0),FALSE)="","","x")</f>
        <v/>
      </c>
      <c r="P213" s="11" t="str" cm="1">
        <f t="array" ref="P213">IF(VLOOKUP(Etudiants[[#This Row],[ID réponse]:[ID réponse]],[1]!Etudiants[#Data],MATCH(Etudiants[[#Headers],[Pas de support audio]],[1]!Etudiants[#Headers],0),FALSE)="","","x")</f>
        <v/>
      </c>
      <c r="Q213" s="11" t="str" cm="1">
        <f t="array" ref="Q213">IF(VLOOKUP(Etudiants[[#This Row],[ID réponse]:[ID réponse]],[1]!Etudiants[#Data],MATCH(Etudiants[[#Headers],[Assice confortable]],[1]!Etudiants[#Headers],0),FALSE)="","","x")</f>
        <v/>
      </c>
      <c r="R213" s="11" t="str" cm="1">
        <f t="array" ref="R213">IF(VLOOKUP(Etudiants[[#This Row],[ID réponse]:[ID réponse]],[1]!Etudiants[#Data],MATCH(Etudiants[[#Headers],[Micro HF]],[1]!Etudiants[#Headers],0),FALSE)="","","x")</f>
        <v/>
      </c>
      <c r="S213" s="11" t="str" cm="1">
        <f t="array" ref="S213">IF(VLOOKUP(Etudiants[[#This Row],[ID réponse]:[ID réponse]],[1]!Etudiants[#Data],MATCH(Etudiants[[#Headers],[Casier]],[1]!Etudiants[#Headers],0),FALSE)="","","x")</f>
        <v/>
      </c>
      <c r="T213" s="11" t="str" cm="1">
        <f t="array" ref="T213">IF(VLOOKUP(Etudiants[[#This Row],[ID réponse]:[ID réponse]],[1]!Etudiants[#Data],MATCH(Etudiants[[#Headers],[Ordinateur]],[1]!Etudiants[#Headers],0),FALSE)="","","x")</f>
        <v/>
      </c>
      <c r="U213" s="11" t="str" cm="1">
        <f t="array" ref="U213">IF(VLOOKUP(Etudiants[[#This Row],[ID réponse]:[ID réponse]],[1]!Etudiants[#Data],MATCH(Etudiants[[#Headers],[Mobilier spécifique : à détailler]],[1]!Etudiants[#Headers],0),FALSE)="","","x")</f>
        <v/>
      </c>
      <c r="V213" s="11" t="str" cm="1">
        <f t="array" ref="V213">IF(VLOOKUP(Etudiants[[#This Row],[ID réponse]:[ID réponse]],[1]!Etudiants[#Data],MATCH(Etudiants[[#Headers],[Logiciel spécifique : à détailler]],[1]!Etudiants[#Headers],0),FALSE)="","","x")</f>
        <v/>
      </c>
      <c r="W213" s="11" t="str" cm="1">
        <f t="array" ref="W213">IF(VLOOKUP(Etudiants[[#This Row],[ID réponse]:[ID réponse]],[1]!Etudiants[#Data],MATCH(Etudiants[[#Headers],[Aide en TP]],[1]!Etudiants[#Headers],0),FALSE)="","","x")</f>
        <v/>
      </c>
      <c r="X213" s="11" t="str" cm="1">
        <f t="array" ref="X213">IF(VLOOKUP(Etudiants[[#This Row],[ID réponse]:[ID réponse]],[1]!Etudiants[#Data],MATCH(Etudiants[[#Headers],[Aménagement de l''EDT]],[1]!Etudiants[#Headers],0),FALSE)="","","x")</f>
        <v/>
      </c>
      <c r="Y213" s="11" t="str" cm="1">
        <f t="array" ref="Y213">IF(VLOOKUP(Etudiants[[#This Row],[ID réponse]:[ID réponse]],[1]!Etudiants[#Data],MATCH(Etudiants[[#Headers],[Sanitaire à proximité]],[1]!Etudiants[#Headers],0),FALSE)="","","x")</f>
        <v/>
      </c>
      <c r="Z213" s="11" t="str" cm="1">
        <f t="array" ref="Z213">IF(VLOOKUP(Etudiants[[#This Row],[ID réponse]:[ID réponse]],[1]!Etudiants[#Data],MATCH(Etudiants[[#Headers],[QCM papier]],[1]!Etudiants[#Headers],0),FALSE)="","","x")</f>
        <v/>
      </c>
      <c r="AA213" s="11" t="str" cm="1">
        <f t="array" ref="AA213">IF(VLOOKUP(Etudiants[[#This Row],[ID réponse]:[ID réponse]],[1]!Etudiants[#Data],MATCH(Etudiants[[#Headers],[Absences eventuelles excusées]],[1]!Etudiants[#Headers],0),FALSE)="","","x")</f>
        <v/>
      </c>
      <c r="AB213" s="11" t="str" cm="1">
        <f t="array" ref="AB213">IF(VLOOKUP(Etudiants[[#This Row],[ID réponse]:[ID réponse]],[1]!Etudiants[#Data],MATCH(Etudiants[[#Headers],[Aménagement de l''année en 2 ans]],[1]!Etudiants[#Headers],0),FALSE)="","","x")</f>
        <v/>
      </c>
      <c r="AC213" s="11" t="str" cm="1">
        <f t="array" ref="AC213">IF(VLOOKUP(Etudiants[[#This Row],[ID réponse]:[ID réponse]],[1]!Etudiants[#Data],MATCH(Etudiants[[#Headers],[Passage des épreuves orales devant l''enseignant uniquement]],[1]!Etudiants[#Headers],0),FALSE)="","","x")</f>
        <v/>
      </c>
      <c r="AD213" s="11" t="str" cm="1">
        <f t="array" ref="AD213">IF(VLOOKUP(Etudiants[[#This Row],[ID réponse]:[ID réponse]],[1]!Etudiants[#Data],MATCH(Etudiants[[#Headers],[Dépénalisation des fautes d''orthographe]],[1]!Etudiants[#Headers],0),FALSE)="","","x")</f>
        <v/>
      </c>
      <c r="AE213" s="11" t="str" cm="1">
        <f t="array" ref="AE213">IF(VLOOKUP(Etudiants[[#This Row],[ID réponse]:[ID réponse]],[1]!Etudiants[#Data],MATCH(Etudiants[[#Headers],[Adaptation des écrits à l''oral]],[1]!Etudiants[#Headers],0),FALSE)="","","x")</f>
        <v/>
      </c>
      <c r="AF213" s="11" t="str" cm="1">
        <f t="array" ref="AF213">IF(VLOOKUP(Etudiants[[#This Row],[ID réponse]:[ID réponse]],[1]!Etudiants[#Data],MATCH(Etudiants[[#Headers],[Adaptation des oraux à l''écrit]],[1]!Etudiants[#Headers],0),FALSE)="","","x")</f>
        <v/>
      </c>
      <c r="AG213" s="11" t="str" cm="1">
        <f t="array" ref="AG213">IF(VLOOKUP(Etudiants[[#This Row],[ID réponse]:[ID réponse]],[1]!Etudiants[#Data],MATCH(Etudiants[[#Headers],[Compensation du temps de sortie]],[1]!Etudiants[#Headers],0),FALSE)="","","x")</f>
        <v/>
      </c>
      <c r="AH213" s="11" t="str" cm="1">
        <f t="array" ref="AH213">IF(VLOOKUP(Etudiants[[#This Row],[ID réponse]:[ID réponse]],[1]!Etudiants[#Data],MATCH(Etudiants[[#Headers],[Temps majoré]],[1]!Etudiants[#Headers],0),FALSE)="","","x")</f>
        <v/>
      </c>
      <c r="AI213" s="11" t="str" cm="1">
        <f t="array" ref="AI213">IF(VLOOKUP(Etudiants[[#This Row],[ID réponse]:[ID réponse]],[1]!Etudiants[#Data],MATCH(Etudiants[[#Headers],[1/4]],[1]!Etudiants[#Headers],0),FALSE)="","","x")</f>
        <v/>
      </c>
      <c r="AJ213" s="11" t="str" cm="1">
        <f t="array" ref="AJ213">IF(VLOOKUP(Etudiants[[#This Row],[ID réponse]:[ID réponse]],[1]!Etudiants[#Data],MATCH(Etudiants[[#Headers],[1/3]],[1]!Etudiants[#Headers],0),FALSE)="","","x")</f>
        <v/>
      </c>
      <c r="AK213" s="11" t="str" cm="1">
        <f t="array" ref="AK213">IF(VLOOKUP(Etudiants[[#This Row],[ID réponse]:[ID réponse]],[1]!Etudiants[#Data],MATCH(Etudiants[[#Headers],[1/2]],[1]!Etudiants[#Headers],0),FALSE)="","","x")</f>
        <v/>
      </c>
      <c r="AL213" s="11" t="str" cm="1">
        <f t="array" ref="AL213">IF(VLOOKUP(Etudiants[[#This Row],[ID réponse]:[ID réponse]],[1]!Etudiants[#Data],MATCH(Etudiants[[#Headers],[Ecrits]],[1]!Etudiants[#Headers],0),FALSE)="","","x")</f>
        <v/>
      </c>
      <c r="AM213" s="11" t="str" cm="1">
        <f t="array" ref="AM213">IF(VLOOKUP(Etudiants[[#This Row],[ID réponse]:[ID réponse]],[1]!Etudiants[#Data],MATCH(Etudiants[[#Headers],[Oraux]],[1]!Etudiants[#Headers],0),FALSE)="","","x")</f>
        <v/>
      </c>
      <c r="AN213" s="11" t="str" cm="1">
        <f t="array" ref="AN213">IF(VLOOKUP(Etudiants[[#This Row],[ID réponse]:[ID réponse]],[1]!Etudiants[#Data],MATCH(Etudiants[[#Headers],[Pratiques]],[1]!Etudiants[#Headers],0),FALSE)="","","x")</f>
        <v/>
      </c>
      <c r="AO213" s="11" t="str" cm="1">
        <f t="array" ref="AO213">IF(VLOOKUP(Etudiants[[#This Row],[ID réponse]:[ID réponse]],[1]!Etudiants[#Data],MATCH(Etudiants[[#Headers],[Préparations écrites des épreves orales]],[1]!Etudiants[#Headers],0),FALSE)="","","x")</f>
        <v/>
      </c>
      <c r="AP213" t="str" cm="1">
        <f t="array" ref="AP21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3" t="str" cm="1">
        <f t="array" ref="AQ21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3" t="str" cm="1">
        <f t="array" ref="AR21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3" t="str" cm="1">
        <f t="array" ref="AS21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3" t="str" cm="1">
        <f t="array" ref="AT21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3" t="str" cm="1">
        <f t="array" ref="AU21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4" spans="1:47" x14ac:dyDescent="0.25">
      <c r="A214" t="str">
        <f>IFERROR([1]!OfficeForms.Table[[#This Row],[Id]],"")</f>
        <v/>
      </c>
      <c r="B214" t="str" cm="1">
        <f t="array" ref="B21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4" t="str" cm="1">
        <f t="array" ref="C21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4" t="str" cm="1">
        <f t="array" ref="D21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4" t="str" cm="1">
        <f t="array" ref="E21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4" s="11" t="str" cm="1">
        <f t="array" ref="F214">IF(VLOOKUP(Etudiants[[#This Row],[ID réponse]:[ID réponse]],[1]!Etudiants[#Data],MATCH(Etudiants[[#Headers],[Aide en BU]],[1]!Etudiants[#Headers],0),FALSE)="","","x")</f>
        <v/>
      </c>
      <c r="G214" s="11" t="str" cm="1">
        <f t="array" ref="G214">IF(VLOOKUP(Etudiants[[#This Row],[ID réponse]:[ID réponse]],[1]!Etudiants[#Data],MATCH(Etudiants[[#Headers],[Tutorat d''intégration]],[1]!Etudiants[#Headers],0),FALSE)="","","x")</f>
        <v/>
      </c>
      <c r="H214" s="11" t="str" cm="1">
        <f t="array" ref="H214">IF(VLOOKUP(Etudiants[[#This Row],[ID réponse]:[ID réponse]],[1]!Etudiants[#Data],MATCH(Etudiants[[#Headers],[Secrétaire d''examens]],[1]!Etudiants[#Headers],0),FALSE)="","","x")</f>
        <v/>
      </c>
      <c r="I214" s="11" t="str" cm="1">
        <f t="array" ref="I214">IF(VLOOKUP(Etudiants[[#This Row],[ID réponse]:[ID réponse]],[1]!Etudiants[#Data],MATCH(Etudiants[[#Headers],[Sujets numériques]],[1]!Etudiants[#Headers],0),FALSE)="","","x")</f>
        <v/>
      </c>
      <c r="J214" s="11" t="str" cm="1">
        <f t="array" ref="J214">IF(VLOOKUP(Etudiants[[#This Row],[ID réponse]:[ID réponse]],[1]!Etudiants[#Data],MATCH(Etudiants[[#Headers],[Autorisation de sortie]],[1]!Etudiants[#Headers],0),FALSE)="","","x")</f>
        <v/>
      </c>
      <c r="K214" s="11" t="str" cm="1">
        <f t="array" ref="K214">IF(VLOOKUP(Etudiants[[#This Row],[ID réponse]:[ID réponse]],[1]!Etudiants[#Data],MATCH(Etudiants[[#Headers],[Prise de notes]],[1]!Etudiants[#Headers],0),FALSE)="","","x")</f>
        <v/>
      </c>
      <c r="L214" s="11" t="str" cm="1">
        <f t="array" ref="L214">IF(VLOOKUP(Etudiants[[#This Row],[ID réponse]:[ID réponse]],[1]!Etudiants[#Data],MATCH(Etudiants[[#Headers],[Rallonge des prêts en BU]],[1]!Etudiants[#Headers],0),FALSE)="","","x")</f>
        <v/>
      </c>
      <c r="M214" s="11" t="str" cm="1">
        <f t="array" ref="M214">IF(VLOOKUP(Etudiants[[#This Row],[ID réponse]:[ID réponse]],[1]!Etudiants[#Data],MATCH(Etudiants[[#Headers],[Soutien pédagogique]],[1]!Etudiants[#Headers],0),FALSE)="","","x")</f>
        <v/>
      </c>
      <c r="N214" s="11" t="str" cm="1">
        <f t="array" ref="N214">IF(VLOOKUP(Etudiants[[#This Row],[ID réponse]:[ID réponse]],[1]!Etudiants[#Data],MATCH(Etudiants[[#Headers],[Braille]],[1]!Etudiants[#Headers],0),FALSE)="","","x")</f>
        <v/>
      </c>
      <c r="O214" s="11" t="str" cm="1">
        <f t="array" ref="O214">IF(VLOOKUP(Etudiants[[#This Row],[ID réponse]:[ID réponse]],[1]!Etudiants[#Data],MATCH(Etudiants[[#Headers],[LSF/LPC]],[1]!Etudiants[#Headers],0),FALSE)="","","x")</f>
        <v/>
      </c>
      <c r="P214" s="11" t="str" cm="1">
        <f t="array" ref="P214">IF(VLOOKUP(Etudiants[[#This Row],[ID réponse]:[ID réponse]],[1]!Etudiants[#Data],MATCH(Etudiants[[#Headers],[Pas de support audio]],[1]!Etudiants[#Headers],0),FALSE)="","","x")</f>
        <v/>
      </c>
      <c r="Q214" s="11" t="str" cm="1">
        <f t="array" ref="Q214">IF(VLOOKUP(Etudiants[[#This Row],[ID réponse]:[ID réponse]],[1]!Etudiants[#Data],MATCH(Etudiants[[#Headers],[Assice confortable]],[1]!Etudiants[#Headers],0),FALSE)="","","x")</f>
        <v/>
      </c>
      <c r="R214" s="11" t="str" cm="1">
        <f t="array" ref="R214">IF(VLOOKUP(Etudiants[[#This Row],[ID réponse]:[ID réponse]],[1]!Etudiants[#Data],MATCH(Etudiants[[#Headers],[Micro HF]],[1]!Etudiants[#Headers],0),FALSE)="","","x")</f>
        <v/>
      </c>
      <c r="S214" s="11" t="str" cm="1">
        <f t="array" ref="S214">IF(VLOOKUP(Etudiants[[#This Row],[ID réponse]:[ID réponse]],[1]!Etudiants[#Data],MATCH(Etudiants[[#Headers],[Casier]],[1]!Etudiants[#Headers],0),FALSE)="","","x")</f>
        <v/>
      </c>
      <c r="T214" s="11" t="str" cm="1">
        <f t="array" ref="T214">IF(VLOOKUP(Etudiants[[#This Row],[ID réponse]:[ID réponse]],[1]!Etudiants[#Data],MATCH(Etudiants[[#Headers],[Ordinateur]],[1]!Etudiants[#Headers],0),FALSE)="","","x")</f>
        <v/>
      </c>
      <c r="U214" s="11" t="str" cm="1">
        <f t="array" ref="U214">IF(VLOOKUP(Etudiants[[#This Row],[ID réponse]:[ID réponse]],[1]!Etudiants[#Data],MATCH(Etudiants[[#Headers],[Mobilier spécifique : à détailler]],[1]!Etudiants[#Headers],0),FALSE)="","","x")</f>
        <v/>
      </c>
      <c r="V214" s="11" t="str" cm="1">
        <f t="array" ref="V214">IF(VLOOKUP(Etudiants[[#This Row],[ID réponse]:[ID réponse]],[1]!Etudiants[#Data],MATCH(Etudiants[[#Headers],[Logiciel spécifique : à détailler]],[1]!Etudiants[#Headers],0),FALSE)="","","x")</f>
        <v/>
      </c>
      <c r="W214" s="11" t="str" cm="1">
        <f t="array" ref="W214">IF(VLOOKUP(Etudiants[[#This Row],[ID réponse]:[ID réponse]],[1]!Etudiants[#Data],MATCH(Etudiants[[#Headers],[Aide en TP]],[1]!Etudiants[#Headers],0),FALSE)="","","x")</f>
        <v/>
      </c>
      <c r="X214" s="11" t="str" cm="1">
        <f t="array" ref="X214">IF(VLOOKUP(Etudiants[[#This Row],[ID réponse]:[ID réponse]],[1]!Etudiants[#Data],MATCH(Etudiants[[#Headers],[Aménagement de l''EDT]],[1]!Etudiants[#Headers],0),FALSE)="","","x")</f>
        <v/>
      </c>
      <c r="Y214" s="11" t="str" cm="1">
        <f t="array" ref="Y214">IF(VLOOKUP(Etudiants[[#This Row],[ID réponse]:[ID réponse]],[1]!Etudiants[#Data],MATCH(Etudiants[[#Headers],[Sanitaire à proximité]],[1]!Etudiants[#Headers],0),FALSE)="","","x")</f>
        <v/>
      </c>
      <c r="Z214" s="11" t="str" cm="1">
        <f t="array" ref="Z214">IF(VLOOKUP(Etudiants[[#This Row],[ID réponse]:[ID réponse]],[1]!Etudiants[#Data],MATCH(Etudiants[[#Headers],[QCM papier]],[1]!Etudiants[#Headers],0),FALSE)="","","x")</f>
        <v/>
      </c>
      <c r="AA214" s="11" t="str" cm="1">
        <f t="array" ref="AA214">IF(VLOOKUP(Etudiants[[#This Row],[ID réponse]:[ID réponse]],[1]!Etudiants[#Data],MATCH(Etudiants[[#Headers],[Absences eventuelles excusées]],[1]!Etudiants[#Headers],0),FALSE)="","","x")</f>
        <v/>
      </c>
      <c r="AB214" s="11" t="str" cm="1">
        <f t="array" ref="AB214">IF(VLOOKUP(Etudiants[[#This Row],[ID réponse]:[ID réponse]],[1]!Etudiants[#Data],MATCH(Etudiants[[#Headers],[Aménagement de l''année en 2 ans]],[1]!Etudiants[#Headers],0),FALSE)="","","x")</f>
        <v/>
      </c>
      <c r="AC214" s="11" t="str" cm="1">
        <f t="array" ref="AC214">IF(VLOOKUP(Etudiants[[#This Row],[ID réponse]:[ID réponse]],[1]!Etudiants[#Data],MATCH(Etudiants[[#Headers],[Passage des épreuves orales devant l''enseignant uniquement]],[1]!Etudiants[#Headers],0),FALSE)="","","x")</f>
        <v/>
      </c>
      <c r="AD214" s="11" t="str" cm="1">
        <f t="array" ref="AD214">IF(VLOOKUP(Etudiants[[#This Row],[ID réponse]:[ID réponse]],[1]!Etudiants[#Data],MATCH(Etudiants[[#Headers],[Dépénalisation des fautes d''orthographe]],[1]!Etudiants[#Headers],0),FALSE)="","","x")</f>
        <v/>
      </c>
      <c r="AE214" s="11" t="str" cm="1">
        <f t="array" ref="AE214">IF(VLOOKUP(Etudiants[[#This Row],[ID réponse]:[ID réponse]],[1]!Etudiants[#Data],MATCH(Etudiants[[#Headers],[Adaptation des écrits à l''oral]],[1]!Etudiants[#Headers],0),FALSE)="","","x")</f>
        <v/>
      </c>
      <c r="AF214" s="11" t="str" cm="1">
        <f t="array" ref="AF214">IF(VLOOKUP(Etudiants[[#This Row],[ID réponse]:[ID réponse]],[1]!Etudiants[#Data],MATCH(Etudiants[[#Headers],[Adaptation des oraux à l''écrit]],[1]!Etudiants[#Headers],0),FALSE)="","","x")</f>
        <v/>
      </c>
      <c r="AG214" s="11" t="str" cm="1">
        <f t="array" ref="AG214">IF(VLOOKUP(Etudiants[[#This Row],[ID réponse]:[ID réponse]],[1]!Etudiants[#Data],MATCH(Etudiants[[#Headers],[Compensation du temps de sortie]],[1]!Etudiants[#Headers],0),FALSE)="","","x")</f>
        <v/>
      </c>
      <c r="AH214" s="11" t="str" cm="1">
        <f t="array" ref="AH214">IF(VLOOKUP(Etudiants[[#This Row],[ID réponse]:[ID réponse]],[1]!Etudiants[#Data],MATCH(Etudiants[[#Headers],[Temps majoré]],[1]!Etudiants[#Headers],0),FALSE)="","","x")</f>
        <v/>
      </c>
      <c r="AI214" s="11" t="str" cm="1">
        <f t="array" ref="AI214">IF(VLOOKUP(Etudiants[[#This Row],[ID réponse]:[ID réponse]],[1]!Etudiants[#Data],MATCH(Etudiants[[#Headers],[1/4]],[1]!Etudiants[#Headers],0),FALSE)="","","x")</f>
        <v/>
      </c>
      <c r="AJ214" s="11" t="str" cm="1">
        <f t="array" ref="AJ214">IF(VLOOKUP(Etudiants[[#This Row],[ID réponse]:[ID réponse]],[1]!Etudiants[#Data],MATCH(Etudiants[[#Headers],[1/3]],[1]!Etudiants[#Headers],0),FALSE)="","","x")</f>
        <v/>
      </c>
      <c r="AK214" s="11" t="str" cm="1">
        <f t="array" ref="AK214">IF(VLOOKUP(Etudiants[[#This Row],[ID réponse]:[ID réponse]],[1]!Etudiants[#Data],MATCH(Etudiants[[#Headers],[1/2]],[1]!Etudiants[#Headers],0),FALSE)="","","x")</f>
        <v/>
      </c>
      <c r="AL214" s="11" t="str" cm="1">
        <f t="array" ref="AL214">IF(VLOOKUP(Etudiants[[#This Row],[ID réponse]:[ID réponse]],[1]!Etudiants[#Data],MATCH(Etudiants[[#Headers],[Ecrits]],[1]!Etudiants[#Headers],0),FALSE)="","","x")</f>
        <v/>
      </c>
      <c r="AM214" s="11" t="str" cm="1">
        <f t="array" ref="AM214">IF(VLOOKUP(Etudiants[[#This Row],[ID réponse]:[ID réponse]],[1]!Etudiants[#Data],MATCH(Etudiants[[#Headers],[Oraux]],[1]!Etudiants[#Headers],0),FALSE)="","","x")</f>
        <v/>
      </c>
      <c r="AN214" s="11" t="str" cm="1">
        <f t="array" ref="AN214">IF(VLOOKUP(Etudiants[[#This Row],[ID réponse]:[ID réponse]],[1]!Etudiants[#Data],MATCH(Etudiants[[#Headers],[Pratiques]],[1]!Etudiants[#Headers],0),FALSE)="","","x")</f>
        <v/>
      </c>
      <c r="AO214" s="11" t="str" cm="1">
        <f t="array" ref="AO214">IF(VLOOKUP(Etudiants[[#This Row],[ID réponse]:[ID réponse]],[1]!Etudiants[#Data],MATCH(Etudiants[[#Headers],[Préparations écrites des épreves orales]],[1]!Etudiants[#Headers],0),FALSE)="","","x")</f>
        <v/>
      </c>
      <c r="AP214" t="str" cm="1">
        <f t="array" ref="AP21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4" t="str" cm="1">
        <f t="array" ref="AQ21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4" t="str" cm="1">
        <f t="array" ref="AR21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4" t="str" cm="1">
        <f t="array" ref="AS21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4" t="str" cm="1">
        <f t="array" ref="AT21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4" t="str" cm="1">
        <f t="array" ref="AU21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5" spans="1:47" x14ac:dyDescent="0.25">
      <c r="A215" t="str">
        <f>IFERROR([1]!OfficeForms.Table[[#This Row],[Id]],"")</f>
        <v/>
      </c>
      <c r="B215" t="str" cm="1">
        <f t="array" ref="B21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5" t="str" cm="1">
        <f t="array" ref="C21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5" t="str" cm="1">
        <f t="array" ref="D21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5" t="str" cm="1">
        <f t="array" ref="E21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5" s="11" t="str" cm="1">
        <f t="array" ref="F215">IF(VLOOKUP(Etudiants[[#This Row],[ID réponse]:[ID réponse]],[1]!Etudiants[#Data],MATCH(Etudiants[[#Headers],[Aide en BU]],[1]!Etudiants[#Headers],0),FALSE)="","","x")</f>
        <v/>
      </c>
      <c r="G215" s="11" t="str" cm="1">
        <f t="array" ref="G215">IF(VLOOKUP(Etudiants[[#This Row],[ID réponse]:[ID réponse]],[1]!Etudiants[#Data],MATCH(Etudiants[[#Headers],[Tutorat d''intégration]],[1]!Etudiants[#Headers],0),FALSE)="","","x")</f>
        <v/>
      </c>
      <c r="H215" s="11" t="str" cm="1">
        <f t="array" ref="H215">IF(VLOOKUP(Etudiants[[#This Row],[ID réponse]:[ID réponse]],[1]!Etudiants[#Data],MATCH(Etudiants[[#Headers],[Secrétaire d''examens]],[1]!Etudiants[#Headers],0),FALSE)="","","x")</f>
        <v/>
      </c>
      <c r="I215" s="11" t="str" cm="1">
        <f t="array" ref="I215">IF(VLOOKUP(Etudiants[[#This Row],[ID réponse]:[ID réponse]],[1]!Etudiants[#Data],MATCH(Etudiants[[#Headers],[Sujets numériques]],[1]!Etudiants[#Headers],0),FALSE)="","","x")</f>
        <v/>
      </c>
      <c r="J215" s="11" t="str" cm="1">
        <f t="array" ref="J215">IF(VLOOKUP(Etudiants[[#This Row],[ID réponse]:[ID réponse]],[1]!Etudiants[#Data],MATCH(Etudiants[[#Headers],[Autorisation de sortie]],[1]!Etudiants[#Headers],0),FALSE)="","","x")</f>
        <v/>
      </c>
      <c r="K215" s="11" t="str" cm="1">
        <f t="array" ref="K215">IF(VLOOKUP(Etudiants[[#This Row],[ID réponse]:[ID réponse]],[1]!Etudiants[#Data],MATCH(Etudiants[[#Headers],[Prise de notes]],[1]!Etudiants[#Headers],0),FALSE)="","","x")</f>
        <v/>
      </c>
      <c r="L215" s="11" t="str" cm="1">
        <f t="array" ref="L215">IF(VLOOKUP(Etudiants[[#This Row],[ID réponse]:[ID réponse]],[1]!Etudiants[#Data],MATCH(Etudiants[[#Headers],[Rallonge des prêts en BU]],[1]!Etudiants[#Headers],0),FALSE)="","","x")</f>
        <v/>
      </c>
      <c r="M215" s="11" t="str" cm="1">
        <f t="array" ref="M215">IF(VLOOKUP(Etudiants[[#This Row],[ID réponse]:[ID réponse]],[1]!Etudiants[#Data],MATCH(Etudiants[[#Headers],[Soutien pédagogique]],[1]!Etudiants[#Headers],0),FALSE)="","","x")</f>
        <v/>
      </c>
      <c r="N215" s="11" t="str" cm="1">
        <f t="array" ref="N215">IF(VLOOKUP(Etudiants[[#This Row],[ID réponse]:[ID réponse]],[1]!Etudiants[#Data],MATCH(Etudiants[[#Headers],[Braille]],[1]!Etudiants[#Headers],0),FALSE)="","","x")</f>
        <v/>
      </c>
      <c r="O215" s="11" t="str" cm="1">
        <f t="array" ref="O215">IF(VLOOKUP(Etudiants[[#This Row],[ID réponse]:[ID réponse]],[1]!Etudiants[#Data],MATCH(Etudiants[[#Headers],[LSF/LPC]],[1]!Etudiants[#Headers],0),FALSE)="","","x")</f>
        <v/>
      </c>
      <c r="P215" s="11" t="str" cm="1">
        <f t="array" ref="P215">IF(VLOOKUP(Etudiants[[#This Row],[ID réponse]:[ID réponse]],[1]!Etudiants[#Data],MATCH(Etudiants[[#Headers],[Pas de support audio]],[1]!Etudiants[#Headers],0),FALSE)="","","x")</f>
        <v/>
      </c>
      <c r="Q215" s="11" t="str" cm="1">
        <f t="array" ref="Q215">IF(VLOOKUP(Etudiants[[#This Row],[ID réponse]:[ID réponse]],[1]!Etudiants[#Data],MATCH(Etudiants[[#Headers],[Assice confortable]],[1]!Etudiants[#Headers],0),FALSE)="","","x")</f>
        <v/>
      </c>
      <c r="R215" s="11" t="str" cm="1">
        <f t="array" ref="R215">IF(VLOOKUP(Etudiants[[#This Row],[ID réponse]:[ID réponse]],[1]!Etudiants[#Data],MATCH(Etudiants[[#Headers],[Micro HF]],[1]!Etudiants[#Headers],0),FALSE)="","","x")</f>
        <v/>
      </c>
      <c r="S215" s="11" t="str" cm="1">
        <f t="array" ref="S215">IF(VLOOKUP(Etudiants[[#This Row],[ID réponse]:[ID réponse]],[1]!Etudiants[#Data],MATCH(Etudiants[[#Headers],[Casier]],[1]!Etudiants[#Headers],0),FALSE)="","","x")</f>
        <v/>
      </c>
      <c r="T215" s="11" t="str" cm="1">
        <f t="array" ref="T215">IF(VLOOKUP(Etudiants[[#This Row],[ID réponse]:[ID réponse]],[1]!Etudiants[#Data],MATCH(Etudiants[[#Headers],[Ordinateur]],[1]!Etudiants[#Headers],0),FALSE)="","","x")</f>
        <v/>
      </c>
      <c r="U215" s="11" t="str" cm="1">
        <f t="array" ref="U215">IF(VLOOKUP(Etudiants[[#This Row],[ID réponse]:[ID réponse]],[1]!Etudiants[#Data],MATCH(Etudiants[[#Headers],[Mobilier spécifique : à détailler]],[1]!Etudiants[#Headers],0),FALSE)="","","x")</f>
        <v/>
      </c>
      <c r="V215" s="11" t="str" cm="1">
        <f t="array" ref="V215">IF(VLOOKUP(Etudiants[[#This Row],[ID réponse]:[ID réponse]],[1]!Etudiants[#Data],MATCH(Etudiants[[#Headers],[Logiciel spécifique : à détailler]],[1]!Etudiants[#Headers],0),FALSE)="","","x")</f>
        <v/>
      </c>
      <c r="W215" s="11" t="str" cm="1">
        <f t="array" ref="W215">IF(VLOOKUP(Etudiants[[#This Row],[ID réponse]:[ID réponse]],[1]!Etudiants[#Data],MATCH(Etudiants[[#Headers],[Aide en TP]],[1]!Etudiants[#Headers],0),FALSE)="","","x")</f>
        <v/>
      </c>
      <c r="X215" s="11" t="str" cm="1">
        <f t="array" ref="X215">IF(VLOOKUP(Etudiants[[#This Row],[ID réponse]:[ID réponse]],[1]!Etudiants[#Data],MATCH(Etudiants[[#Headers],[Aménagement de l''EDT]],[1]!Etudiants[#Headers],0),FALSE)="","","x")</f>
        <v/>
      </c>
      <c r="Y215" s="11" t="str" cm="1">
        <f t="array" ref="Y215">IF(VLOOKUP(Etudiants[[#This Row],[ID réponse]:[ID réponse]],[1]!Etudiants[#Data],MATCH(Etudiants[[#Headers],[Sanitaire à proximité]],[1]!Etudiants[#Headers],0),FALSE)="","","x")</f>
        <v/>
      </c>
      <c r="Z215" s="11" t="str" cm="1">
        <f t="array" ref="Z215">IF(VLOOKUP(Etudiants[[#This Row],[ID réponse]:[ID réponse]],[1]!Etudiants[#Data],MATCH(Etudiants[[#Headers],[QCM papier]],[1]!Etudiants[#Headers],0),FALSE)="","","x")</f>
        <v/>
      </c>
      <c r="AA215" s="11" t="str" cm="1">
        <f t="array" ref="AA215">IF(VLOOKUP(Etudiants[[#This Row],[ID réponse]:[ID réponse]],[1]!Etudiants[#Data],MATCH(Etudiants[[#Headers],[Absences eventuelles excusées]],[1]!Etudiants[#Headers],0),FALSE)="","","x")</f>
        <v/>
      </c>
      <c r="AB215" s="11" t="str" cm="1">
        <f t="array" ref="AB215">IF(VLOOKUP(Etudiants[[#This Row],[ID réponse]:[ID réponse]],[1]!Etudiants[#Data],MATCH(Etudiants[[#Headers],[Aménagement de l''année en 2 ans]],[1]!Etudiants[#Headers],0),FALSE)="","","x")</f>
        <v/>
      </c>
      <c r="AC215" s="11" t="str" cm="1">
        <f t="array" ref="AC215">IF(VLOOKUP(Etudiants[[#This Row],[ID réponse]:[ID réponse]],[1]!Etudiants[#Data],MATCH(Etudiants[[#Headers],[Passage des épreuves orales devant l''enseignant uniquement]],[1]!Etudiants[#Headers],0),FALSE)="","","x")</f>
        <v/>
      </c>
      <c r="AD215" s="11" t="str" cm="1">
        <f t="array" ref="AD215">IF(VLOOKUP(Etudiants[[#This Row],[ID réponse]:[ID réponse]],[1]!Etudiants[#Data],MATCH(Etudiants[[#Headers],[Dépénalisation des fautes d''orthographe]],[1]!Etudiants[#Headers],0),FALSE)="","","x")</f>
        <v/>
      </c>
      <c r="AE215" s="11" t="str" cm="1">
        <f t="array" ref="AE215">IF(VLOOKUP(Etudiants[[#This Row],[ID réponse]:[ID réponse]],[1]!Etudiants[#Data],MATCH(Etudiants[[#Headers],[Adaptation des écrits à l''oral]],[1]!Etudiants[#Headers],0),FALSE)="","","x")</f>
        <v/>
      </c>
      <c r="AF215" s="11" t="str" cm="1">
        <f t="array" ref="AF215">IF(VLOOKUP(Etudiants[[#This Row],[ID réponse]:[ID réponse]],[1]!Etudiants[#Data],MATCH(Etudiants[[#Headers],[Adaptation des oraux à l''écrit]],[1]!Etudiants[#Headers],0),FALSE)="","","x")</f>
        <v/>
      </c>
      <c r="AG215" s="11" t="str" cm="1">
        <f t="array" ref="AG215">IF(VLOOKUP(Etudiants[[#This Row],[ID réponse]:[ID réponse]],[1]!Etudiants[#Data],MATCH(Etudiants[[#Headers],[Compensation du temps de sortie]],[1]!Etudiants[#Headers],0),FALSE)="","","x")</f>
        <v/>
      </c>
      <c r="AH215" s="11" t="str" cm="1">
        <f t="array" ref="AH215">IF(VLOOKUP(Etudiants[[#This Row],[ID réponse]:[ID réponse]],[1]!Etudiants[#Data],MATCH(Etudiants[[#Headers],[Temps majoré]],[1]!Etudiants[#Headers],0),FALSE)="","","x")</f>
        <v/>
      </c>
      <c r="AI215" s="11" t="str" cm="1">
        <f t="array" ref="AI215">IF(VLOOKUP(Etudiants[[#This Row],[ID réponse]:[ID réponse]],[1]!Etudiants[#Data],MATCH(Etudiants[[#Headers],[1/4]],[1]!Etudiants[#Headers],0),FALSE)="","","x")</f>
        <v/>
      </c>
      <c r="AJ215" s="11" t="str" cm="1">
        <f t="array" ref="AJ215">IF(VLOOKUP(Etudiants[[#This Row],[ID réponse]:[ID réponse]],[1]!Etudiants[#Data],MATCH(Etudiants[[#Headers],[1/3]],[1]!Etudiants[#Headers],0),FALSE)="","","x")</f>
        <v/>
      </c>
      <c r="AK215" s="11" t="str" cm="1">
        <f t="array" ref="AK215">IF(VLOOKUP(Etudiants[[#This Row],[ID réponse]:[ID réponse]],[1]!Etudiants[#Data],MATCH(Etudiants[[#Headers],[1/2]],[1]!Etudiants[#Headers],0),FALSE)="","","x")</f>
        <v/>
      </c>
      <c r="AL215" s="11" t="str" cm="1">
        <f t="array" ref="AL215">IF(VLOOKUP(Etudiants[[#This Row],[ID réponse]:[ID réponse]],[1]!Etudiants[#Data],MATCH(Etudiants[[#Headers],[Ecrits]],[1]!Etudiants[#Headers],0),FALSE)="","","x")</f>
        <v/>
      </c>
      <c r="AM215" s="11" t="str" cm="1">
        <f t="array" ref="AM215">IF(VLOOKUP(Etudiants[[#This Row],[ID réponse]:[ID réponse]],[1]!Etudiants[#Data],MATCH(Etudiants[[#Headers],[Oraux]],[1]!Etudiants[#Headers],0),FALSE)="","","x")</f>
        <v/>
      </c>
      <c r="AN215" s="11" t="str" cm="1">
        <f t="array" ref="AN215">IF(VLOOKUP(Etudiants[[#This Row],[ID réponse]:[ID réponse]],[1]!Etudiants[#Data],MATCH(Etudiants[[#Headers],[Pratiques]],[1]!Etudiants[#Headers],0),FALSE)="","","x")</f>
        <v/>
      </c>
      <c r="AO215" s="11" t="str" cm="1">
        <f t="array" ref="AO215">IF(VLOOKUP(Etudiants[[#This Row],[ID réponse]:[ID réponse]],[1]!Etudiants[#Data],MATCH(Etudiants[[#Headers],[Préparations écrites des épreves orales]],[1]!Etudiants[#Headers],0),FALSE)="","","x")</f>
        <v/>
      </c>
      <c r="AP215" t="str" cm="1">
        <f t="array" ref="AP21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5" t="str" cm="1">
        <f t="array" ref="AQ21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5" t="str" cm="1">
        <f t="array" ref="AR21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5" t="str" cm="1">
        <f t="array" ref="AS21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5" t="str" cm="1">
        <f t="array" ref="AT21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5" t="str" cm="1">
        <f t="array" ref="AU21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6" spans="1:47" x14ac:dyDescent="0.25">
      <c r="A216" t="str">
        <f>IFERROR([1]!OfficeForms.Table[[#This Row],[Id]],"")</f>
        <v/>
      </c>
      <c r="B216" t="str" cm="1">
        <f t="array" ref="B21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6" t="str" cm="1">
        <f t="array" ref="C21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6" t="str" cm="1">
        <f t="array" ref="D21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6" t="str" cm="1">
        <f t="array" ref="E21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6" s="11" t="str" cm="1">
        <f t="array" ref="F216">IF(VLOOKUP(Etudiants[[#This Row],[ID réponse]:[ID réponse]],[1]!Etudiants[#Data],MATCH(Etudiants[[#Headers],[Aide en BU]],[1]!Etudiants[#Headers],0),FALSE)="","","x")</f>
        <v/>
      </c>
      <c r="G216" s="11" t="str" cm="1">
        <f t="array" ref="G216">IF(VLOOKUP(Etudiants[[#This Row],[ID réponse]:[ID réponse]],[1]!Etudiants[#Data],MATCH(Etudiants[[#Headers],[Tutorat d''intégration]],[1]!Etudiants[#Headers],0),FALSE)="","","x")</f>
        <v/>
      </c>
      <c r="H216" s="11" t="str" cm="1">
        <f t="array" ref="H216">IF(VLOOKUP(Etudiants[[#This Row],[ID réponse]:[ID réponse]],[1]!Etudiants[#Data],MATCH(Etudiants[[#Headers],[Secrétaire d''examens]],[1]!Etudiants[#Headers],0),FALSE)="","","x")</f>
        <v/>
      </c>
      <c r="I216" s="11" t="str" cm="1">
        <f t="array" ref="I216">IF(VLOOKUP(Etudiants[[#This Row],[ID réponse]:[ID réponse]],[1]!Etudiants[#Data],MATCH(Etudiants[[#Headers],[Sujets numériques]],[1]!Etudiants[#Headers],0),FALSE)="","","x")</f>
        <v/>
      </c>
      <c r="J216" s="11" t="str" cm="1">
        <f t="array" ref="J216">IF(VLOOKUP(Etudiants[[#This Row],[ID réponse]:[ID réponse]],[1]!Etudiants[#Data],MATCH(Etudiants[[#Headers],[Autorisation de sortie]],[1]!Etudiants[#Headers],0),FALSE)="","","x")</f>
        <v/>
      </c>
      <c r="K216" s="11" t="str" cm="1">
        <f t="array" ref="K216">IF(VLOOKUP(Etudiants[[#This Row],[ID réponse]:[ID réponse]],[1]!Etudiants[#Data],MATCH(Etudiants[[#Headers],[Prise de notes]],[1]!Etudiants[#Headers],0),FALSE)="","","x")</f>
        <v/>
      </c>
      <c r="L216" s="11" t="str" cm="1">
        <f t="array" ref="L216">IF(VLOOKUP(Etudiants[[#This Row],[ID réponse]:[ID réponse]],[1]!Etudiants[#Data],MATCH(Etudiants[[#Headers],[Rallonge des prêts en BU]],[1]!Etudiants[#Headers],0),FALSE)="","","x")</f>
        <v/>
      </c>
      <c r="M216" s="11" t="str" cm="1">
        <f t="array" ref="M216">IF(VLOOKUP(Etudiants[[#This Row],[ID réponse]:[ID réponse]],[1]!Etudiants[#Data],MATCH(Etudiants[[#Headers],[Soutien pédagogique]],[1]!Etudiants[#Headers],0),FALSE)="","","x")</f>
        <v/>
      </c>
      <c r="N216" s="11" t="str" cm="1">
        <f t="array" ref="N216">IF(VLOOKUP(Etudiants[[#This Row],[ID réponse]:[ID réponse]],[1]!Etudiants[#Data],MATCH(Etudiants[[#Headers],[Braille]],[1]!Etudiants[#Headers],0),FALSE)="","","x")</f>
        <v/>
      </c>
      <c r="O216" s="11" t="str" cm="1">
        <f t="array" ref="O216">IF(VLOOKUP(Etudiants[[#This Row],[ID réponse]:[ID réponse]],[1]!Etudiants[#Data],MATCH(Etudiants[[#Headers],[LSF/LPC]],[1]!Etudiants[#Headers],0),FALSE)="","","x")</f>
        <v/>
      </c>
      <c r="P216" s="11" t="str" cm="1">
        <f t="array" ref="P216">IF(VLOOKUP(Etudiants[[#This Row],[ID réponse]:[ID réponse]],[1]!Etudiants[#Data],MATCH(Etudiants[[#Headers],[Pas de support audio]],[1]!Etudiants[#Headers],0),FALSE)="","","x")</f>
        <v/>
      </c>
      <c r="Q216" s="11" t="str" cm="1">
        <f t="array" ref="Q216">IF(VLOOKUP(Etudiants[[#This Row],[ID réponse]:[ID réponse]],[1]!Etudiants[#Data],MATCH(Etudiants[[#Headers],[Assice confortable]],[1]!Etudiants[#Headers],0),FALSE)="","","x")</f>
        <v/>
      </c>
      <c r="R216" s="11" t="str" cm="1">
        <f t="array" ref="R216">IF(VLOOKUP(Etudiants[[#This Row],[ID réponse]:[ID réponse]],[1]!Etudiants[#Data],MATCH(Etudiants[[#Headers],[Micro HF]],[1]!Etudiants[#Headers],0),FALSE)="","","x")</f>
        <v/>
      </c>
      <c r="S216" s="11" t="str" cm="1">
        <f t="array" ref="S216">IF(VLOOKUP(Etudiants[[#This Row],[ID réponse]:[ID réponse]],[1]!Etudiants[#Data],MATCH(Etudiants[[#Headers],[Casier]],[1]!Etudiants[#Headers],0),FALSE)="","","x")</f>
        <v/>
      </c>
      <c r="T216" s="11" t="str" cm="1">
        <f t="array" ref="T216">IF(VLOOKUP(Etudiants[[#This Row],[ID réponse]:[ID réponse]],[1]!Etudiants[#Data],MATCH(Etudiants[[#Headers],[Ordinateur]],[1]!Etudiants[#Headers],0),FALSE)="","","x")</f>
        <v/>
      </c>
      <c r="U216" s="11" t="str" cm="1">
        <f t="array" ref="U216">IF(VLOOKUP(Etudiants[[#This Row],[ID réponse]:[ID réponse]],[1]!Etudiants[#Data],MATCH(Etudiants[[#Headers],[Mobilier spécifique : à détailler]],[1]!Etudiants[#Headers],0),FALSE)="","","x")</f>
        <v/>
      </c>
      <c r="V216" s="11" t="str" cm="1">
        <f t="array" ref="V216">IF(VLOOKUP(Etudiants[[#This Row],[ID réponse]:[ID réponse]],[1]!Etudiants[#Data],MATCH(Etudiants[[#Headers],[Logiciel spécifique : à détailler]],[1]!Etudiants[#Headers],0),FALSE)="","","x")</f>
        <v/>
      </c>
      <c r="W216" s="11" t="str" cm="1">
        <f t="array" ref="W216">IF(VLOOKUP(Etudiants[[#This Row],[ID réponse]:[ID réponse]],[1]!Etudiants[#Data],MATCH(Etudiants[[#Headers],[Aide en TP]],[1]!Etudiants[#Headers],0),FALSE)="","","x")</f>
        <v/>
      </c>
      <c r="X216" s="11" t="str" cm="1">
        <f t="array" ref="X216">IF(VLOOKUP(Etudiants[[#This Row],[ID réponse]:[ID réponse]],[1]!Etudiants[#Data],MATCH(Etudiants[[#Headers],[Aménagement de l''EDT]],[1]!Etudiants[#Headers],0),FALSE)="","","x")</f>
        <v/>
      </c>
      <c r="Y216" s="11" t="str" cm="1">
        <f t="array" ref="Y216">IF(VLOOKUP(Etudiants[[#This Row],[ID réponse]:[ID réponse]],[1]!Etudiants[#Data],MATCH(Etudiants[[#Headers],[Sanitaire à proximité]],[1]!Etudiants[#Headers],0),FALSE)="","","x")</f>
        <v/>
      </c>
      <c r="Z216" s="11" t="str" cm="1">
        <f t="array" ref="Z216">IF(VLOOKUP(Etudiants[[#This Row],[ID réponse]:[ID réponse]],[1]!Etudiants[#Data],MATCH(Etudiants[[#Headers],[QCM papier]],[1]!Etudiants[#Headers],0),FALSE)="","","x")</f>
        <v/>
      </c>
      <c r="AA216" s="11" t="str" cm="1">
        <f t="array" ref="AA216">IF(VLOOKUP(Etudiants[[#This Row],[ID réponse]:[ID réponse]],[1]!Etudiants[#Data],MATCH(Etudiants[[#Headers],[Absences eventuelles excusées]],[1]!Etudiants[#Headers],0),FALSE)="","","x")</f>
        <v/>
      </c>
      <c r="AB216" s="11" t="str" cm="1">
        <f t="array" ref="AB216">IF(VLOOKUP(Etudiants[[#This Row],[ID réponse]:[ID réponse]],[1]!Etudiants[#Data],MATCH(Etudiants[[#Headers],[Aménagement de l''année en 2 ans]],[1]!Etudiants[#Headers],0),FALSE)="","","x")</f>
        <v/>
      </c>
      <c r="AC216" s="11" t="str" cm="1">
        <f t="array" ref="AC216">IF(VLOOKUP(Etudiants[[#This Row],[ID réponse]:[ID réponse]],[1]!Etudiants[#Data],MATCH(Etudiants[[#Headers],[Passage des épreuves orales devant l''enseignant uniquement]],[1]!Etudiants[#Headers],0),FALSE)="","","x")</f>
        <v/>
      </c>
      <c r="AD216" s="11" t="str" cm="1">
        <f t="array" ref="AD216">IF(VLOOKUP(Etudiants[[#This Row],[ID réponse]:[ID réponse]],[1]!Etudiants[#Data],MATCH(Etudiants[[#Headers],[Dépénalisation des fautes d''orthographe]],[1]!Etudiants[#Headers],0),FALSE)="","","x")</f>
        <v/>
      </c>
      <c r="AE216" s="11" t="str" cm="1">
        <f t="array" ref="AE216">IF(VLOOKUP(Etudiants[[#This Row],[ID réponse]:[ID réponse]],[1]!Etudiants[#Data],MATCH(Etudiants[[#Headers],[Adaptation des écrits à l''oral]],[1]!Etudiants[#Headers],0),FALSE)="","","x")</f>
        <v/>
      </c>
      <c r="AF216" s="11" t="str" cm="1">
        <f t="array" ref="AF216">IF(VLOOKUP(Etudiants[[#This Row],[ID réponse]:[ID réponse]],[1]!Etudiants[#Data],MATCH(Etudiants[[#Headers],[Adaptation des oraux à l''écrit]],[1]!Etudiants[#Headers],0),FALSE)="","","x")</f>
        <v/>
      </c>
      <c r="AG216" s="11" t="str" cm="1">
        <f t="array" ref="AG216">IF(VLOOKUP(Etudiants[[#This Row],[ID réponse]:[ID réponse]],[1]!Etudiants[#Data],MATCH(Etudiants[[#Headers],[Compensation du temps de sortie]],[1]!Etudiants[#Headers],0),FALSE)="","","x")</f>
        <v/>
      </c>
      <c r="AH216" s="11" t="str" cm="1">
        <f t="array" ref="AH216">IF(VLOOKUP(Etudiants[[#This Row],[ID réponse]:[ID réponse]],[1]!Etudiants[#Data],MATCH(Etudiants[[#Headers],[Temps majoré]],[1]!Etudiants[#Headers],0),FALSE)="","","x")</f>
        <v/>
      </c>
      <c r="AI216" s="11" t="str" cm="1">
        <f t="array" ref="AI216">IF(VLOOKUP(Etudiants[[#This Row],[ID réponse]:[ID réponse]],[1]!Etudiants[#Data],MATCH(Etudiants[[#Headers],[1/4]],[1]!Etudiants[#Headers],0),FALSE)="","","x")</f>
        <v/>
      </c>
      <c r="AJ216" s="11" t="str" cm="1">
        <f t="array" ref="AJ216">IF(VLOOKUP(Etudiants[[#This Row],[ID réponse]:[ID réponse]],[1]!Etudiants[#Data],MATCH(Etudiants[[#Headers],[1/3]],[1]!Etudiants[#Headers],0),FALSE)="","","x")</f>
        <v/>
      </c>
      <c r="AK216" s="11" t="str" cm="1">
        <f t="array" ref="AK216">IF(VLOOKUP(Etudiants[[#This Row],[ID réponse]:[ID réponse]],[1]!Etudiants[#Data],MATCH(Etudiants[[#Headers],[1/2]],[1]!Etudiants[#Headers],0),FALSE)="","","x")</f>
        <v/>
      </c>
      <c r="AL216" s="11" t="str" cm="1">
        <f t="array" ref="AL216">IF(VLOOKUP(Etudiants[[#This Row],[ID réponse]:[ID réponse]],[1]!Etudiants[#Data],MATCH(Etudiants[[#Headers],[Ecrits]],[1]!Etudiants[#Headers],0),FALSE)="","","x")</f>
        <v/>
      </c>
      <c r="AM216" s="11" t="str" cm="1">
        <f t="array" ref="AM216">IF(VLOOKUP(Etudiants[[#This Row],[ID réponse]:[ID réponse]],[1]!Etudiants[#Data],MATCH(Etudiants[[#Headers],[Oraux]],[1]!Etudiants[#Headers],0),FALSE)="","","x")</f>
        <v/>
      </c>
      <c r="AN216" s="11" t="str" cm="1">
        <f t="array" ref="AN216">IF(VLOOKUP(Etudiants[[#This Row],[ID réponse]:[ID réponse]],[1]!Etudiants[#Data],MATCH(Etudiants[[#Headers],[Pratiques]],[1]!Etudiants[#Headers],0),FALSE)="","","x")</f>
        <v/>
      </c>
      <c r="AO216" s="11" t="str" cm="1">
        <f t="array" ref="AO216">IF(VLOOKUP(Etudiants[[#This Row],[ID réponse]:[ID réponse]],[1]!Etudiants[#Data],MATCH(Etudiants[[#Headers],[Préparations écrites des épreves orales]],[1]!Etudiants[#Headers],0),FALSE)="","","x")</f>
        <v/>
      </c>
      <c r="AP216" t="str" cm="1">
        <f t="array" ref="AP21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6" t="str" cm="1">
        <f t="array" ref="AQ21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6" t="str" cm="1">
        <f t="array" ref="AR21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6" t="str" cm="1">
        <f t="array" ref="AS21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6" t="str" cm="1">
        <f t="array" ref="AT21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6" t="str" cm="1">
        <f t="array" ref="AU21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7" spans="1:47" x14ac:dyDescent="0.25">
      <c r="A217" t="str">
        <f>IFERROR([1]!OfficeForms.Table[[#This Row],[Id]],"")</f>
        <v/>
      </c>
      <c r="B217" t="str" cm="1">
        <f t="array" ref="B21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7" t="str" cm="1">
        <f t="array" ref="C21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7" t="str" cm="1">
        <f t="array" ref="D21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7" t="str" cm="1">
        <f t="array" ref="E21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7" s="11" t="str" cm="1">
        <f t="array" ref="F217">IF(VLOOKUP(Etudiants[[#This Row],[ID réponse]:[ID réponse]],[1]!Etudiants[#Data],MATCH(Etudiants[[#Headers],[Aide en BU]],[1]!Etudiants[#Headers],0),FALSE)="","","x")</f>
        <v/>
      </c>
      <c r="G217" s="11" t="str" cm="1">
        <f t="array" ref="G217">IF(VLOOKUP(Etudiants[[#This Row],[ID réponse]:[ID réponse]],[1]!Etudiants[#Data],MATCH(Etudiants[[#Headers],[Tutorat d''intégration]],[1]!Etudiants[#Headers],0),FALSE)="","","x")</f>
        <v/>
      </c>
      <c r="H217" s="11" t="str" cm="1">
        <f t="array" ref="H217">IF(VLOOKUP(Etudiants[[#This Row],[ID réponse]:[ID réponse]],[1]!Etudiants[#Data],MATCH(Etudiants[[#Headers],[Secrétaire d''examens]],[1]!Etudiants[#Headers],0),FALSE)="","","x")</f>
        <v/>
      </c>
      <c r="I217" s="11" t="str" cm="1">
        <f t="array" ref="I217">IF(VLOOKUP(Etudiants[[#This Row],[ID réponse]:[ID réponse]],[1]!Etudiants[#Data],MATCH(Etudiants[[#Headers],[Sujets numériques]],[1]!Etudiants[#Headers],0),FALSE)="","","x")</f>
        <v/>
      </c>
      <c r="J217" s="11" t="str" cm="1">
        <f t="array" ref="J217">IF(VLOOKUP(Etudiants[[#This Row],[ID réponse]:[ID réponse]],[1]!Etudiants[#Data],MATCH(Etudiants[[#Headers],[Autorisation de sortie]],[1]!Etudiants[#Headers],0),FALSE)="","","x")</f>
        <v/>
      </c>
      <c r="K217" s="11" t="str" cm="1">
        <f t="array" ref="K217">IF(VLOOKUP(Etudiants[[#This Row],[ID réponse]:[ID réponse]],[1]!Etudiants[#Data],MATCH(Etudiants[[#Headers],[Prise de notes]],[1]!Etudiants[#Headers],0),FALSE)="","","x")</f>
        <v/>
      </c>
      <c r="L217" s="11" t="str" cm="1">
        <f t="array" ref="L217">IF(VLOOKUP(Etudiants[[#This Row],[ID réponse]:[ID réponse]],[1]!Etudiants[#Data],MATCH(Etudiants[[#Headers],[Rallonge des prêts en BU]],[1]!Etudiants[#Headers],0),FALSE)="","","x")</f>
        <v/>
      </c>
      <c r="M217" s="11" t="str" cm="1">
        <f t="array" ref="M217">IF(VLOOKUP(Etudiants[[#This Row],[ID réponse]:[ID réponse]],[1]!Etudiants[#Data],MATCH(Etudiants[[#Headers],[Soutien pédagogique]],[1]!Etudiants[#Headers],0),FALSE)="","","x")</f>
        <v/>
      </c>
      <c r="N217" s="11" t="str" cm="1">
        <f t="array" ref="N217">IF(VLOOKUP(Etudiants[[#This Row],[ID réponse]:[ID réponse]],[1]!Etudiants[#Data],MATCH(Etudiants[[#Headers],[Braille]],[1]!Etudiants[#Headers],0),FALSE)="","","x")</f>
        <v/>
      </c>
      <c r="O217" s="11" t="str" cm="1">
        <f t="array" ref="O217">IF(VLOOKUP(Etudiants[[#This Row],[ID réponse]:[ID réponse]],[1]!Etudiants[#Data],MATCH(Etudiants[[#Headers],[LSF/LPC]],[1]!Etudiants[#Headers],0),FALSE)="","","x")</f>
        <v/>
      </c>
      <c r="P217" s="11" t="str" cm="1">
        <f t="array" ref="P217">IF(VLOOKUP(Etudiants[[#This Row],[ID réponse]:[ID réponse]],[1]!Etudiants[#Data],MATCH(Etudiants[[#Headers],[Pas de support audio]],[1]!Etudiants[#Headers],0),FALSE)="","","x")</f>
        <v/>
      </c>
      <c r="Q217" s="11" t="str" cm="1">
        <f t="array" ref="Q217">IF(VLOOKUP(Etudiants[[#This Row],[ID réponse]:[ID réponse]],[1]!Etudiants[#Data],MATCH(Etudiants[[#Headers],[Assice confortable]],[1]!Etudiants[#Headers],0),FALSE)="","","x")</f>
        <v/>
      </c>
      <c r="R217" s="11" t="str" cm="1">
        <f t="array" ref="R217">IF(VLOOKUP(Etudiants[[#This Row],[ID réponse]:[ID réponse]],[1]!Etudiants[#Data],MATCH(Etudiants[[#Headers],[Micro HF]],[1]!Etudiants[#Headers],0),FALSE)="","","x")</f>
        <v/>
      </c>
      <c r="S217" s="11" t="str" cm="1">
        <f t="array" ref="S217">IF(VLOOKUP(Etudiants[[#This Row],[ID réponse]:[ID réponse]],[1]!Etudiants[#Data],MATCH(Etudiants[[#Headers],[Casier]],[1]!Etudiants[#Headers],0),FALSE)="","","x")</f>
        <v/>
      </c>
      <c r="T217" s="11" t="str" cm="1">
        <f t="array" ref="T217">IF(VLOOKUP(Etudiants[[#This Row],[ID réponse]:[ID réponse]],[1]!Etudiants[#Data],MATCH(Etudiants[[#Headers],[Ordinateur]],[1]!Etudiants[#Headers],0),FALSE)="","","x")</f>
        <v/>
      </c>
      <c r="U217" s="11" t="str" cm="1">
        <f t="array" ref="U217">IF(VLOOKUP(Etudiants[[#This Row],[ID réponse]:[ID réponse]],[1]!Etudiants[#Data],MATCH(Etudiants[[#Headers],[Mobilier spécifique : à détailler]],[1]!Etudiants[#Headers],0),FALSE)="","","x")</f>
        <v/>
      </c>
      <c r="V217" s="11" t="str" cm="1">
        <f t="array" ref="V217">IF(VLOOKUP(Etudiants[[#This Row],[ID réponse]:[ID réponse]],[1]!Etudiants[#Data],MATCH(Etudiants[[#Headers],[Logiciel spécifique : à détailler]],[1]!Etudiants[#Headers],0),FALSE)="","","x")</f>
        <v/>
      </c>
      <c r="W217" s="11" t="str" cm="1">
        <f t="array" ref="W217">IF(VLOOKUP(Etudiants[[#This Row],[ID réponse]:[ID réponse]],[1]!Etudiants[#Data],MATCH(Etudiants[[#Headers],[Aide en TP]],[1]!Etudiants[#Headers],0),FALSE)="","","x")</f>
        <v/>
      </c>
      <c r="X217" s="11" t="str" cm="1">
        <f t="array" ref="X217">IF(VLOOKUP(Etudiants[[#This Row],[ID réponse]:[ID réponse]],[1]!Etudiants[#Data],MATCH(Etudiants[[#Headers],[Aménagement de l''EDT]],[1]!Etudiants[#Headers],0),FALSE)="","","x")</f>
        <v/>
      </c>
      <c r="Y217" s="11" t="str" cm="1">
        <f t="array" ref="Y217">IF(VLOOKUP(Etudiants[[#This Row],[ID réponse]:[ID réponse]],[1]!Etudiants[#Data],MATCH(Etudiants[[#Headers],[Sanitaire à proximité]],[1]!Etudiants[#Headers],0),FALSE)="","","x")</f>
        <v/>
      </c>
      <c r="Z217" s="11" t="str" cm="1">
        <f t="array" ref="Z217">IF(VLOOKUP(Etudiants[[#This Row],[ID réponse]:[ID réponse]],[1]!Etudiants[#Data],MATCH(Etudiants[[#Headers],[QCM papier]],[1]!Etudiants[#Headers],0),FALSE)="","","x")</f>
        <v/>
      </c>
      <c r="AA217" s="11" t="str" cm="1">
        <f t="array" ref="AA217">IF(VLOOKUP(Etudiants[[#This Row],[ID réponse]:[ID réponse]],[1]!Etudiants[#Data],MATCH(Etudiants[[#Headers],[Absences eventuelles excusées]],[1]!Etudiants[#Headers],0),FALSE)="","","x")</f>
        <v/>
      </c>
      <c r="AB217" s="11" t="str" cm="1">
        <f t="array" ref="AB217">IF(VLOOKUP(Etudiants[[#This Row],[ID réponse]:[ID réponse]],[1]!Etudiants[#Data],MATCH(Etudiants[[#Headers],[Aménagement de l''année en 2 ans]],[1]!Etudiants[#Headers],0),FALSE)="","","x")</f>
        <v/>
      </c>
      <c r="AC217" s="11" t="str" cm="1">
        <f t="array" ref="AC217">IF(VLOOKUP(Etudiants[[#This Row],[ID réponse]:[ID réponse]],[1]!Etudiants[#Data],MATCH(Etudiants[[#Headers],[Passage des épreuves orales devant l''enseignant uniquement]],[1]!Etudiants[#Headers],0),FALSE)="","","x")</f>
        <v/>
      </c>
      <c r="AD217" s="11" t="str" cm="1">
        <f t="array" ref="AD217">IF(VLOOKUP(Etudiants[[#This Row],[ID réponse]:[ID réponse]],[1]!Etudiants[#Data],MATCH(Etudiants[[#Headers],[Dépénalisation des fautes d''orthographe]],[1]!Etudiants[#Headers],0),FALSE)="","","x")</f>
        <v/>
      </c>
      <c r="AE217" s="11" t="str" cm="1">
        <f t="array" ref="AE217">IF(VLOOKUP(Etudiants[[#This Row],[ID réponse]:[ID réponse]],[1]!Etudiants[#Data],MATCH(Etudiants[[#Headers],[Adaptation des écrits à l''oral]],[1]!Etudiants[#Headers],0),FALSE)="","","x")</f>
        <v/>
      </c>
      <c r="AF217" s="11" t="str" cm="1">
        <f t="array" ref="AF217">IF(VLOOKUP(Etudiants[[#This Row],[ID réponse]:[ID réponse]],[1]!Etudiants[#Data],MATCH(Etudiants[[#Headers],[Adaptation des oraux à l''écrit]],[1]!Etudiants[#Headers],0),FALSE)="","","x")</f>
        <v/>
      </c>
      <c r="AG217" s="11" t="str" cm="1">
        <f t="array" ref="AG217">IF(VLOOKUP(Etudiants[[#This Row],[ID réponse]:[ID réponse]],[1]!Etudiants[#Data],MATCH(Etudiants[[#Headers],[Compensation du temps de sortie]],[1]!Etudiants[#Headers],0),FALSE)="","","x")</f>
        <v/>
      </c>
      <c r="AH217" s="11" t="str" cm="1">
        <f t="array" ref="AH217">IF(VLOOKUP(Etudiants[[#This Row],[ID réponse]:[ID réponse]],[1]!Etudiants[#Data],MATCH(Etudiants[[#Headers],[Temps majoré]],[1]!Etudiants[#Headers],0),FALSE)="","","x")</f>
        <v/>
      </c>
      <c r="AI217" s="11" t="str" cm="1">
        <f t="array" ref="AI217">IF(VLOOKUP(Etudiants[[#This Row],[ID réponse]:[ID réponse]],[1]!Etudiants[#Data],MATCH(Etudiants[[#Headers],[1/4]],[1]!Etudiants[#Headers],0),FALSE)="","","x")</f>
        <v/>
      </c>
      <c r="AJ217" s="11" t="str" cm="1">
        <f t="array" ref="AJ217">IF(VLOOKUP(Etudiants[[#This Row],[ID réponse]:[ID réponse]],[1]!Etudiants[#Data],MATCH(Etudiants[[#Headers],[1/3]],[1]!Etudiants[#Headers],0),FALSE)="","","x")</f>
        <v/>
      </c>
      <c r="AK217" s="11" t="str" cm="1">
        <f t="array" ref="AK217">IF(VLOOKUP(Etudiants[[#This Row],[ID réponse]:[ID réponse]],[1]!Etudiants[#Data],MATCH(Etudiants[[#Headers],[1/2]],[1]!Etudiants[#Headers],0),FALSE)="","","x")</f>
        <v/>
      </c>
      <c r="AL217" s="11" t="str" cm="1">
        <f t="array" ref="AL217">IF(VLOOKUP(Etudiants[[#This Row],[ID réponse]:[ID réponse]],[1]!Etudiants[#Data],MATCH(Etudiants[[#Headers],[Ecrits]],[1]!Etudiants[#Headers],0),FALSE)="","","x")</f>
        <v/>
      </c>
      <c r="AM217" s="11" t="str" cm="1">
        <f t="array" ref="AM217">IF(VLOOKUP(Etudiants[[#This Row],[ID réponse]:[ID réponse]],[1]!Etudiants[#Data],MATCH(Etudiants[[#Headers],[Oraux]],[1]!Etudiants[#Headers],0),FALSE)="","","x")</f>
        <v/>
      </c>
      <c r="AN217" s="11" t="str" cm="1">
        <f t="array" ref="AN217">IF(VLOOKUP(Etudiants[[#This Row],[ID réponse]:[ID réponse]],[1]!Etudiants[#Data],MATCH(Etudiants[[#Headers],[Pratiques]],[1]!Etudiants[#Headers],0),FALSE)="","","x")</f>
        <v/>
      </c>
      <c r="AO217" s="11" t="str" cm="1">
        <f t="array" ref="AO217">IF(VLOOKUP(Etudiants[[#This Row],[ID réponse]:[ID réponse]],[1]!Etudiants[#Data],MATCH(Etudiants[[#Headers],[Préparations écrites des épreves orales]],[1]!Etudiants[#Headers],0),FALSE)="","","x")</f>
        <v/>
      </c>
      <c r="AP217" t="str" cm="1">
        <f t="array" ref="AP21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7" t="str" cm="1">
        <f t="array" ref="AQ21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7" t="str" cm="1">
        <f t="array" ref="AR21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7" t="str" cm="1">
        <f t="array" ref="AS21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7" t="str" cm="1">
        <f t="array" ref="AT21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7" t="str" cm="1">
        <f t="array" ref="AU21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8" spans="1:47" x14ac:dyDescent="0.25">
      <c r="A218" t="str">
        <f>IFERROR([1]!OfficeForms.Table[[#This Row],[Id]],"")</f>
        <v/>
      </c>
      <c r="B218" t="str" cm="1">
        <f t="array" ref="B21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8" t="str" cm="1">
        <f t="array" ref="C21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8" t="str" cm="1">
        <f t="array" ref="D21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8" t="str" cm="1">
        <f t="array" ref="E21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8" s="11" t="str" cm="1">
        <f t="array" ref="F218">IF(VLOOKUP(Etudiants[[#This Row],[ID réponse]:[ID réponse]],[1]!Etudiants[#Data],MATCH(Etudiants[[#Headers],[Aide en BU]],[1]!Etudiants[#Headers],0),FALSE)="","","x")</f>
        <v/>
      </c>
      <c r="G218" s="11" t="str" cm="1">
        <f t="array" ref="G218">IF(VLOOKUP(Etudiants[[#This Row],[ID réponse]:[ID réponse]],[1]!Etudiants[#Data],MATCH(Etudiants[[#Headers],[Tutorat d''intégration]],[1]!Etudiants[#Headers],0),FALSE)="","","x")</f>
        <v/>
      </c>
      <c r="H218" s="11" t="str" cm="1">
        <f t="array" ref="H218">IF(VLOOKUP(Etudiants[[#This Row],[ID réponse]:[ID réponse]],[1]!Etudiants[#Data],MATCH(Etudiants[[#Headers],[Secrétaire d''examens]],[1]!Etudiants[#Headers],0),FALSE)="","","x")</f>
        <v/>
      </c>
      <c r="I218" s="11" t="str" cm="1">
        <f t="array" ref="I218">IF(VLOOKUP(Etudiants[[#This Row],[ID réponse]:[ID réponse]],[1]!Etudiants[#Data],MATCH(Etudiants[[#Headers],[Sujets numériques]],[1]!Etudiants[#Headers],0),FALSE)="","","x")</f>
        <v/>
      </c>
      <c r="J218" s="11" t="str" cm="1">
        <f t="array" ref="J218">IF(VLOOKUP(Etudiants[[#This Row],[ID réponse]:[ID réponse]],[1]!Etudiants[#Data],MATCH(Etudiants[[#Headers],[Autorisation de sortie]],[1]!Etudiants[#Headers],0),FALSE)="","","x")</f>
        <v/>
      </c>
      <c r="K218" s="11" t="str" cm="1">
        <f t="array" ref="K218">IF(VLOOKUP(Etudiants[[#This Row],[ID réponse]:[ID réponse]],[1]!Etudiants[#Data],MATCH(Etudiants[[#Headers],[Prise de notes]],[1]!Etudiants[#Headers],0),FALSE)="","","x")</f>
        <v/>
      </c>
      <c r="L218" s="11" t="str" cm="1">
        <f t="array" ref="L218">IF(VLOOKUP(Etudiants[[#This Row],[ID réponse]:[ID réponse]],[1]!Etudiants[#Data],MATCH(Etudiants[[#Headers],[Rallonge des prêts en BU]],[1]!Etudiants[#Headers],0),FALSE)="","","x")</f>
        <v/>
      </c>
      <c r="M218" s="11" t="str" cm="1">
        <f t="array" ref="M218">IF(VLOOKUP(Etudiants[[#This Row],[ID réponse]:[ID réponse]],[1]!Etudiants[#Data],MATCH(Etudiants[[#Headers],[Soutien pédagogique]],[1]!Etudiants[#Headers],0),FALSE)="","","x")</f>
        <v/>
      </c>
      <c r="N218" s="11" t="str" cm="1">
        <f t="array" ref="N218">IF(VLOOKUP(Etudiants[[#This Row],[ID réponse]:[ID réponse]],[1]!Etudiants[#Data],MATCH(Etudiants[[#Headers],[Braille]],[1]!Etudiants[#Headers],0),FALSE)="","","x")</f>
        <v/>
      </c>
      <c r="O218" s="11" t="str" cm="1">
        <f t="array" ref="O218">IF(VLOOKUP(Etudiants[[#This Row],[ID réponse]:[ID réponse]],[1]!Etudiants[#Data],MATCH(Etudiants[[#Headers],[LSF/LPC]],[1]!Etudiants[#Headers],0),FALSE)="","","x")</f>
        <v/>
      </c>
      <c r="P218" s="11" t="str" cm="1">
        <f t="array" ref="P218">IF(VLOOKUP(Etudiants[[#This Row],[ID réponse]:[ID réponse]],[1]!Etudiants[#Data],MATCH(Etudiants[[#Headers],[Pas de support audio]],[1]!Etudiants[#Headers],0),FALSE)="","","x")</f>
        <v/>
      </c>
      <c r="Q218" s="11" t="str" cm="1">
        <f t="array" ref="Q218">IF(VLOOKUP(Etudiants[[#This Row],[ID réponse]:[ID réponse]],[1]!Etudiants[#Data],MATCH(Etudiants[[#Headers],[Assice confortable]],[1]!Etudiants[#Headers],0),FALSE)="","","x")</f>
        <v/>
      </c>
      <c r="R218" s="11" t="str" cm="1">
        <f t="array" ref="R218">IF(VLOOKUP(Etudiants[[#This Row],[ID réponse]:[ID réponse]],[1]!Etudiants[#Data],MATCH(Etudiants[[#Headers],[Micro HF]],[1]!Etudiants[#Headers],0),FALSE)="","","x")</f>
        <v/>
      </c>
      <c r="S218" s="11" t="str" cm="1">
        <f t="array" ref="S218">IF(VLOOKUP(Etudiants[[#This Row],[ID réponse]:[ID réponse]],[1]!Etudiants[#Data],MATCH(Etudiants[[#Headers],[Casier]],[1]!Etudiants[#Headers],0),FALSE)="","","x")</f>
        <v/>
      </c>
      <c r="T218" s="11" t="str" cm="1">
        <f t="array" ref="T218">IF(VLOOKUP(Etudiants[[#This Row],[ID réponse]:[ID réponse]],[1]!Etudiants[#Data],MATCH(Etudiants[[#Headers],[Ordinateur]],[1]!Etudiants[#Headers],0),FALSE)="","","x")</f>
        <v/>
      </c>
      <c r="U218" s="11" t="str" cm="1">
        <f t="array" ref="U218">IF(VLOOKUP(Etudiants[[#This Row],[ID réponse]:[ID réponse]],[1]!Etudiants[#Data],MATCH(Etudiants[[#Headers],[Mobilier spécifique : à détailler]],[1]!Etudiants[#Headers],0),FALSE)="","","x")</f>
        <v/>
      </c>
      <c r="V218" s="11" t="str" cm="1">
        <f t="array" ref="V218">IF(VLOOKUP(Etudiants[[#This Row],[ID réponse]:[ID réponse]],[1]!Etudiants[#Data],MATCH(Etudiants[[#Headers],[Logiciel spécifique : à détailler]],[1]!Etudiants[#Headers],0),FALSE)="","","x")</f>
        <v/>
      </c>
      <c r="W218" s="11" t="str" cm="1">
        <f t="array" ref="W218">IF(VLOOKUP(Etudiants[[#This Row],[ID réponse]:[ID réponse]],[1]!Etudiants[#Data],MATCH(Etudiants[[#Headers],[Aide en TP]],[1]!Etudiants[#Headers],0),FALSE)="","","x")</f>
        <v/>
      </c>
      <c r="X218" s="11" t="str" cm="1">
        <f t="array" ref="X218">IF(VLOOKUP(Etudiants[[#This Row],[ID réponse]:[ID réponse]],[1]!Etudiants[#Data],MATCH(Etudiants[[#Headers],[Aménagement de l''EDT]],[1]!Etudiants[#Headers],0),FALSE)="","","x")</f>
        <v/>
      </c>
      <c r="Y218" s="11" t="str" cm="1">
        <f t="array" ref="Y218">IF(VLOOKUP(Etudiants[[#This Row],[ID réponse]:[ID réponse]],[1]!Etudiants[#Data],MATCH(Etudiants[[#Headers],[Sanitaire à proximité]],[1]!Etudiants[#Headers],0),FALSE)="","","x")</f>
        <v/>
      </c>
      <c r="Z218" s="11" t="str" cm="1">
        <f t="array" ref="Z218">IF(VLOOKUP(Etudiants[[#This Row],[ID réponse]:[ID réponse]],[1]!Etudiants[#Data],MATCH(Etudiants[[#Headers],[QCM papier]],[1]!Etudiants[#Headers],0),FALSE)="","","x")</f>
        <v/>
      </c>
      <c r="AA218" s="11" t="str" cm="1">
        <f t="array" ref="AA218">IF(VLOOKUP(Etudiants[[#This Row],[ID réponse]:[ID réponse]],[1]!Etudiants[#Data],MATCH(Etudiants[[#Headers],[Absences eventuelles excusées]],[1]!Etudiants[#Headers],0),FALSE)="","","x")</f>
        <v/>
      </c>
      <c r="AB218" s="11" t="str" cm="1">
        <f t="array" ref="AB218">IF(VLOOKUP(Etudiants[[#This Row],[ID réponse]:[ID réponse]],[1]!Etudiants[#Data],MATCH(Etudiants[[#Headers],[Aménagement de l''année en 2 ans]],[1]!Etudiants[#Headers],0),FALSE)="","","x")</f>
        <v/>
      </c>
      <c r="AC218" s="11" t="str" cm="1">
        <f t="array" ref="AC218">IF(VLOOKUP(Etudiants[[#This Row],[ID réponse]:[ID réponse]],[1]!Etudiants[#Data],MATCH(Etudiants[[#Headers],[Passage des épreuves orales devant l''enseignant uniquement]],[1]!Etudiants[#Headers],0),FALSE)="","","x")</f>
        <v/>
      </c>
      <c r="AD218" s="11" t="str" cm="1">
        <f t="array" ref="AD218">IF(VLOOKUP(Etudiants[[#This Row],[ID réponse]:[ID réponse]],[1]!Etudiants[#Data],MATCH(Etudiants[[#Headers],[Dépénalisation des fautes d''orthographe]],[1]!Etudiants[#Headers],0),FALSE)="","","x")</f>
        <v/>
      </c>
      <c r="AE218" s="11" t="str" cm="1">
        <f t="array" ref="AE218">IF(VLOOKUP(Etudiants[[#This Row],[ID réponse]:[ID réponse]],[1]!Etudiants[#Data],MATCH(Etudiants[[#Headers],[Adaptation des écrits à l''oral]],[1]!Etudiants[#Headers],0),FALSE)="","","x")</f>
        <v/>
      </c>
      <c r="AF218" s="11" t="str" cm="1">
        <f t="array" ref="AF218">IF(VLOOKUP(Etudiants[[#This Row],[ID réponse]:[ID réponse]],[1]!Etudiants[#Data],MATCH(Etudiants[[#Headers],[Adaptation des oraux à l''écrit]],[1]!Etudiants[#Headers],0),FALSE)="","","x")</f>
        <v/>
      </c>
      <c r="AG218" s="11" t="str" cm="1">
        <f t="array" ref="AG218">IF(VLOOKUP(Etudiants[[#This Row],[ID réponse]:[ID réponse]],[1]!Etudiants[#Data],MATCH(Etudiants[[#Headers],[Compensation du temps de sortie]],[1]!Etudiants[#Headers],0),FALSE)="","","x")</f>
        <v/>
      </c>
      <c r="AH218" s="11" t="str" cm="1">
        <f t="array" ref="AH218">IF(VLOOKUP(Etudiants[[#This Row],[ID réponse]:[ID réponse]],[1]!Etudiants[#Data],MATCH(Etudiants[[#Headers],[Temps majoré]],[1]!Etudiants[#Headers],0),FALSE)="","","x")</f>
        <v/>
      </c>
      <c r="AI218" s="11" t="str" cm="1">
        <f t="array" ref="AI218">IF(VLOOKUP(Etudiants[[#This Row],[ID réponse]:[ID réponse]],[1]!Etudiants[#Data],MATCH(Etudiants[[#Headers],[1/4]],[1]!Etudiants[#Headers],0),FALSE)="","","x")</f>
        <v/>
      </c>
      <c r="AJ218" s="11" t="str" cm="1">
        <f t="array" ref="AJ218">IF(VLOOKUP(Etudiants[[#This Row],[ID réponse]:[ID réponse]],[1]!Etudiants[#Data],MATCH(Etudiants[[#Headers],[1/3]],[1]!Etudiants[#Headers],0),FALSE)="","","x")</f>
        <v/>
      </c>
      <c r="AK218" s="11" t="str" cm="1">
        <f t="array" ref="AK218">IF(VLOOKUP(Etudiants[[#This Row],[ID réponse]:[ID réponse]],[1]!Etudiants[#Data],MATCH(Etudiants[[#Headers],[1/2]],[1]!Etudiants[#Headers],0),FALSE)="","","x")</f>
        <v/>
      </c>
      <c r="AL218" s="11" t="str" cm="1">
        <f t="array" ref="AL218">IF(VLOOKUP(Etudiants[[#This Row],[ID réponse]:[ID réponse]],[1]!Etudiants[#Data],MATCH(Etudiants[[#Headers],[Ecrits]],[1]!Etudiants[#Headers],0),FALSE)="","","x")</f>
        <v/>
      </c>
      <c r="AM218" s="11" t="str" cm="1">
        <f t="array" ref="AM218">IF(VLOOKUP(Etudiants[[#This Row],[ID réponse]:[ID réponse]],[1]!Etudiants[#Data],MATCH(Etudiants[[#Headers],[Oraux]],[1]!Etudiants[#Headers],0),FALSE)="","","x")</f>
        <v/>
      </c>
      <c r="AN218" s="11" t="str" cm="1">
        <f t="array" ref="AN218">IF(VLOOKUP(Etudiants[[#This Row],[ID réponse]:[ID réponse]],[1]!Etudiants[#Data],MATCH(Etudiants[[#Headers],[Pratiques]],[1]!Etudiants[#Headers],0),FALSE)="","","x")</f>
        <v/>
      </c>
      <c r="AO218" s="11" t="str" cm="1">
        <f t="array" ref="AO218">IF(VLOOKUP(Etudiants[[#This Row],[ID réponse]:[ID réponse]],[1]!Etudiants[#Data],MATCH(Etudiants[[#Headers],[Préparations écrites des épreves orales]],[1]!Etudiants[#Headers],0),FALSE)="","","x")</f>
        <v/>
      </c>
      <c r="AP218" t="str" cm="1">
        <f t="array" ref="AP21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8" t="str" cm="1">
        <f t="array" ref="AQ21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8" t="str" cm="1">
        <f t="array" ref="AR21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8" t="str" cm="1">
        <f t="array" ref="AS21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8" t="str" cm="1">
        <f t="array" ref="AT21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8" t="str" cm="1">
        <f t="array" ref="AU21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19" spans="1:47" x14ac:dyDescent="0.25">
      <c r="A219" t="str">
        <f>IFERROR([1]!OfficeForms.Table[[#This Row],[Id]],"")</f>
        <v/>
      </c>
      <c r="B219" t="str" cm="1">
        <f t="array" ref="B21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19" t="str" cm="1">
        <f t="array" ref="C21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19" t="str" cm="1">
        <f t="array" ref="D21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19" t="str" cm="1">
        <f t="array" ref="E21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19" s="11" t="str" cm="1">
        <f t="array" ref="F219">IF(VLOOKUP(Etudiants[[#This Row],[ID réponse]:[ID réponse]],[1]!Etudiants[#Data],MATCH(Etudiants[[#Headers],[Aide en BU]],[1]!Etudiants[#Headers],0),FALSE)="","","x")</f>
        <v/>
      </c>
      <c r="G219" s="11" t="str" cm="1">
        <f t="array" ref="G219">IF(VLOOKUP(Etudiants[[#This Row],[ID réponse]:[ID réponse]],[1]!Etudiants[#Data],MATCH(Etudiants[[#Headers],[Tutorat d''intégration]],[1]!Etudiants[#Headers],0),FALSE)="","","x")</f>
        <v/>
      </c>
      <c r="H219" s="11" t="str" cm="1">
        <f t="array" ref="H219">IF(VLOOKUP(Etudiants[[#This Row],[ID réponse]:[ID réponse]],[1]!Etudiants[#Data],MATCH(Etudiants[[#Headers],[Secrétaire d''examens]],[1]!Etudiants[#Headers],0),FALSE)="","","x")</f>
        <v/>
      </c>
      <c r="I219" s="11" t="str" cm="1">
        <f t="array" ref="I219">IF(VLOOKUP(Etudiants[[#This Row],[ID réponse]:[ID réponse]],[1]!Etudiants[#Data],MATCH(Etudiants[[#Headers],[Sujets numériques]],[1]!Etudiants[#Headers],0),FALSE)="","","x")</f>
        <v/>
      </c>
      <c r="J219" s="11" t="str" cm="1">
        <f t="array" ref="J219">IF(VLOOKUP(Etudiants[[#This Row],[ID réponse]:[ID réponse]],[1]!Etudiants[#Data],MATCH(Etudiants[[#Headers],[Autorisation de sortie]],[1]!Etudiants[#Headers],0),FALSE)="","","x")</f>
        <v/>
      </c>
      <c r="K219" s="11" t="str" cm="1">
        <f t="array" ref="K219">IF(VLOOKUP(Etudiants[[#This Row],[ID réponse]:[ID réponse]],[1]!Etudiants[#Data],MATCH(Etudiants[[#Headers],[Prise de notes]],[1]!Etudiants[#Headers],0),FALSE)="","","x")</f>
        <v/>
      </c>
      <c r="L219" s="11" t="str" cm="1">
        <f t="array" ref="L219">IF(VLOOKUP(Etudiants[[#This Row],[ID réponse]:[ID réponse]],[1]!Etudiants[#Data],MATCH(Etudiants[[#Headers],[Rallonge des prêts en BU]],[1]!Etudiants[#Headers],0),FALSE)="","","x")</f>
        <v/>
      </c>
      <c r="M219" s="11" t="str" cm="1">
        <f t="array" ref="M219">IF(VLOOKUP(Etudiants[[#This Row],[ID réponse]:[ID réponse]],[1]!Etudiants[#Data],MATCH(Etudiants[[#Headers],[Soutien pédagogique]],[1]!Etudiants[#Headers],0),FALSE)="","","x")</f>
        <v/>
      </c>
      <c r="N219" s="11" t="str" cm="1">
        <f t="array" ref="N219">IF(VLOOKUP(Etudiants[[#This Row],[ID réponse]:[ID réponse]],[1]!Etudiants[#Data],MATCH(Etudiants[[#Headers],[Braille]],[1]!Etudiants[#Headers],0),FALSE)="","","x")</f>
        <v/>
      </c>
      <c r="O219" s="11" t="str" cm="1">
        <f t="array" ref="O219">IF(VLOOKUP(Etudiants[[#This Row],[ID réponse]:[ID réponse]],[1]!Etudiants[#Data],MATCH(Etudiants[[#Headers],[LSF/LPC]],[1]!Etudiants[#Headers],0),FALSE)="","","x")</f>
        <v/>
      </c>
      <c r="P219" s="11" t="str" cm="1">
        <f t="array" ref="P219">IF(VLOOKUP(Etudiants[[#This Row],[ID réponse]:[ID réponse]],[1]!Etudiants[#Data],MATCH(Etudiants[[#Headers],[Pas de support audio]],[1]!Etudiants[#Headers],0),FALSE)="","","x")</f>
        <v/>
      </c>
      <c r="Q219" s="11" t="str" cm="1">
        <f t="array" ref="Q219">IF(VLOOKUP(Etudiants[[#This Row],[ID réponse]:[ID réponse]],[1]!Etudiants[#Data],MATCH(Etudiants[[#Headers],[Assice confortable]],[1]!Etudiants[#Headers],0),FALSE)="","","x")</f>
        <v/>
      </c>
      <c r="R219" s="11" t="str" cm="1">
        <f t="array" ref="R219">IF(VLOOKUP(Etudiants[[#This Row],[ID réponse]:[ID réponse]],[1]!Etudiants[#Data],MATCH(Etudiants[[#Headers],[Micro HF]],[1]!Etudiants[#Headers],0),FALSE)="","","x")</f>
        <v/>
      </c>
      <c r="S219" s="11" t="str" cm="1">
        <f t="array" ref="S219">IF(VLOOKUP(Etudiants[[#This Row],[ID réponse]:[ID réponse]],[1]!Etudiants[#Data],MATCH(Etudiants[[#Headers],[Casier]],[1]!Etudiants[#Headers],0),FALSE)="","","x")</f>
        <v/>
      </c>
      <c r="T219" s="11" t="str" cm="1">
        <f t="array" ref="T219">IF(VLOOKUP(Etudiants[[#This Row],[ID réponse]:[ID réponse]],[1]!Etudiants[#Data],MATCH(Etudiants[[#Headers],[Ordinateur]],[1]!Etudiants[#Headers],0),FALSE)="","","x")</f>
        <v/>
      </c>
      <c r="U219" s="11" t="str" cm="1">
        <f t="array" ref="U219">IF(VLOOKUP(Etudiants[[#This Row],[ID réponse]:[ID réponse]],[1]!Etudiants[#Data],MATCH(Etudiants[[#Headers],[Mobilier spécifique : à détailler]],[1]!Etudiants[#Headers],0),FALSE)="","","x")</f>
        <v/>
      </c>
      <c r="V219" s="11" t="str" cm="1">
        <f t="array" ref="V219">IF(VLOOKUP(Etudiants[[#This Row],[ID réponse]:[ID réponse]],[1]!Etudiants[#Data],MATCH(Etudiants[[#Headers],[Logiciel spécifique : à détailler]],[1]!Etudiants[#Headers],0),FALSE)="","","x")</f>
        <v/>
      </c>
      <c r="W219" s="11" t="str" cm="1">
        <f t="array" ref="W219">IF(VLOOKUP(Etudiants[[#This Row],[ID réponse]:[ID réponse]],[1]!Etudiants[#Data],MATCH(Etudiants[[#Headers],[Aide en TP]],[1]!Etudiants[#Headers],0),FALSE)="","","x")</f>
        <v/>
      </c>
      <c r="X219" s="11" t="str" cm="1">
        <f t="array" ref="X219">IF(VLOOKUP(Etudiants[[#This Row],[ID réponse]:[ID réponse]],[1]!Etudiants[#Data],MATCH(Etudiants[[#Headers],[Aménagement de l''EDT]],[1]!Etudiants[#Headers],0),FALSE)="","","x")</f>
        <v/>
      </c>
      <c r="Y219" s="11" t="str" cm="1">
        <f t="array" ref="Y219">IF(VLOOKUP(Etudiants[[#This Row],[ID réponse]:[ID réponse]],[1]!Etudiants[#Data],MATCH(Etudiants[[#Headers],[Sanitaire à proximité]],[1]!Etudiants[#Headers],0),FALSE)="","","x")</f>
        <v/>
      </c>
      <c r="Z219" s="11" t="str" cm="1">
        <f t="array" ref="Z219">IF(VLOOKUP(Etudiants[[#This Row],[ID réponse]:[ID réponse]],[1]!Etudiants[#Data],MATCH(Etudiants[[#Headers],[QCM papier]],[1]!Etudiants[#Headers],0),FALSE)="","","x")</f>
        <v/>
      </c>
      <c r="AA219" s="11" t="str" cm="1">
        <f t="array" ref="AA219">IF(VLOOKUP(Etudiants[[#This Row],[ID réponse]:[ID réponse]],[1]!Etudiants[#Data],MATCH(Etudiants[[#Headers],[Absences eventuelles excusées]],[1]!Etudiants[#Headers],0),FALSE)="","","x")</f>
        <v/>
      </c>
      <c r="AB219" s="11" t="str" cm="1">
        <f t="array" ref="AB219">IF(VLOOKUP(Etudiants[[#This Row],[ID réponse]:[ID réponse]],[1]!Etudiants[#Data],MATCH(Etudiants[[#Headers],[Aménagement de l''année en 2 ans]],[1]!Etudiants[#Headers],0),FALSE)="","","x")</f>
        <v/>
      </c>
      <c r="AC219" s="11" t="str" cm="1">
        <f t="array" ref="AC219">IF(VLOOKUP(Etudiants[[#This Row],[ID réponse]:[ID réponse]],[1]!Etudiants[#Data],MATCH(Etudiants[[#Headers],[Passage des épreuves orales devant l''enseignant uniquement]],[1]!Etudiants[#Headers],0),FALSE)="","","x")</f>
        <v/>
      </c>
      <c r="AD219" s="11" t="str" cm="1">
        <f t="array" ref="AD219">IF(VLOOKUP(Etudiants[[#This Row],[ID réponse]:[ID réponse]],[1]!Etudiants[#Data],MATCH(Etudiants[[#Headers],[Dépénalisation des fautes d''orthographe]],[1]!Etudiants[#Headers],0),FALSE)="","","x")</f>
        <v/>
      </c>
      <c r="AE219" s="11" t="str" cm="1">
        <f t="array" ref="AE219">IF(VLOOKUP(Etudiants[[#This Row],[ID réponse]:[ID réponse]],[1]!Etudiants[#Data],MATCH(Etudiants[[#Headers],[Adaptation des écrits à l''oral]],[1]!Etudiants[#Headers],0),FALSE)="","","x")</f>
        <v/>
      </c>
      <c r="AF219" s="11" t="str" cm="1">
        <f t="array" ref="AF219">IF(VLOOKUP(Etudiants[[#This Row],[ID réponse]:[ID réponse]],[1]!Etudiants[#Data],MATCH(Etudiants[[#Headers],[Adaptation des oraux à l''écrit]],[1]!Etudiants[#Headers],0),FALSE)="","","x")</f>
        <v/>
      </c>
      <c r="AG219" s="11" t="str" cm="1">
        <f t="array" ref="AG219">IF(VLOOKUP(Etudiants[[#This Row],[ID réponse]:[ID réponse]],[1]!Etudiants[#Data],MATCH(Etudiants[[#Headers],[Compensation du temps de sortie]],[1]!Etudiants[#Headers],0),FALSE)="","","x")</f>
        <v/>
      </c>
      <c r="AH219" s="11" t="str" cm="1">
        <f t="array" ref="AH219">IF(VLOOKUP(Etudiants[[#This Row],[ID réponse]:[ID réponse]],[1]!Etudiants[#Data],MATCH(Etudiants[[#Headers],[Temps majoré]],[1]!Etudiants[#Headers],0),FALSE)="","","x")</f>
        <v/>
      </c>
      <c r="AI219" s="11" t="str" cm="1">
        <f t="array" ref="AI219">IF(VLOOKUP(Etudiants[[#This Row],[ID réponse]:[ID réponse]],[1]!Etudiants[#Data],MATCH(Etudiants[[#Headers],[1/4]],[1]!Etudiants[#Headers],0),FALSE)="","","x")</f>
        <v/>
      </c>
      <c r="AJ219" s="11" t="str" cm="1">
        <f t="array" ref="AJ219">IF(VLOOKUP(Etudiants[[#This Row],[ID réponse]:[ID réponse]],[1]!Etudiants[#Data],MATCH(Etudiants[[#Headers],[1/3]],[1]!Etudiants[#Headers],0),FALSE)="","","x")</f>
        <v/>
      </c>
      <c r="AK219" s="11" t="str" cm="1">
        <f t="array" ref="AK219">IF(VLOOKUP(Etudiants[[#This Row],[ID réponse]:[ID réponse]],[1]!Etudiants[#Data],MATCH(Etudiants[[#Headers],[1/2]],[1]!Etudiants[#Headers],0),FALSE)="","","x")</f>
        <v/>
      </c>
      <c r="AL219" s="11" t="str" cm="1">
        <f t="array" ref="AL219">IF(VLOOKUP(Etudiants[[#This Row],[ID réponse]:[ID réponse]],[1]!Etudiants[#Data],MATCH(Etudiants[[#Headers],[Ecrits]],[1]!Etudiants[#Headers],0),FALSE)="","","x")</f>
        <v/>
      </c>
      <c r="AM219" s="11" t="str" cm="1">
        <f t="array" ref="AM219">IF(VLOOKUP(Etudiants[[#This Row],[ID réponse]:[ID réponse]],[1]!Etudiants[#Data],MATCH(Etudiants[[#Headers],[Oraux]],[1]!Etudiants[#Headers],0),FALSE)="","","x")</f>
        <v/>
      </c>
      <c r="AN219" s="11" t="str" cm="1">
        <f t="array" ref="AN219">IF(VLOOKUP(Etudiants[[#This Row],[ID réponse]:[ID réponse]],[1]!Etudiants[#Data],MATCH(Etudiants[[#Headers],[Pratiques]],[1]!Etudiants[#Headers],0),FALSE)="","","x")</f>
        <v/>
      </c>
      <c r="AO219" s="11" t="str" cm="1">
        <f t="array" ref="AO219">IF(VLOOKUP(Etudiants[[#This Row],[ID réponse]:[ID réponse]],[1]!Etudiants[#Data],MATCH(Etudiants[[#Headers],[Préparations écrites des épreves orales]],[1]!Etudiants[#Headers],0),FALSE)="","","x")</f>
        <v/>
      </c>
      <c r="AP219" t="str" cm="1">
        <f t="array" ref="AP21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19" t="str" cm="1">
        <f t="array" ref="AQ21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19" t="str" cm="1">
        <f t="array" ref="AR21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19" t="str" cm="1">
        <f t="array" ref="AS21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19" t="str" cm="1">
        <f t="array" ref="AT21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19" t="str" cm="1">
        <f t="array" ref="AU21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0" spans="1:47" x14ac:dyDescent="0.25">
      <c r="A220" t="str">
        <f>IFERROR([1]!OfficeForms.Table[[#This Row],[Id]],"")</f>
        <v/>
      </c>
      <c r="B220" t="str" cm="1">
        <f t="array" ref="B22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0" t="str" cm="1">
        <f t="array" ref="C22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0" t="str" cm="1">
        <f t="array" ref="D22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0" t="str" cm="1">
        <f t="array" ref="E22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0" s="11" t="str" cm="1">
        <f t="array" ref="F220">IF(VLOOKUP(Etudiants[[#This Row],[ID réponse]:[ID réponse]],[1]!Etudiants[#Data],MATCH(Etudiants[[#Headers],[Aide en BU]],[1]!Etudiants[#Headers],0),FALSE)="","","x")</f>
        <v/>
      </c>
      <c r="G220" s="11" t="str" cm="1">
        <f t="array" ref="G220">IF(VLOOKUP(Etudiants[[#This Row],[ID réponse]:[ID réponse]],[1]!Etudiants[#Data],MATCH(Etudiants[[#Headers],[Tutorat d''intégration]],[1]!Etudiants[#Headers],0),FALSE)="","","x")</f>
        <v/>
      </c>
      <c r="H220" s="11" t="str" cm="1">
        <f t="array" ref="H220">IF(VLOOKUP(Etudiants[[#This Row],[ID réponse]:[ID réponse]],[1]!Etudiants[#Data],MATCH(Etudiants[[#Headers],[Secrétaire d''examens]],[1]!Etudiants[#Headers],0),FALSE)="","","x")</f>
        <v/>
      </c>
      <c r="I220" s="11" t="str" cm="1">
        <f t="array" ref="I220">IF(VLOOKUP(Etudiants[[#This Row],[ID réponse]:[ID réponse]],[1]!Etudiants[#Data],MATCH(Etudiants[[#Headers],[Sujets numériques]],[1]!Etudiants[#Headers],0),FALSE)="","","x")</f>
        <v/>
      </c>
      <c r="J220" s="11" t="str" cm="1">
        <f t="array" ref="J220">IF(VLOOKUP(Etudiants[[#This Row],[ID réponse]:[ID réponse]],[1]!Etudiants[#Data],MATCH(Etudiants[[#Headers],[Autorisation de sortie]],[1]!Etudiants[#Headers],0),FALSE)="","","x")</f>
        <v/>
      </c>
      <c r="K220" s="11" t="str" cm="1">
        <f t="array" ref="K220">IF(VLOOKUP(Etudiants[[#This Row],[ID réponse]:[ID réponse]],[1]!Etudiants[#Data],MATCH(Etudiants[[#Headers],[Prise de notes]],[1]!Etudiants[#Headers],0),FALSE)="","","x")</f>
        <v/>
      </c>
      <c r="L220" s="11" t="str" cm="1">
        <f t="array" ref="L220">IF(VLOOKUP(Etudiants[[#This Row],[ID réponse]:[ID réponse]],[1]!Etudiants[#Data],MATCH(Etudiants[[#Headers],[Rallonge des prêts en BU]],[1]!Etudiants[#Headers],0),FALSE)="","","x")</f>
        <v/>
      </c>
      <c r="M220" s="11" t="str" cm="1">
        <f t="array" ref="M220">IF(VLOOKUP(Etudiants[[#This Row],[ID réponse]:[ID réponse]],[1]!Etudiants[#Data],MATCH(Etudiants[[#Headers],[Soutien pédagogique]],[1]!Etudiants[#Headers],0),FALSE)="","","x")</f>
        <v/>
      </c>
      <c r="N220" s="11" t="str" cm="1">
        <f t="array" ref="N220">IF(VLOOKUP(Etudiants[[#This Row],[ID réponse]:[ID réponse]],[1]!Etudiants[#Data],MATCH(Etudiants[[#Headers],[Braille]],[1]!Etudiants[#Headers],0),FALSE)="","","x")</f>
        <v/>
      </c>
      <c r="O220" s="11" t="str" cm="1">
        <f t="array" ref="O220">IF(VLOOKUP(Etudiants[[#This Row],[ID réponse]:[ID réponse]],[1]!Etudiants[#Data],MATCH(Etudiants[[#Headers],[LSF/LPC]],[1]!Etudiants[#Headers],0),FALSE)="","","x")</f>
        <v/>
      </c>
      <c r="P220" s="11" t="str" cm="1">
        <f t="array" ref="P220">IF(VLOOKUP(Etudiants[[#This Row],[ID réponse]:[ID réponse]],[1]!Etudiants[#Data],MATCH(Etudiants[[#Headers],[Pas de support audio]],[1]!Etudiants[#Headers],0),FALSE)="","","x")</f>
        <v/>
      </c>
      <c r="Q220" s="11" t="str" cm="1">
        <f t="array" ref="Q220">IF(VLOOKUP(Etudiants[[#This Row],[ID réponse]:[ID réponse]],[1]!Etudiants[#Data],MATCH(Etudiants[[#Headers],[Assice confortable]],[1]!Etudiants[#Headers],0),FALSE)="","","x")</f>
        <v/>
      </c>
      <c r="R220" s="11" t="str" cm="1">
        <f t="array" ref="R220">IF(VLOOKUP(Etudiants[[#This Row],[ID réponse]:[ID réponse]],[1]!Etudiants[#Data],MATCH(Etudiants[[#Headers],[Micro HF]],[1]!Etudiants[#Headers],0),FALSE)="","","x")</f>
        <v/>
      </c>
      <c r="S220" s="11" t="str" cm="1">
        <f t="array" ref="S220">IF(VLOOKUP(Etudiants[[#This Row],[ID réponse]:[ID réponse]],[1]!Etudiants[#Data],MATCH(Etudiants[[#Headers],[Casier]],[1]!Etudiants[#Headers],0),FALSE)="","","x")</f>
        <v/>
      </c>
      <c r="T220" s="11" t="str" cm="1">
        <f t="array" ref="T220">IF(VLOOKUP(Etudiants[[#This Row],[ID réponse]:[ID réponse]],[1]!Etudiants[#Data],MATCH(Etudiants[[#Headers],[Ordinateur]],[1]!Etudiants[#Headers],0),FALSE)="","","x")</f>
        <v/>
      </c>
      <c r="U220" s="11" t="str" cm="1">
        <f t="array" ref="U220">IF(VLOOKUP(Etudiants[[#This Row],[ID réponse]:[ID réponse]],[1]!Etudiants[#Data],MATCH(Etudiants[[#Headers],[Mobilier spécifique : à détailler]],[1]!Etudiants[#Headers],0),FALSE)="","","x")</f>
        <v/>
      </c>
      <c r="V220" s="11" t="str" cm="1">
        <f t="array" ref="V220">IF(VLOOKUP(Etudiants[[#This Row],[ID réponse]:[ID réponse]],[1]!Etudiants[#Data],MATCH(Etudiants[[#Headers],[Logiciel spécifique : à détailler]],[1]!Etudiants[#Headers],0),FALSE)="","","x")</f>
        <v/>
      </c>
      <c r="W220" s="11" t="str" cm="1">
        <f t="array" ref="W220">IF(VLOOKUP(Etudiants[[#This Row],[ID réponse]:[ID réponse]],[1]!Etudiants[#Data],MATCH(Etudiants[[#Headers],[Aide en TP]],[1]!Etudiants[#Headers],0),FALSE)="","","x")</f>
        <v/>
      </c>
      <c r="X220" s="11" t="str" cm="1">
        <f t="array" ref="X220">IF(VLOOKUP(Etudiants[[#This Row],[ID réponse]:[ID réponse]],[1]!Etudiants[#Data],MATCH(Etudiants[[#Headers],[Aménagement de l''EDT]],[1]!Etudiants[#Headers],0),FALSE)="","","x")</f>
        <v/>
      </c>
      <c r="Y220" s="11" t="str" cm="1">
        <f t="array" ref="Y220">IF(VLOOKUP(Etudiants[[#This Row],[ID réponse]:[ID réponse]],[1]!Etudiants[#Data],MATCH(Etudiants[[#Headers],[Sanitaire à proximité]],[1]!Etudiants[#Headers],0),FALSE)="","","x")</f>
        <v/>
      </c>
      <c r="Z220" s="11" t="str" cm="1">
        <f t="array" ref="Z220">IF(VLOOKUP(Etudiants[[#This Row],[ID réponse]:[ID réponse]],[1]!Etudiants[#Data],MATCH(Etudiants[[#Headers],[QCM papier]],[1]!Etudiants[#Headers],0),FALSE)="","","x")</f>
        <v/>
      </c>
      <c r="AA220" s="11" t="str" cm="1">
        <f t="array" ref="AA220">IF(VLOOKUP(Etudiants[[#This Row],[ID réponse]:[ID réponse]],[1]!Etudiants[#Data],MATCH(Etudiants[[#Headers],[Absences eventuelles excusées]],[1]!Etudiants[#Headers],0),FALSE)="","","x")</f>
        <v/>
      </c>
      <c r="AB220" s="11" t="str" cm="1">
        <f t="array" ref="AB220">IF(VLOOKUP(Etudiants[[#This Row],[ID réponse]:[ID réponse]],[1]!Etudiants[#Data],MATCH(Etudiants[[#Headers],[Aménagement de l''année en 2 ans]],[1]!Etudiants[#Headers],0),FALSE)="","","x")</f>
        <v/>
      </c>
      <c r="AC220" s="11" t="str" cm="1">
        <f t="array" ref="AC220">IF(VLOOKUP(Etudiants[[#This Row],[ID réponse]:[ID réponse]],[1]!Etudiants[#Data],MATCH(Etudiants[[#Headers],[Passage des épreuves orales devant l''enseignant uniquement]],[1]!Etudiants[#Headers],0),FALSE)="","","x")</f>
        <v/>
      </c>
      <c r="AD220" s="11" t="str" cm="1">
        <f t="array" ref="AD220">IF(VLOOKUP(Etudiants[[#This Row],[ID réponse]:[ID réponse]],[1]!Etudiants[#Data],MATCH(Etudiants[[#Headers],[Dépénalisation des fautes d''orthographe]],[1]!Etudiants[#Headers],0),FALSE)="","","x")</f>
        <v/>
      </c>
      <c r="AE220" s="11" t="str" cm="1">
        <f t="array" ref="AE220">IF(VLOOKUP(Etudiants[[#This Row],[ID réponse]:[ID réponse]],[1]!Etudiants[#Data],MATCH(Etudiants[[#Headers],[Adaptation des écrits à l''oral]],[1]!Etudiants[#Headers],0),FALSE)="","","x")</f>
        <v/>
      </c>
      <c r="AF220" s="11" t="str" cm="1">
        <f t="array" ref="AF220">IF(VLOOKUP(Etudiants[[#This Row],[ID réponse]:[ID réponse]],[1]!Etudiants[#Data],MATCH(Etudiants[[#Headers],[Adaptation des oraux à l''écrit]],[1]!Etudiants[#Headers],0),FALSE)="","","x")</f>
        <v/>
      </c>
      <c r="AG220" s="11" t="str" cm="1">
        <f t="array" ref="AG220">IF(VLOOKUP(Etudiants[[#This Row],[ID réponse]:[ID réponse]],[1]!Etudiants[#Data],MATCH(Etudiants[[#Headers],[Compensation du temps de sortie]],[1]!Etudiants[#Headers],0),FALSE)="","","x")</f>
        <v/>
      </c>
      <c r="AH220" s="11" t="str" cm="1">
        <f t="array" ref="AH220">IF(VLOOKUP(Etudiants[[#This Row],[ID réponse]:[ID réponse]],[1]!Etudiants[#Data],MATCH(Etudiants[[#Headers],[Temps majoré]],[1]!Etudiants[#Headers],0),FALSE)="","","x")</f>
        <v/>
      </c>
      <c r="AI220" s="11" t="str" cm="1">
        <f t="array" ref="AI220">IF(VLOOKUP(Etudiants[[#This Row],[ID réponse]:[ID réponse]],[1]!Etudiants[#Data],MATCH(Etudiants[[#Headers],[1/4]],[1]!Etudiants[#Headers],0),FALSE)="","","x")</f>
        <v/>
      </c>
      <c r="AJ220" s="11" t="str" cm="1">
        <f t="array" ref="AJ220">IF(VLOOKUP(Etudiants[[#This Row],[ID réponse]:[ID réponse]],[1]!Etudiants[#Data],MATCH(Etudiants[[#Headers],[1/3]],[1]!Etudiants[#Headers],0),FALSE)="","","x")</f>
        <v/>
      </c>
      <c r="AK220" s="11" t="str" cm="1">
        <f t="array" ref="AK220">IF(VLOOKUP(Etudiants[[#This Row],[ID réponse]:[ID réponse]],[1]!Etudiants[#Data],MATCH(Etudiants[[#Headers],[1/2]],[1]!Etudiants[#Headers],0),FALSE)="","","x")</f>
        <v/>
      </c>
      <c r="AL220" s="11" t="str" cm="1">
        <f t="array" ref="AL220">IF(VLOOKUP(Etudiants[[#This Row],[ID réponse]:[ID réponse]],[1]!Etudiants[#Data],MATCH(Etudiants[[#Headers],[Ecrits]],[1]!Etudiants[#Headers],0),FALSE)="","","x")</f>
        <v/>
      </c>
      <c r="AM220" s="11" t="str" cm="1">
        <f t="array" ref="AM220">IF(VLOOKUP(Etudiants[[#This Row],[ID réponse]:[ID réponse]],[1]!Etudiants[#Data],MATCH(Etudiants[[#Headers],[Oraux]],[1]!Etudiants[#Headers],0),FALSE)="","","x")</f>
        <v/>
      </c>
      <c r="AN220" s="11" t="str" cm="1">
        <f t="array" ref="AN220">IF(VLOOKUP(Etudiants[[#This Row],[ID réponse]:[ID réponse]],[1]!Etudiants[#Data],MATCH(Etudiants[[#Headers],[Pratiques]],[1]!Etudiants[#Headers],0),FALSE)="","","x")</f>
        <v/>
      </c>
      <c r="AO220" s="11" t="str" cm="1">
        <f t="array" ref="AO220">IF(VLOOKUP(Etudiants[[#This Row],[ID réponse]:[ID réponse]],[1]!Etudiants[#Data],MATCH(Etudiants[[#Headers],[Préparations écrites des épreves orales]],[1]!Etudiants[#Headers],0),FALSE)="","","x")</f>
        <v/>
      </c>
      <c r="AP220" t="str" cm="1">
        <f t="array" ref="AP22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0" t="str" cm="1">
        <f t="array" ref="AQ22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0" t="str" cm="1">
        <f t="array" ref="AR22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0" t="str" cm="1">
        <f t="array" ref="AS22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0" t="str" cm="1">
        <f t="array" ref="AT22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0" t="str" cm="1">
        <f t="array" ref="AU22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1" spans="1:47" x14ac:dyDescent="0.25">
      <c r="A221" t="str">
        <f>IFERROR([1]!OfficeForms.Table[[#This Row],[Id]],"")</f>
        <v/>
      </c>
      <c r="B221" t="str" cm="1">
        <f t="array" ref="B22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1" t="str" cm="1">
        <f t="array" ref="C22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1" t="str" cm="1">
        <f t="array" ref="D22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1" t="str" cm="1">
        <f t="array" ref="E22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1" s="11" t="str" cm="1">
        <f t="array" ref="F221">IF(VLOOKUP(Etudiants[[#This Row],[ID réponse]:[ID réponse]],[1]!Etudiants[#Data],MATCH(Etudiants[[#Headers],[Aide en BU]],[1]!Etudiants[#Headers],0),FALSE)="","","x")</f>
        <v/>
      </c>
      <c r="G221" s="11" t="str" cm="1">
        <f t="array" ref="G221">IF(VLOOKUP(Etudiants[[#This Row],[ID réponse]:[ID réponse]],[1]!Etudiants[#Data],MATCH(Etudiants[[#Headers],[Tutorat d''intégration]],[1]!Etudiants[#Headers],0),FALSE)="","","x")</f>
        <v/>
      </c>
      <c r="H221" s="11" t="str" cm="1">
        <f t="array" ref="H221">IF(VLOOKUP(Etudiants[[#This Row],[ID réponse]:[ID réponse]],[1]!Etudiants[#Data],MATCH(Etudiants[[#Headers],[Secrétaire d''examens]],[1]!Etudiants[#Headers],0),FALSE)="","","x")</f>
        <v/>
      </c>
      <c r="I221" s="11" t="str" cm="1">
        <f t="array" ref="I221">IF(VLOOKUP(Etudiants[[#This Row],[ID réponse]:[ID réponse]],[1]!Etudiants[#Data],MATCH(Etudiants[[#Headers],[Sujets numériques]],[1]!Etudiants[#Headers],0),FALSE)="","","x")</f>
        <v/>
      </c>
      <c r="J221" s="11" t="str" cm="1">
        <f t="array" ref="J221">IF(VLOOKUP(Etudiants[[#This Row],[ID réponse]:[ID réponse]],[1]!Etudiants[#Data],MATCH(Etudiants[[#Headers],[Autorisation de sortie]],[1]!Etudiants[#Headers],0),FALSE)="","","x")</f>
        <v/>
      </c>
      <c r="K221" s="11" t="str" cm="1">
        <f t="array" ref="K221">IF(VLOOKUP(Etudiants[[#This Row],[ID réponse]:[ID réponse]],[1]!Etudiants[#Data],MATCH(Etudiants[[#Headers],[Prise de notes]],[1]!Etudiants[#Headers],0),FALSE)="","","x")</f>
        <v/>
      </c>
      <c r="L221" s="11" t="str" cm="1">
        <f t="array" ref="L221">IF(VLOOKUP(Etudiants[[#This Row],[ID réponse]:[ID réponse]],[1]!Etudiants[#Data],MATCH(Etudiants[[#Headers],[Rallonge des prêts en BU]],[1]!Etudiants[#Headers],0),FALSE)="","","x")</f>
        <v/>
      </c>
      <c r="M221" s="11" t="str" cm="1">
        <f t="array" ref="M221">IF(VLOOKUP(Etudiants[[#This Row],[ID réponse]:[ID réponse]],[1]!Etudiants[#Data],MATCH(Etudiants[[#Headers],[Soutien pédagogique]],[1]!Etudiants[#Headers],0),FALSE)="","","x")</f>
        <v/>
      </c>
      <c r="N221" s="11" t="str" cm="1">
        <f t="array" ref="N221">IF(VLOOKUP(Etudiants[[#This Row],[ID réponse]:[ID réponse]],[1]!Etudiants[#Data],MATCH(Etudiants[[#Headers],[Braille]],[1]!Etudiants[#Headers],0),FALSE)="","","x")</f>
        <v/>
      </c>
      <c r="O221" s="11" t="str" cm="1">
        <f t="array" ref="O221">IF(VLOOKUP(Etudiants[[#This Row],[ID réponse]:[ID réponse]],[1]!Etudiants[#Data],MATCH(Etudiants[[#Headers],[LSF/LPC]],[1]!Etudiants[#Headers],0),FALSE)="","","x")</f>
        <v/>
      </c>
      <c r="P221" s="11" t="str" cm="1">
        <f t="array" ref="P221">IF(VLOOKUP(Etudiants[[#This Row],[ID réponse]:[ID réponse]],[1]!Etudiants[#Data],MATCH(Etudiants[[#Headers],[Pas de support audio]],[1]!Etudiants[#Headers],0),FALSE)="","","x")</f>
        <v/>
      </c>
      <c r="Q221" s="11" t="str" cm="1">
        <f t="array" ref="Q221">IF(VLOOKUP(Etudiants[[#This Row],[ID réponse]:[ID réponse]],[1]!Etudiants[#Data],MATCH(Etudiants[[#Headers],[Assice confortable]],[1]!Etudiants[#Headers],0),FALSE)="","","x")</f>
        <v/>
      </c>
      <c r="R221" s="11" t="str" cm="1">
        <f t="array" ref="R221">IF(VLOOKUP(Etudiants[[#This Row],[ID réponse]:[ID réponse]],[1]!Etudiants[#Data],MATCH(Etudiants[[#Headers],[Micro HF]],[1]!Etudiants[#Headers],0),FALSE)="","","x")</f>
        <v/>
      </c>
      <c r="S221" s="11" t="str" cm="1">
        <f t="array" ref="S221">IF(VLOOKUP(Etudiants[[#This Row],[ID réponse]:[ID réponse]],[1]!Etudiants[#Data],MATCH(Etudiants[[#Headers],[Casier]],[1]!Etudiants[#Headers],0),FALSE)="","","x")</f>
        <v/>
      </c>
      <c r="T221" s="11" t="str" cm="1">
        <f t="array" ref="T221">IF(VLOOKUP(Etudiants[[#This Row],[ID réponse]:[ID réponse]],[1]!Etudiants[#Data],MATCH(Etudiants[[#Headers],[Ordinateur]],[1]!Etudiants[#Headers],0),FALSE)="","","x")</f>
        <v/>
      </c>
      <c r="U221" s="11" t="str" cm="1">
        <f t="array" ref="U221">IF(VLOOKUP(Etudiants[[#This Row],[ID réponse]:[ID réponse]],[1]!Etudiants[#Data],MATCH(Etudiants[[#Headers],[Mobilier spécifique : à détailler]],[1]!Etudiants[#Headers],0),FALSE)="","","x")</f>
        <v/>
      </c>
      <c r="V221" s="11" t="str" cm="1">
        <f t="array" ref="V221">IF(VLOOKUP(Etudiants[[#This Row],[ID réponse]:[ID réponse]],[1]!Etudiants[#Data],MATCH(Etudiants[[#Headers],[Logiciel spécifique : à détailler]],[1]!Etudiants[#Headers],0),FALSE)="","","x")</f>
        <v/>
      </c>
      <c r="W221" s="11" t="str" cm="1">
        <f t="array" ref="W221">IF(VLOOKUP(Etudiants[[#This Row],[ID réponse]:[ID réponse]],[1]!Etudiants[#Data],MATCH(Etudiants[[#Headers],[Aide en TP]],[1]!Etudiants[#Headers],0),FALSE)="","","x")</f>
        <v/>
      </c>
      <c r="X221" s="11" t="str" cm="1">
        <f t="array" ref="X221">IF(VLOOKUP(Etudiants[[#This Row],[ID réponse]:[ID réponse]],[1]!Etudiants[#Data],MATCH(Etudiants[[#Headers],[Aménagement de l''EDT]],[1]!Etudiants[#Headers],0),FALSE)="","","x")</f>
        <v/>
      </c>
      <c r="Y221" s="11" t="str" cm="1">
        <f t="array" ref="Y221">IF(VLOOKUP(Etudiants[[#This Row],[ID réponse]:[ID réponse]],[1]!Etudiants[#Data],MATCH(Etudiants[[#Headers],[Sanitaire à proximité]],[1]!Etudiants[#Headers],0),FALSE)="","","x")</f>
        <v/>
      </c>
      <c r="Z221" s="11" t="str" cm="1">
        <f t="array" ref="Z221">IF(VLOOKUP(Etudiants[[#This Row],[ID réponse]:[ID réponse]],[1]!Etudiants[#Data],MATCH(Etudiants[[#Headers],[QCM papier]],[1]!Etudiants[#Headers],0),FALSE)="","","x")</f>
        <v/>
      </c>
      <c r="AA221" s="11" t="str" cm="1">
        <f t="array" ref="AA221">IF(VLOOKUP(Etudiants[[#This Row],[ID réponse]:[ID réponse]],[1]!Etudiants[#Data],MATCH(Etudiants[[#Headers],[Absences eventuelles excusées]],[1]!Etudiants[#Headers],0),FALSE)="","","x")</f>
        <v/>
      </c>
      <c r="AB221" s="11" t="str" cm="1">
        <f t="array" ref="AB221">IF(VLOOKUP(Etudiants[[#This Row],[ID réponse]:[ID réponse]],[1]!Etudiants[#Data],MATCH(Etudiants[[#Headers],[Aménagement de l''année en 2 ans]],[1]!Etudiants[#Headers],0),FALSE)="","","x")</f>
        <v/>
      </c>
      <c r="AC221" s="11" t="str" cm="1">
        <f t="array" ref="AC221">IF(VLOOKUP(Etudiants[[#This Row],[ID réponse]:[ID réponse]],[1]!Etudiants[#Data],MATCH(Etudiants[[#Headers],[Passage des épreuves orales devant l''enseignant uniquement]],[1]!Etudiants[#Headers],0),FALSE)="","","x")</f>
        <v/>
      </c>
      <c r="AD221" s="11" t="str" cm="1">
        <f t="array" ref="AD221">IF(VLOOKUP(Etudiants[[#This Row],[ID réponse]:[ID réponse]],[1]!Etudiants[#Data],MATCH(Etudiants[[#Headers],[Dépénalisation des fautes d''orthographe]],[1]!Etudiants[#Headers],0),FALSE)="","","x")</f>
        <v/>
      </c>
      <c r="AE221" s="11" t="str" cm="1">
        <f t="array" ref="AE221">IF(VLOOKUP(Etudiants[[#This Row],[ID réponse]:[ID réponse]],[1]!Etudiants[#Data],MATCH(Etudiants[[#Headers],[Adaptation des écrits à l''oral]],[1]!Etudiants[#Headers],0),FALSE)="","","x")</f>
        <v/>
      </c>
      <c r="AF221" s="11" t="str" cm="1">
        <f t="array" ref="AF221">IF(VLOOKUP(Etudiants[[#This Row],[ID réponse]:[ID réponse]],[1]!Etudiants[#Data],MATCH(Etudiants[[#Headers],[Adaptation des oraux à l''écrit]],[1]!Etudiants[#Headers],0),FALSE)="","","x")</f>
        <v/>
      </c>
      <c r="AG221" s="11" t="str" cm="1">
        <f t="array" ref="AG221">IF(VLOOKUP(Etudiants[[#This Row],[ID réponse]:[ID réponse]],[1]!Etudiants[#Data],MATCH(Etudiants[[#Headers],[Compensation du temps de sortie]],[1]!Etudiants[#Headers],0),FALSE)="","","x")</f>
        <v/>
      </c>
      <c r="AH221" s="11" t="str" cm="1">
        <f t="array" ref="AH221">IF(VLOOKUP(Etudiants[[#This Row],[ID réponse]:[ID réponse]],[1]!Etudiants[#Data],MATCH(Etudiants[[#Headers],[Temps majoré]],[1]!Etudiants[#Headers],0),FALSE)="","","x")</f>
        <v/>
      </c>
      <c r="AI221" s="11" t="str" cm="1">
        <f t="array" ref="AI221">IF(VLOOKUP(Etudiants[[#This Row],[ID réponse]:[ID réponse]],[1]!Etudiants[#Data],MATCH(Etudiants[[#Headers],[1/4]],[1]!Etudiants[#Headers],0),FALSE)="","","x")</f>
        <v/>
      </c>
      <c r="AJ221" s="11" t="str" cm="1">
        <f t="array" ref="AJ221">IF(VLOOKUP(Etudiants[[#This Row],[ID réponse]:[ID réponse]],[1]!Etudiants[#Data],MATCH(Etudiants[[#Headers],[1/3]],[1]!Etudiants[#Headers],0),FALSE)="","","x")</f>
        <v/>
      </c>
      <c r="AK221" s="11" t="str" cm="1">
        <f t="array" ref="AK221">IF(VLOOKUP(Etudiants[[#This Row],[ID réponse]:[ID réponse]],[1]!Etudiants[#Data],MATCH(Etudiants[[#Headers],[1/2]],[1]!Etudiants[#Headers],0),FALSE)="","","x")</f>
        <v/>
      </c>
      <c r="AL221" s="11" t="str" cm="1">
        <f t="array" ref="AL221">IF(VLOOKUP(Etudiants[[#This Row],[ID réponse]:[ID réponse]],[1]!Etudiants[#Data],MATCH(Etudiants[[#Headers],[Ecrits]],[1]!Etudiants[#Headers],0),FALSE)="","","x")</f>
        <v/>
      </c>
      <c r="AM221" s="11" t="str" cm="1">
        <f t="array" ref="AM221">IF(VLOOKUP(Etudiants[[#This Row],[ID réponse]:[ID réponse]],[1]!Etudiants[#Data],MATCH(Etudiants[[#Headers],[Oraux]],[1]!Etudiants[#Headers],0),FALSE)="","","x")</f>
        <v/>
      </c>
      <c r="AN221" s="11" t="str" cm="1">
        <f t="array" ref="AN221">IF(VLOOKUP(Etudiants[[#This Row],[ID réponse]:[ID réponse]],[1]!Etudiants[#Data],MATCH(Etudiants[[#Headers],[Pratiques]],[1]!Etudiants[#Headers],0),FALSE)="","","x")</f>
        <v/>
      </c>
      <c r="AO221" s="11" t="str" cm="1">
        <f t="array" ref="AO221">IF(VLOOKUP(Etudiants[[#This Row],[ID réponse]:[ID réponse]],[1]!Etudiants[#Data],MATCH(Etudiants[[#Headers],[Préparations écrites des épreves orales]],[1]!Etudiants[#Headers],0),FALSE)="","","x")</f>
        <v/>
      </c>
      <c r="AP221" t="str" cm="1">
        <f t="array" ref="AP22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1" t="str" cm="1">
        <f t="array" ref="AQ22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1" t="str" cm="1">
        <f t="array" ref="AR22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1" t="str" cm="1">
        <f t="array" ref="AS22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1" t="str" cm="1">
        <f t="array" ref="AT22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1" t="str" cm="1">
        <f t="array" ref="AU22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2" spans="1:47" x14ac:dyDescent="0.25">
      <c r="A222" t="str">
        <f>IFERROR([1]!OfficeForms.Table[[#This Row],[Id]],"")</f>
        <v/>
      </c>
      <c r="B222" t="str" cm="1">
        <f t="array" ref="B22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2" t="str" cm="1">
        <f t="array" ref="C22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2" t="str" cm="1">
        <f t="array" ref="D22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2" t="str" cm="1">
        <f t="array" ref="E22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2" s="11" t="str" cm="1">
        <f t="array" ref="F222">IF(VLOOKUP(Etudiants[[#This Row],[ID réponse]:[ID réponse]],[1]!Etudiants[#Data],MATCH(Etudiants[[#Headers],[Aide en BU]],[1]!Etudiants[#Headers],0),FALSE)="","","x")</f>
        <v/>
      </c>
      <c r="G222" s="11" t="str" cm="1">
        <f t="array" ref="G222">IF(VLOOKUP(Etudiants[[#This Row],[ID réponse]:[ID réponse]],[1]!Etudiants[#Data],MATCH(Etudiants[[#Headers],[Tutorat d''intégration]],[1]!Etudiants[#Headers],0),FALSE)="","","x")</f>
        <v/>
      </c>
      <c r="H222" s="11" t="str" cm="1">
        <f t="array" ref="H222">IF(VLOOKUP(Etudiants[[#This Row],[ID réponse]:[ID réponse]],[1]!Etudiants[#Data],MATCH(Etudiants[[#Headers],[Secrétaire d''examens]],[1]!Etudiants[#Headers],0),FALSE)="","","x")</f>
        <v/>
      </c>
      <c r="I222" s="11" t="str" cm="1">
        <f t="array" ref="I222">IF(VLOOKUP(Etudiants[[#This Row],[ID réponse]:[ID réponse]],[1]!Etudiants[#Data],MATCH(Etudiants[[#Headers],[Sujets numériques]],[1]!Etudiants[#Headers],0),FALSE)="","","x")</f>
        <v/>
      </c>
      <c r="J222" s="11" t="str" cm="1">
        <f t="array" ref="J222">IF(VLOOKUP(Etudiants[[#This Row],[ID réponse]:[ID réponse]],[1]!Etudiants[#Data],MATCH(Etudiants[[#Headers],[Autorisation de sortie]],[1]!Etudiants[#Headers],0),FALSE)="","","x")</f>
        <v/>
      </c>
      <c r="K222" s="11" t="str" cm="1">
        <f t="array" ref="K222">IF(VLOOKUP(Etudiants[[#This Row],[ID réponse]:[ID réponse]],[1]!Etudiants[#Data],MATCH(Etudiants[[#Headers],[Prise de notes]],[1]!Etudiants[#Headers],0),FALSE)="","","x")</f>
        <v/>
      </c>
      <c r="L222" s="11" t="str" cm="1">
        <f t="array" ref="L222">IF(VLOOKUP(Etudiants[[#This Row],[ID réponse]:[ID réponse]],[1]!Etudiants[#Data],MATCH(Etudiants[[#Headers],[Rallonge des prêts en BU]],[1]!Etudiants[#Headers],0),FALSE)="","","x")</f>
        <v/>
      </c>
      <c r="M222" s="11" t="str" cm="1">
        <f t="array" ref="M222">IF(VLOOKUP(Etudiants[[#This Row],[ID réponse]:[ID réponse]],[1]!Etudiants[#Data],MATCH(Etudiants[[#Headers],[Soutien pédagogique]],[1]!Etudiants[#Headers],0),FALSE)="","","x")</f>
        <v/>
      </c>
      <c r="N222" s="11" t="str" cm="1">
        <f t="array" ref="N222">IF(VLOOKUP(Etudiants[[#This Row],[ID réponse]:[ID réponse]],[1]!Etudiants[#Data],MATCH(Etudiants[[#Headers],[Braille]],[1]!Etudiants[#Headers],0),FALSE)="","","x")</f>
        <v/>
      </c>
      <c r="O222" s="11" t="str" cm="1">
        <f t="array" ref="O222">IF(VLOOKUP(Etudiants[[#This Row],[ID réponse]:[ID réponse]],[1]!Etudiants[#Data],MATCH(Etudiants[[#Headers],[LSF/LPC]],[1]!Etudiants[#Headers],0),FALSE)="","","x")</f>
        <v/>
      </c>
      <c r="P222" s="11" t="str" cm="1">
        <f t="array" ref="P222">IF(VLOOKUP(Etudiants[[#This Row],[ID réponse]:[ID réponse]],[1]!Etudiants[#Data],MATCH(Etudiants[[#Headers],[Pas de support audio]],[1]!Etudiants[#Headers],0),FALSE)="","","x")</f>
        <v/>
      </c>
      <c r="Q222" s="11" t="str" cm="1">
        <f t="array" ref="Q222">IF(VLOOKUP(Etudiants[[#This Row],[ID réponse]:[ID réponse]],[1]!Etudiants[#Data],MATCH(Etudiants[[#Headers],[Assice confortable]],[1]!Etudiants[#Headers],0),FALSE)="","","x")</f>
        <v/>
      </c>
      <c r="R222" s="11" t="str" cm="1">
        <f t="array" ref="R222">IF(VLOOKUP(Etudiants[[#This Row],[ID réponse]:[ID réponse]],[1]!Etudiants[#Data],MATCH(Etudiants[[#Headers],[Micro HF]],[1]!Etudiants[#Headers],0),FALSE)="","","x")</f>
        <v/>
      </c>
      <c r="S222" s="11" t="str" cm="1">
        <f t="array" ref="S222">IF(VLOOKUP(Etudiants[[#This Row],[ID réponse]:[ID réponse]],[1]!Etudiants[#Data],MATCH(Etudiants[[#Headers],[Casier]],[1]!Etudiants[#Headers],0),FALSE)="","","x")</f>
        <v/>
      </c>
      <c r="T222" s="11" t="str" cm="1">
        <f t="array" ref="T222">IF(VLOOKUP(Etudiants[[#This Row],[ID réponse]:[ID réponse]],[1]!Etudiants[#Data],MATCH(Etudiants[[#Headers],[Ordinateur]],[1]!Etudiants[#Headers],0),FALSE)="","","x")</f>
        <v/>
      </c>
      <c r="U222" s="11" t="str" cm="1">
        <f t="array" ref="U222">IF(VLOOKUP(Etudiants[[#This Row],[ID réponse]:[ID réponse]],[1]!Etudiants[#Data],MATCH(Etudiants[[#Headers],[Mobilier spécifique : à détailler]],[1]!Etudiants[#Headers],0),FALSE)="","","x")</f>
        <v/>
      </c>
      <c r="V222" s="11" t="str" cm="1">
        <f t="array" ref="V222">IF(VLOOKUP(Etudiants[[#This Row],[ID réponse]:[ID réponse]],[1]!Etudiants[#Data],MATCH(Etudiants[[#Headers],[Logiciel spécifique : à détailler]],[1]!Etudiants[#Headers],0),FALSE)="","","x")</f>
        <v/>
      </c>
      <c r="W222" s="11" t="str" cm="1">
        <f t="array" ref="W222">IF(VLOOKUP(Etudiants[[#This Row],[ID réponse]:[ID réponse]],[1]!Etudiants[#Data],MATCH(Etudiants[[#Headers],[Aide en TP]],[1]!Etudiants[#Headers],0),FALSE)="","","x")</f>
        <v/>
      </c>
      <c r="X222" s="11" t="str" cm="1">
        <f t="array" ref="X222">IF(VLOOKUP(Etudiants[[#This Row],[ID réponse]:[ID réponse]],[1]!Etudiants[#Data],MATCH(Etudiants[[#Headers],[Aménagement de l''EDT]],[1]!Etudiants[#Headers],0),FALSE)="","","x")</f>
        <v/>
      </c>
      <c r="Y222" s="11" t="str" cm="1">
        <f t="array" ref="Y222">IF(VLOOKUP(Etudiants[[#This Row],[ID réponse]:[ID réponse]],[1]!Etudiants[#Data],MATCH(Etudiants[[#Headers],[Sanitaire à proximité]],[1]!Etudiants[#Headers],0),FALSE)="","","x")</f>
        <v/>
      </c>
      <c r="Z222" s="11" t="str" cm="1">
        <f t="array" ref="Z222">IF(VLOOKUP(Etudiants[[#This Row],[ID réponse]:[ID réponse]],[1]!Etudiants[#Data],MATCH(Etudiants[[#Headers],[QCM papier]],[1]!Etudiants[#Headers],0),FALSE)="","","x")</f>
        <v/>
      </c>
      <c r="AA222" s="11" t="str" cm="1">
        <f t="array" ref="AA222">IF(VLOOKUP(Etudiants[[#This Row],[ID réponse]:[ID réponse]],[1]!Etudiants[#Data],MATCH(Etudiants[[#Headers],[Absences eventuelles excusées]],[1]!Etudiants[#Headers],0),FALSE)="","","x")</f>
        <v/>
      </c>
      <c r="AB222" s="11" t="str" cm="1">
        <f t="array" ref="AB222">IF(VLOOKUP(Etudiants[[#This Row],[ID réponse]:[ID réponse]],[1]!Etudiants[#Data],MATCH(Etudiants[[#Headers],[Aménagement de l''année en 2 ans]],[1]!Etudiants[#Headers],0),FALSE)="","","x")</f>
        <v/>
      </c>
      <c r="AC222" s="11" t="str" cm="1">
        <f t="array" ref="AC222">IF(VLOOKUP(Etudiants[[#This Row],[ID réponse]:[ID réponse]],[1]!Etudiants[#Data],MATCH(Etudiants[[#Headers],[Passage des épreuves orales devant l''enseignant uniquement]],[1]!Etudiants[#Headers],0),FALSE)="","","x")</f>
        <v/>
      </c>
      <c r="AD222" s="11" t="str" cm="1">
        <f t="array" ref="AD222">IF(VLOOKUP(Etudiants[[#This Row],[ID réponse]:[ID réponse]],[1]!Etudiants[#Data],MATCH(Etudiants[[#Headers],[Dépénalisation des fautes d''orthographe]],[1]!Etudiants[#Headers],0),FALSE)="","","x")</f>
        <v/>
      </c>
      <c r="AE222" s="11" t="str" cm="1">
        <f t="array" ref="AE222">IF(VLOOKUP(Etudiants[[#This Row],[ID réponse]:[ID réponse]],[1]!Etudiants[#Data],MATCH(Etudiants[[#Headers],[Adaptation des écrits à l''oral]],[1]!Etudiants[#Headers],0),FALSE)="","","x")</f>
        <v/>
      </c>
      <c r="AF222" s="11" t="str" cm="1">
        <f t="array" ref="AF222">IF(VLOOKUP(Etudiants[[#This Row],[ID réponse]:[ID réponse]],[1]!Etudiants[#Data],MATCH(Etudiants[[#Headers],[Adaptation des oraux à l''écrit]],[1]!Etudiants[#Headers],0),FALSE)="","","x")</f>
        <v/>
      </c>
      <c r="AG222" s="11" t="str" cm="1">
        <f t="array" ref="AG222">IF(VLOOKUP(Etudiants[[#This Row],[ID réponse]:[ID réponse]],[1]!Etudiants[#Data],MATCH(Etudiants[[#Headers],[Compensation du temps de sortie]],[1]!Etudiants[#Headers],0),FALSE)="","","x")</f>
        <v/>
      </c>
      <c r="AH222" s="11" t="str" cm="1">
        <f t="array" ref="AH222">IF(VLOOKUP(Etudiants[[#This Row],[ID réponse]:[ID réponse]],[1]!Etudiants[#Data],MATCH(Etudiants[[#Headers],[Temps majoré]],[1]!Etudiants[#Headers],0),FALSE)="","","x")</f>
        <v/>
      </c>
      <c r="AI222" s="11" t="str" cm="1">
        <f t="array" ref="AI222">IF(VLOOKUP(Etudiants[[#This Row],[ID réponse]:[ID réponse]],[1]!Etudiants[#Data],MATCH(Etudiants[[#Headers],[1/4]],[1]!Etudiants[#Headers],0),FALSE)="","","x")</f>
        <v/>
      </c>
      <c r="AJ222" s="11" t="str" cm="1">
        <f t="array" ref="AJ222">IF(VLOOKUP(Etudiants[[#This Row],[ID réponse]:[ID réponse]],[1]!Etudiants[#Data],MATCH(Etudiants[[#Headers],[1/3]],[1]!Etudiants[#Headers],0),FALSE)="","","x")</f>
        <v/>
      </c>
      <c r="AK222" s="11" t="str" cm="1">
        <f t="array" ref="AK222">IF(VLOOKUP(Etudiants[[#This Row],[ID réponse]:[ID réponse]],[1]!Etudiants[#Data],MATCH(Etudiants[[#Headers],[1/2]],[1]!Etudiants[#Headers],0),FALSE)="","","x")</f>
        <v/>
      </c>
      <c r="AL222" s="11" t="str" cm="1">
        <f t="array" ref="AL222">IF(VLOOKUP(Etudiants[[#This Row],[ID réponse]:[ID réponse]],[1]!Etudiants[#Data],MATCH(Etudiants[[#Headers],[Ecrits]],[1]!Etudiants[#Headers],0),FALSE)="","","x")</f>
        <v/>
      </c>
      <c r="AM222" s="11" t="str" cm="1">
        <f t="array" ref="AM222">IF(VLOOKUP(Etudiants[[#This Row],[ID réponse]:[ID réponse]],[1]!Etudiants[#Data],MATCH(Etudiants[[#Headers],[Oraux]],[1]!Etudiants[#Headers],0),FALSE)="","","x")</f>
        <v/>
      </c>
      <c r="AN222" s="11" t="str" cm="1">
        <f t="array" ref="AN222">IF(VLOOKUP(Etudiants[[#This Row],[ID réponse]:[ID réponse]],[1]!Etudiants[#Data],MATCH(Etudiants[[#Headers],[Pratiques]],[1]!Etudiants[#Headers],0),FALSE)="","","x")</f>
        <v/>
      </c>
      <c r="AO222" s="11" t="str" cm="1">
        <f t="array" ref="AO222">IF(VLOOKUP(Etudiants[[#This Row],[ID réponse]:[ID réponse]],[1]!Etudiants[#Data],MATCH(Etudiants[[#Headers],[Préparations écrites des épreves orales]],[1]!Etudiants[#Headers],0),FALSE)="","","x")</f>
        <v/>
      </c>
      <c r="AP222" t="str" cm="1">
        <f t="array" ref="AP22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2" t="str" cm="1">
        <f t="array" ref="AQ22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2" t="str" cm="1">
        <f t="array" ref="AR22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2" t="str" cm="1">
        <f t="array" ref="AS22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2" t="str" cm="1">
        <f t="array" ref="AT22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2" t="str" cm="1">
        <f t="array" ref="AU22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3" spans="1:47" x14ac:dyDescent="0.25">
      <c r="A223" t="str">
        <f>IFERROR([1]!OfficeForms.Table[[#This Row],[Id]],"")</f>
        <v/>
      </c>
      <c r="B223" t="str" cm="1">
        <f t="array" ref="B22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3" t="str" cm="1">
        <f t="array" ref="C22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3" t="str" cm="1">
        <f t="array" ref="D22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3" t="str" cm="1">
        <f t="array" ref="E22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3" s="11" t="str" cm="1">
        <f t="array" ref="F223">IF(VLOOKUP(Etudiants[[#This Row],[ID réponse]:[ID réponse]],[1]!Etudiants[#Data],MATCH(Etudiants[[#Headers],[Aide en BU]],[1]!Etudiants[#Headers],0),FALSE)="","","x")</f>
        <v/>
      </c>
      <c r="G223" s="11" t="str" cm="1">
        <f t="array" ref="G223">IF(VLOOKUP(Etudiants[[#This Row],[ID réponse]:[ID réponse]],[1]!Etudiants[#Data],MATCH(Etudiants[[#Headers],[Tutorat d''intégration]],[1]!Etudiants[#Headers],0),FALSE)="","","x")</f>
        <v/>
      </c>
      <c r="H223" s="11" t="str" cm="1">
        <f t="array" ref="H223">IF(VLOOKUP(Etudiants[[#This Row],[ID réponse]:[ID réponse]],[1]!Etudiants[#Data],MATCH(Etudiants[[#Headers],[Secrétaire d''examens]],[1]!Etudiants[#Headers],0),FALSE)="","","x")</f>
        <v/>
      </c>
      <c r="I223" s="11" t="str" cm="1">
        <f t="array" ref="I223">IF(VLOOKUP(Etudiants[[#This Row],[ID réponse]:[ID réponse]],[1]!Etudiants[#Data],MATCH(Etudiants[[#Headers],[Sujets numériques]],[1]!Etudiants[#Headers],0),FALSE)="","","x")</f>
        <v/>
      </c>
      <c r="J223" s="11" t="str" cm="1">
        <f t="array" ref="J223">IF(VLOOKUP(Etudiants[[#This Row],[ID réponse]:[ID réponse]],[1]!Etudiants[#Data],MATCH(Etudiants[[#Headers],[Autorisation de sortie]],[1]!Etudiants[#Headers],0),FALSE)="","","x")</f>
        <v/>
      </c>
      <c r="K223" s="11" t="str" cm="1">
        <f t="array" ref="K223">IF(VLOOKUP(Etudiants[[#This Row],[ID réponse]:[ID réponse]],[1]!Etudiants[#Data],MATCH(Etudiants[[#Headers],[Prise de notes]],[1]!Etudiants[#Headers],0),FALSE)="","","x")</f>
        <v/>
      </c>
      <c r="L223" s="11" t="str" cm="1">
        <f t="array" ref="L223">IF(VLOOKUP(Etudiants[[#This Row],[ID réponse]:[ID réponse]],[1]!Etudiants[#Data],MATCH(Etudiants[[#Headers],[Rallonge des prêts en BU]],[1]!Etudiants[#Headers],0),FALSE)="","","x")</f>
        <v/>
      </c>
      <c r="M223" s="11" t="str" cm="1">
        <f t="array" ref="M223">IF(VLOOKUP(Etudiants[[#This Row],[ID réponse]:[ID réponse]],[1]!Etudiants[#Data],MATCH(Etudiants[[#Headers],[Soutien pédagogique]],[1]!Etudiants[#Headers],0),FALSE)="","","x")</f>
        <v/>
      </c>
      <c r="N223" s="11" t="str" cm="1">
        <f t="array" ref="N223">IF(VLOOKUP(Etudiants[[#This Row],[ID réponse]:[ID réponse]],[1]!Etudiants[#Data],MATCH(Etudiants[[#Headers],[Braille]],[1]!Etudiants[#Headers],0),FALSE)="","","x")</f>
        <v/>
      </c>
      <c r="O223" s="11" t="str" cm="1">
        <f t="array" ref="O223">IF(VLOOKUP(Etudiants[[#This Row],[ID réponse]:[ID réponse]],[1]!Etudiants[#Data],MATCH(Etudiants[[#Headers],[LSF/LPC]],[1]!Etudiants[#Headers],0),FALSE)="","","x")</f>
        <v/>
      </c>
      <c r="P223" s="11" t="str" cm="1">
        <f t="array" ref="P223">IF(VLOOKUP(Etudiants[[#This Row],[ID réponse]:[ID réponse]],[1]!Etudiants[#Data],MATCH(Etudiants[[#Headers],[Pas de support audio]],[1]!Etudiants[#Headers],0),FALSE)="","","x")</f>
        <v/>
      </c>
      <c r="Q223" s="11" t="str" cm="1">
        <f t="array" ref="Q223">IF(VLOOKUP(Etudiants[[#This Row],[ID réponse]:[ID réponse]],[1]!Etudiants[#Data],MATCH(Etudiants[[#Headers],[Assice confortable]],[1]!Etudiants[#Headers],0),FALSE)="","","x")</f>
        <v/>
      </c>
      <c r="R223" s="11" t="str" cm="1">
        <f t="array" ref="R223">IF(VLOOKUP(Etudiants[[#This Row],[ID réponse]:[ID réponse]],[1]!Etudiants[#Data],MATCH(Etudiants[[#Headers],[Micro HF]],[1]!Etudiants[#Headers],0),FALSE)="","","x")</f>
        <v/>
      </c>
      <c r="S223" s="11" t="str" cm="1">
        <f t="array" ref="S223">IF(VLOOKUP(Etudiants[[#This Row],[ID réponse]:[ID réponse]],[1]!Etudiants[#Data],MATCH(Etudiants[[#Headers],[Casier]],[1]!Etudiants[#Headers],0),FALSE)="","","x")</f>
        <v/>
      </c>
      <c r="T223" s="11" t="str" cm="1">
        <f t="array" ref="T223">IF(VLOOKUP(Etudiants[[#This Row],[ID réponse]:[ID réponse]],[1]!Etudiants[#Data],MATCH(Etudiants[[#Headers],[Ordinateur]],[1]!Etudiants[#Headers],0),FALSE)="","","x")</f>
        <v/>
      </c>
      <c r="U223" s="11" t="str" cm="1">
        <f t="array" ref="U223">IF(VLOOKUP(Etudiants[[#This Row],[ID réponse]:[ID réponse]],[1]!Etudiants[#Data],MATCH(Etudiants[[#Headers],[Mobilier spécifique : à détailler]],[1]!Etudiants[#Headers],0),FALSE)="","","x")</f>
        <v/>
      </c>
      <c r="V223" s="11" t="str" cm="1">
        <f t="array" ref="V223">IF(VLOOKUP(Etudiants[[#This Row],[ID réponse]:[ID réponse]],[1]!Etudiants[#Data],MATCH(Etudiants[[#Headers],[Logiciel spécifique : à détailler]],[1]!Etudiants[#Headers],0),FALSE)="","","x")</f>
        <v/>
      </c>
      <c r="W223" s="11" t="str" cm="1">
        <f t="array" ref="W223">IF(VLOOKUP(Etudiants[[#This Row],[ID réponse]:[ID réponse]],[1]!Etudiants[#Data],MATCH(Etudiants[[#Headers],[Aide en TP]],[1]!Etudiants[#Headers],0),FALSE)="","","x")</f>
        <v/>
      </c>
      <c r="X223" s="11" t="str" cm="1">
        <f t="array" ref="X223">IF(VLOOKUP(Etudiants[[#This Row],[ID réponse]:[ID réponse]],[1]!Etudiants[#Data],MATCH(Etudiants[[#Headers],[Aménagement de l''EDT]],[1]!Etudiants[#Headers],0),FALSE)="","","x")</f>
        <v/>
      </c>
      <c r="Y223" s="11" t="str" cm="1">
        <f t="array" ref="Y223">IF(VLOOKUP(Etudiants[[#This Row],[ID réponse]:[ID réponse]],[1]!Etudiants[#Data],MATCH(Etudiants[[#Headers],[Sanitaire à proximité]],[1]!Etudiants[#Headers],0),FALSE)="","","x")</f>
        <v/>
      </c>
      <c r="Z223" s="11" t="str" cm="1">
        <f t="array" ref="Z223">IF(VLOOKUP(Etudiants[[#This Row],[ID réponse]:[ID réponse]],[1]!Etudiants[#Data],MATCH(Etudiants[[#Headers],[QCM papier]],[1]!Etudiants[#Headers],0),FALSE)="","","x")</f>
        <v/>
      </c>
      <c r="AA223" s="11" t="str" cm="1">
        <f t="array" ref="AA223">IF(VLOOKUP(Etudiants[[#This Row],[ID réponse]:[ID réponse]],[1]!Etudiants[#Data],MATCH(Etudiants[[#Headers],[Absences eventuelles excusées]],[1]!Etudiants[#Headers],0),FALSE)="","","x")</f>
        <v/>
      </c>
      <c r="AB223" s="11" t="str" cm="1">
        <f t="array" ref="AB223">IF(VLOOKUP(Etudiants[[#This Row],[ID réponse]:[ID réponse]],[1]!Etudiants[#Data],MATCH(Etudiants[[#Headers],[Aménagement de l''année en 2 ans]],[1]!Etudiants[#Headers],0),FALSE)="","","x")</f>
        <v/>
      </c>
      <c r="AC223" s="11" t="str" cm="1">
        <f t="array" ref="AC223">IF(VLOOKUP(Etudiants[[#This Row],[ID réponse]:[ID réponse]],[1]!Etudiants[#Data],MATCH(Etudiants[[#Headers],[Passage des épreuves orales devant l''enseignant uniquement]],[1]!Etudiants[#Headers],0),FALSE)="","","x")</f>
        <v/>
      </c>
      <c r="AD223" s="11" t="str" cm="1">
        <f t="array" ref="AD223">IF(VLOOKUP(Etudiants[[#This Row],[ID réponse]:[ID réponse]],[1]!Etudiants[#Data],MATCH(Etudiants[[#Headers],[Dépénalisation des fautes d''orthographe]],[1]!Etudiants[#Headers],0),FALSE)="","","x")</f>
        <v/>
      </c>
      <c r="AE223" s="11" t="str" cm="1">
        <f t="array" ref="AE223">IF(VLOOKUP(Etudiants[[#This Row],[ID réponse]:[ID réponse]],[1]!Etudiants[#Data],MATCH(Etudiants[[#Headers],[Adaptation des écrits à l''oral]],[1]!Etudiants[#Headers],0),FALSE)="","","x")</f>
        <v/>
      </c>
      <c r="AF223" s="11" t="str" cm="1">
        <f t="array" ref="AF223">IF(VLOOKUP(Etudiants[[#This Row],[ID réponse]:[ID réponse]],[1]!Etudiants[#Data],MATCH(Etudiants[[#Headers],[Adaptation des oraux à l''écrit]],[1]!Etudiants[#Headers],0),FALSE)="","","x")</f>
        <v/>
      </c>
      <c r="AG223" s="11" t="str" cm="1">
        <f t="array" ref="AG223">IF(VLOOKUP(Etudiants[[#This Row],[ID réponse]:[ID réponse]],[1]!Etudiants[#Data],MATCH(Etudiants[[#Headers],[Compensation du temps de sortie]],[1]!Etudiants[#Headers],0),FALSE)="","","x")</f>
        <v/>
      </c>
      <c r="AH223" s="11" t="str" cm="1">
        <f t="array" ref="AH223">IF(VLOOKUP(Etudiants[[#This Row],[ID réponse]:[ID réponse]],[1]!Etudiants[#Data],MATCH(Etudiants[[#Headers],[Temps majoré]],[1]!Etudiants[#Headers],0),FALSE)="","","x")</f>
        <v/>
      </c>
      <c r="AI223" s="11" t="str" cm="1">
        <f t="array" ref="AI223">IF(VLOOKUP(Etudiants[[#This Row],[ID réponse]:[ID réponse]],[1]!Etudiants[#Data],MATCH(Etudiants[[#Headers],[1/4]],[1]!Etudiants[#Headers],0),FALSE)="","","x")</f>
        <v/>
      </c>
      <c r="AJ223" s="11" t="str" cm="1">
        <f t="array" ref="AJ223">IF(VLOOKUP(Etudiants[[#This Row],[ID réponse]:[ID réponse]],[1]!Etudiants[#Data],MATCH(Etudiants[[#Headers],[1/3]],[1]!Etudiants[#Headers],0),FALSE)="","","x")</f>
        <v/>
      </c>
      <c r="AK223" s="11" t="str" cm="1">
        <f t="array" ref="AK223">IF(VLOOKUP(Etudiants[[#This Row],[ID réponse]:[ID réponse]],[1]!Etudiants[#Data],MATCH(Etudiants[[#Headers],[1/2]],[1]!Etudiants[#Headers],0),FALSE)="","","x")</f>
        <v/>
      </c>
      <c r="AL223" s="11" t="str" cm="1">
        <f t="array" ref="AL223">IF(VLOOKUP(Etudiants[[#This Row],[ID réponse]:[ID réponse]],[1]!Etudiants[#Data],MATCH(Etudiants[[#Headers],[Ecrits]],[1]!Etudiants[#Headers],0),FALSE)="","","x")</f>
        <v/>
      </c>
      <c r="AM223" s="11" t="str" cm="1">
        <f t="array" ref="AM223">IF(VLOOKUP(Etudiants[[#This Row],[ID réponse]:[ID réponse]],[1]!Etudiants[#Data],MATCH(Etudiants[[#Headers],[Oraux]],[1]!Etudiants[#Headers],0),FALSE)="","","x")</f>
        <v/>
      </c>
      <c r="AN223" s="11" t="str" cm="1">
        <f t="array" ref="AN223">IF(VLOOKUP(Etudiants[[#This Row],[ID réponse]:[ID réponse]],[1]!Etudiants[#Data],MATCH(Etudiants[[#Headers],[Pratiques]],[1]!Etudiants[#Headers],0),FALSE)="","","x")</f>
        <v/>
      </c>
      <c r="AO223" s="11" t="str" cm="1">
        <f t="array" ref="AO223">IF(VLOOKUP(Etudiants[[#This Row],[ID réponse]:[ID réponse]],[1]!Etudiants[#Data],MATCH(Etudiants[[#Headers],[Préparations écrites des épreves orales]],[1]!Etudiants[#Headers],0),FALSE)="","","x")</f>
        <v/>
      </c>
      <c r="AP223" t="str" cm="1">
        <f t="array" ref="AP22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3" t="str" cm="1">
        <f t="array" ref="AQ22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3" t="str" cm="1">
        <f t="array" ref="AR22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3" t="str" cm="1">
        <f t="array" ref="AS22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3" t="str" cm="1">
        <f t="array" ref="AT22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3" t="str" cm="1">
        <f t="array" ref="AU22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4" spans="1:47" x14ac:dyDescent="0.25">
      <c r="A224" t="str">
        <f>IFERROR([1]!OfficeForms.Table[[#This Row],[Id]],"")</f>
        <v/>
      </c>
      <c r="B224" t="str" cm="1">
        <f t="array" ref="B22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4" t="str" cm="1">
        <f t="array" ref="C22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4" t="str" cm="1">
        <f t="array" ref="D22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4" t="str" cm="1">
        <f t="array" ref="E22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4" s="11" t="str" cm="1">
        <f t="array" ref="F224">IF(VLOOKUP(Etudiants[[#This Row],[ID réponse]:[ID réponse]],[1]!Etudiants[#Data],MATCH(Etudiants[[#Headers],[Aide en BU]],[1]!Etudiants[#Headers],0),FALSE)="","","x")</f>
        <v/>
      </c>
      <c r="G224" s="11" t="str" cm="1">
        <f t="array" ref="G224">IF(VLOOKUP(Etudiants[[#This Row],[ID réponse]:[ID réponse]],[1]!Etudiants[#Data],MATCH(Etudiants[[#Headers],[Tutorat d''intégration]],[1]!Etudiants[#Headers],0),FALSE)="","","x")</f>
        <v/>
      </c>
      <c r="H224" s="11" t="str" cm="1">
        <f t="array" ref="H224">IF(VLOOKUP(Etudiants[[#This Row],[ID réponse]:[ID réponse]],[1]!Etudiants[#Data],MATCH(Etudiants[[#Headers],[Secrétaire d''examens]],[1]!Etudiants[#Headers],0),FALSE)="","","x")</f>
        <v/>
      </c>
      <c r="I224" s="11" t="str" cm="1">
        <f t="array" ref="I224">IF(VLOOKUP(Etudiants[[#This Row],[ID réponse]:[ID réponse]],[1]!Etudiants[#Data],MATCH(Etudiants[[#Headers],[Sujets numériques]],[1]!Etudiants[#Headers],0),FALSE)="","","x")</f>
        <v/>
      </c>
      <c r="J224" s="11" t="str" cm="1">
        <f t="array" ref="J224">IF(VLOOKUP(Etudiants[[#This Row],[ID réponse]:[ID réponse]],[1]!Etudiants[#Data],MATCH(Etudiants[[#Headers],[Autorisation de sortie]],[1]!Etudiants[#Headers],0),FALSE)="","","x")</f>
        <v/>
      </c>
      <c r="K224" s="11" t="str" cm="1">
        <f t="array" ref="K224">IF(VLOOKUP(Etudiants[[#This Row],[ID réponse]:[ID réponse]],[1]!Etudiants[#Data],MATCH(Etudiants[[#Headers],[Prise de notes]],[1]!Etudiants[#Headers],0),FALSE)="","","x")</f>
        <v/>
      </c>
      <c r="L224" s="11" t="str" cm="1">
        <f t="array" ref="L224">IF(VLOOKUP(Etudiants[[#This Row],[ID réponse]:[ID réponse]],[1]!Etudiants[#Data],MATCH(Etudiants[[#Headers],[Rallonge des prêts en BU]],[1]!Etudiants[#Headers],0),FALSE)="","","x")</f>
        <v/>
      </c>
      <c r="M224" s="11" t="str" cm="1">
        <f t="array" ref="M224">IF(VLOOKUP(Etudiants[[#This Row],[ID réponse]:[ID réponse]],[1]!Etudiants[#Data],MATCH(Etudiants[[#Headers],[Soutien pédagogique]],[1]!Etudiants[#Headers],0),FALSE)="","","x")</f>
        <v/>
      </c>
      <c r="N224" s="11" t="str" cm="1">
        <f t="array" ref="N224">IF(VLOOKUP(Etudiants[[#This Row],[ID réponse]:[ID réponse]],[1]!Etudiants[#Data],MATCH(Etudiants[[#Headers],[Braille]],[1]!Etudiants[#Headers],0),FALSE)="","","x")</f>
        <v/>
      </c>
      <c r="O224" s="11" t="str" cm="1">
        <f t="array" ref="O224">IF(VLOOKUP(Etudiants[[#This Row],[ID réponse]:[ID réponse]],[1]!Etudiants[#Data],MATCH(Etudiants[[#Headers],[LSF/LPC]],[1]!Etudiants[#Headers],0),FALSE)="","","x")</f>
        <v/>
      </c>
      <c r="P224" s="11" t="str" cm="1">
        <f t="array" ref="P224">IF(VLOOKUP(Etudiants[[#This Row],[ID réponse]:[ID réponse]],[1]!Etudiants[#Data],MATCH(Etudiants[[#Headers],[Pas de support audio]],[1]!Etudiants[#Headers],0),FALSE)="","","x")</f>
        <v/>
      </c>
      <c r="Q224" s="11" t="str" cm="1">
        <f t="array" ref="Q224">IF(VLOOKUP(Etudiants[[#This Row],[ID réponse]:[ID réponse]],[1]!Etudiants[#Data],MATCH(Etudiants[[#Headers],[Assice confortable]],[1]!Etudiants[#Headers],0),FALSE)="","","x")</f>
        <v/>
      </c>
      <c r="R224" s="11" t="str" cm="1">
        <f t="array" ref="R224">IF(VLOOKUP(Etudiants[[#This Row],[ID réponse]:[ID réponse]],[1]!Etudiants[#Data],MATCH(Etudiants[[#Headers],[Micro HF]],[1]!Etudiants[#Headers],0),FALSE)="","","x")</f>
        <v/>
      </c>
      <c r="S224" s="11" t="str" cm="1">
        <f t="array" ref="S224">IF(VLOOKUP(Etudiants[[#This Row],[ID réponse]:[ID réponse]],[1]!Etudiants[#Data],MATCH(Etudiants[[#Headers],[Casier]],[1]!Etudiants[#Headers],0),FALSE)="","","x")</f>
        <v/>
      </c>
      <c r="T224" s="11" t="str" cm="1">
        <f t="array" ref="T224">IF(VLOOKUP(Etudiants[[#This Row],[ID réponse]:[ID réponse]],[1]!Etudiants[#Data],MATCH(Etudiants[[#Headers],[Ordinateur]],[1]!Etudiants[#Headers],0),FALSE)="","","x")</f>
        <v/>
      </c>
      <c r="U224" s="11" t="str" cm="1">
        <f t="array" ref="U224">IF(VLOOKUP(Etudiants[[#This Row],[ID réponse]:[ID réponse]],[1]!Etudiants[#Data],MATCH(Etudiants[[#Headers],[Mobilier spécifique : à détailler]],[1]!Etudiants[#Headers],0),FALSE)="","","x")</f>
        <v/>
      </c>
      <c r="V224" s="11" t="str" cm="1">
        <f t="array" ref="V224">IF(VLOOKUP(Etudiants[[#This Row],[ID réponse]:[ID réponse]],[1]!Etudiants[#Data],MATCH(Etudiants[[#Headers],[Logiciel spécifique : à détailler]],[1]!Etudiants[#Headers],0),FALSE)="","","x")</f>
        <v/>
      </c>
      <c r="W224" s="11" t="str" cm="1">
        <f t="array" ref="W224">IF(VLOOKUP(Etudiants[[#This Row],[ID réponse]:[ID réponse]],[1]!Etudiants[#Data],MATCH(Etudiants[[#Headers],[Aide en TP]],[1]!Etudiants[#Headers],0),FALSE)="","","x")</f>
        <v/>
      </c>
      <c r="X224" s="11" t="str" cm="1">
        <f t="array" ref="X224">IF(VLOOKUP(Etudiants[[#This Row],[ID réponse]:[ID réponse]],[1]!Etudiants[#Data],MATCH(Etudiants[[#Headers],[Aménagement de l''EDT]],[1]!Etudiants[#Headers],0),FALSE)="","","x")</f>
        <v/>
      </c>
      <c r="Y224" s="11" t="str" cm="1">
        <f t="array" ref="Y224">IF(VLOOKUP(Etudiants[[#This Row],[ID réponse]:[ID réponse]],[1]!Etudiants[#Data],MATCH(Etudiants[[#Headers],[Sanitaire à proximité]],[1]!Etudiants[#Headers],0),FALSE)="","","x")</f>
        <v/>
      </c>
      <c r="Z224" s="11" t="str" cm="1">
        <f t="array" ref="Z224">IF(VLOOKUP(Etudiants[[#This Row],[ID réponse]:[ID réponse]],[1]!Etudiants[#Data],MATCH(Etudiants[[#Headers],[QCM papier]],[1]!Etudiants[#Headers],0),FALSE)="","","x")</f>
        <v/>
      </c>
      <c r="AA224" s="11" t="str" cm="1">
        <f t="array" ref="AA224">IF(VLOOKUP(Etudiants[[#This Row],[ID réponse]:[ID réponse]],[1]!Etudiants[#Data],MATCH(Etudiants[[#Headers],[Absences eventuelles excusées]],[1]!Etudiants[#Headers],0),FALSE)="","","x")</f>
        <v/>
      </c>
      <c r="AB224" s="11" t="str" cm="1">
        <f t="array" ref="AB224">IF(VLOOKUP(Etudiants[[#This Row],[ID réponse]:[ID réponse]],[1]!Etudiants[#Data],MATCH(Etudiants[[#Headers],[Aménagement de l''année en 2 ans]],[1]!Etudiants[#Headers],0),FALSE)="","","x")</f>
        <v/>
      </c>
      <c r="AC224" s="11" t="str" cm="1">
        <f t="array" ref="AC224">IF(VLOOKUP(Etudiants[[#This Row],[ID réponse]:[ID réponse]],[1]!Etudiants[#Data],MATCH(Etudiants[[#Headers],[Passage des épreuves orales devant l''enseignant uniquement]],[1]!Etudiants[#Headers],0),FALSE)="","","x")</f>
        <v/>
      </c>
      <c r="AD224" s="11" t="str" cm="1">
        <f t="array" ref="AD224">IF(VLOOKUP(Etudiants[[#This Row],[ID réponse]:[ID réponse]],[1]!Etudiants[#Data],MATCH(Etudiants[[#Headers],[Dépénalisation des fautes d''orthographe]],[1]!Etudiants[#Headers],0),FALSE)="","","x")</f>
        <v/>
      </c>
      <c r="AE224" s="11" t="str" cm="1">
        <f t="array" ref="AE224">IF(VLOOKUP(Etudiants[[#This Row],[ID réponse]:[ID réponse]],[1]!Etudiants[#Data],MATCH(Etudiants[[#Headers],[Adaptation des écrits à l''oral]],[1]!Etudiants[#Headers],0),FALSE)="","","x")</f>
        <v/>
      </c>
      <c r="AF224" s="11" t="str" cm="1">
        <f t="array" ref="AF224">IF(VLOOKUP(Etudiants[[#This Row],[ID réponse]:[ID réponse]],[1]!Etudiants[#Data],MATCH(Etudiants[[#Headers],[Adaptation des oraux à l''écrit]],[1]!Etudiants[#Headers],0),FALSE)="","","x")</f>
        <v/>
      </c>
      <c r="AG224" s="11" t="str" cm="1">
        <f t="array" ref="AG224">IF(VLOOKUP(Etudiants[[#This Row],[ID réponse]:[ID réponse]],[1]!Etudiants[#Data],MATCH(Etudiants[[#Headers],[Compensation du temps de sortie]],[1]!Etudiants[#Headers],0),FALSE)="","","x")</f>
        <v/>
      </c>
      <c r="AH224" s="11" t="str" cm="1">
        <f t="array" ref="AH224">IF(VLOOKUP(Etudiants[[#This Row],[ID réponse]:[ID réponse]],[1]!Etudiants[#Data],MATCH(Etudiants[[#Headers],[Temps majoré]],[1]!Etudiants[#Headers],0),FALSE)="","","x")</f>
        <v/>
      </c>
      <c r="AI224" s="11" t="str" cm="1">
        <f t="array" ref="AI224">IF(VLOOKUP(Etudiants[[#This Row],[ID réponse]:[ID réponse]],[1]!Etudiants[#Data],MATCH(Etudiants[[#Headers],[1/4]],[1]!Etudiants[#Headers],0),FALSE)="","","x")</f>
        <v/>
      </c>
      <c r="AJ224" s="11" t="str" cm="1">
        <f t="array" ref="AJ224">IF(VLOOKUP(Etudiants[[#This Row],[ID réponse]:[ID réponse]],[1]!Etudiants[#Data],MATCH(Etudiants[[#Headers],[1/3]],[1]!Etudiants[#Headers],0),FALSE)="","","x")</f>
        <v/>
      </c>
      <c r="AK224" s="11" t="str" cm="1">
        <f t="array" ref="AK224">IF(VLOOKUP(Etudiants[[#This Row],[ID réponse]:[ID réponse]],[1]!Etudiants[#Data],MATCH(Etudiants[[#Headers],[1/2]],[1]!Etudiants[#Headers],0),FALSE)="","","x")</f>
        <v/>
      </c>
      <c r="AL224" s="11" t="str" cm="1">
        <f t="array" ref="AL224">IF(VLOOKUP(Etudiants[[#This Row],[ID réponse]:[ID réponse]],[1]!Etudiants[#Data],MATCH(Etudiants[[#Headers],[Ecrits]],[1]!Etudiants[#Headers],0),FALSE)="","","x")</f>
        <v/>
      </c>
      <c r="AM224" s="11" t="str" cm="1">
        <f t="array" ref="AM224">IF(VLOOKUP(Etudiants[[#This Row],[ID réponse]:[ID réponse]],[1]!Etudiants[#Data],MATCH(Etudiants[[#Headers],[Oraux]],[1]!Etudiants[#Headers],0),FALSE)="","","x")</f>
        <v/>
      </c>
      <c r="AN224" s="11" t="str" cm="1">
        <f t="array" ref="AN224">IF(VLOOKUP(Etudiants[[#This Row],[ID réponse]:[ID réponse]],[1]!Etudiants[#Data],MATCH(Etudiants[[#Headers],[Pratiques]],[1]!Etudiants[#Headers],0),FALSE)="","","x")</f>
        <v/>
      </c>
      <c r="AO224" s="11" t="str" cm="1">
        <f t="array" ref="AO224">IF(VLOOKUP(Etudiants[[#This Row],[ID réponse]:[ID réponse]],[1]!Etudiants[#Data],MATCH(Etudiants[[#Headers],[Préparations écrites des épreves orales]],[1]!Etudiants[#Headers],0),FALSE)="","","x")</f>
        <v/>
      </c>
      <c r="AP224" t="str" cm="1">
        <f t="array" ref="AP22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4" t="str" cm="1">
        <f t="array" ref="AQ22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4" t="str" cm="1">
        <f t="array" ref="AR22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4" t="str" cm="1">
        <f t="array" ref="AS22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4" t="str" cm="1">
        <f t="array" ref="AT22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4" t="str" cm="1">
        <f t="array" ref="AU22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5" spans="1:47" x14ac:dyDescent="0.25">
      <c r="A225" t="str">
        <f>IFERROR([1]!OfficeForms.Table[[#This Row],[Id]],"")</f>
        <v/>
      </c>
      <c r="B225" t="str" cm="1">
        <f t="array" ref="B22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5" t="str" cm="1">
        <f t="array" ref="C22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5" t="str" cm="1">
        <f t="array" ref="D22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5" t="str" cm="1">
        <f t="array" ref="E22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5" s="11" t="str" cm="1">
        <f t="array" ref="F225">IF(VLOOKUP(Etudiants[[#This Row],[ID réponse]:[ID réponse]],[1]!Etudiants[#Data],MATCH(Etudiants[[#Headers],[Aide en BU]],[1]!Etudiants[#Headers],0),FALSE)="","","x")</f>
        <v/>
      </c>
      <c r="G225" s="11" t="str" cm="1">
        <f t="array" ref="G225">IF(VLOOKUP(Etudiants[[#This Row],[ID réponse]:[ID réponse]],[1]!Etudiants[#Data],MATCH(Etudiants[[#Headers],[Tutorat d''intégration]],[1]!Etudiants[#Headers],0),FALSE)="","","x")</f>
        <v/>
      </c>
      <c r="H225" s="11" t="str" cm="1">
        <f t="array" ref="H225">IF(VLOOKUP(Etudiants[[#This Row],[ID réponse]:[ID réponse]],[1]!Etudiants[#Data],MATCH(Etudiants[[#Headers],[Secrétaire d''examens]],[1]!Etudiants[#Headers],0),FALSE)="","","x")</f>
        <v/>
      </c>
      <c r="I225" s="11" t="str" cm="1">
        <f t="array" ref="I225">IF(VLOOKUP(Etudiants[[#This Row],[ID réponse]:[ID réponse]],[1]!Etudiants[#Data],MATCH(Etudiants[[#Headers],[Sujets numériques]],[1]!Etudiants[#Headers],0),FALSE)="","","x")</f>
        <v/>
      </c>
      <c r="J225" s="11" t="str" cm="1">
        <f t="array" ref="J225">IF(VLOOKUP(Etudiants[[#This Row],[ID réponse]:[ID réponse]],[1]!Etudiants[#Data],MATCH(Etudiants[[#Headers],[Autorisation de sortie]],[1]!Etudiants[#Headers],0),FALSE)="","","x")</f>
        <v/>
      </c>
      <c r="K225" s="11" t="str" cm="1">
        <f t="array" ref="K225">IF(VLOOKUP(Etudiants[[#This Row],[ID réponse]:[ID réponse]],[1]!Etudiants[#Data],MATCH(Etudiants[[#Headers],[Prise de notes]],[1]!Etudiants[#Headers],0),FALSE)="","","x")</f>
        <v/>
      </c>
      <c r="L225" s="11" t="str" cm="1">
        <f t="array" ref="L225">IF(VLOOKUP(Etudiants[[#This Row],[ID réponse]:[ID réponse]],[1]!Etudiants[#Data],MATCH(Etudiants[[#Headers],[Rallonge des prêts en BU]],[1]!Etudiants[#Headers],0),FALSE)="","","x")</f>
        <v/>
      </c>
      <c r="M225" s="11" t="str" cm="1">
        <f t="array" ref="M225">IF(VLOOKUP(Etudiants[[#This Row],[ID réponse]:[ID réponse]],[1]!Etudiants[#Data],MATCH(Etudiants[[#Headers],[Soutien pédagogique]],[1]!Etudiants[#Headers],0),FALSE)="","","x")</f>
        <v/>
      </c>
      <c r="N225" s="11" t="str" cm="1">
        <f t="array" ref="N225">IF(VLOOKUP(Etudiants[[#This Row],[ID réponse]:[ID réponse]],[1]!Etudiants[#Data],MATCH(Etudiants[[#Headers],[Braille]],[1]!Etudiants[#Headers],0),FALSE)="","","x")</f>
        <v/>
      </c>
      <c r="O225" s="11" t="str" cm="1">
        <f t="array" ref="O225">IF(VLOOKUP(Etudiants[[#This Row],[ID réponse]:[ID réponse]],[1]!Etudiants[#Data],MATCH(Etudiants[[#Headers],[LSF/LPC]],[1]!Etudiants[#Headers],0),FALSE)="","","x")</f>
        <v/>
      </c>
      <c r="P225" s="11" t="str" cm="1">
        <f t="array" ref="P225">IF(VLOOKUP(Etudiants[[#This Row],[ID réponse]:[ID réponse]],[1]!Etudiants[#Data],MATCH(Etudiants[[#Headers],[Pas de support audio]],[1]!Etudiants[#Headers],0),FALSE)="","","x")</f>
        <v/>
      </c>
      <c r="Q225" s="11" t="str" cm="1">
        <f t="array" ref="Q225">IF(VLOOKUP(Etudiants[[#This Row],[ID réponse]:[ID réponse]],[1]!Etudiants[#Data],MATCH(Etudiants[[#Headers],[Assice confortable]],[1]!Etudiants[#Headers],0),FALSE)="","","x")</f>
        <v/>
      </c>
      <c r="R225" s="11" t="str" cm="1">
        <f t="array" ref="R225">IF(VLOOKUP(Etudiants[[#This Row],[ID réponse]:[ID réponse]],[1]!Etudiants[#Data],MATCH(Etudiants[[#Headers],[Micro HF]],[1]!Etudiants[#Headers],0),FALSE)="","","x")</f>
        <v/>
      </c>
      <c r="S225" s="11" t="str" cm="1">
        <f t="array" ref="S225">IF(VLOOKUP(Etudiants[[#This Row],[ID réponse]:[ID réponse]],[1]!Etudiants[#Data],MATCH(Etudiants[[#Headers],[Casier]],[1]!Etudiants[#Headers],0),FALSE)="","","x")</f>
        <v/>
      </c>
      <c r="T225" s="11" t="str" cm="1">
        <f t="array" ref="T225">IF(VLOOKUP(Etudiants[[#This Row],[ID réponse]:[ID réponse]],[1]!Etudiants[#Data],MATCH(Etudiants[[#Headers],[Ordinateur]],[1]!Etudiants[#Headers],0),FALSE)="","","x")</f>
        <v/>
      </c>
      <c r="U225" s="11" t="str" cm="1">
        <f t="array" ref="U225">IF(VLOOKUP(Etudiants[[#This Row],[ID réponse]:[ID réponse]],[1]!Etudiants[#Data],MATCH(Etudiants[[#Headers],[Mobilier spécifique : à détailler]],[1]!Etudiants[#Headers],0),FALSE)="","","x")</f>
        <v/>
      </c>
      <c r="V225" s="11" t="str" cm="1">
        <f t="array" ref="V225">IF(VLOOKUP(Etudiants[[#This Row],[ID réponse]:[ID réponse]],[1]!Etudiants[#Data],MATCH(Etudiants[[#Headers],[Logiciel spécifique : à détailler]],[1]!Etudiants[#Headers],0),FALSE)="","","x")</f>
        <v/>
      </c>
      <c r="W225" s="11" t="str" cm="1">
        <f t="array" ref="W225">IF(VLOOKUP(Etudiants[[#This Row],[ID réponse]:[ID réponse]],[1]!Etudiants[#Data],MATCH(Etudiants[[#Headers],[Aide en TP]],[1]!Etudiants[#Headers],0),FALSE)="","","x")</f>
        <v/>
      </c>
      <c r="X225" s="11" t="str" cm="1">
        <f t="array" ref="X225">IF(VLOOKUP(Etudiants[[#This Row],[ID réponse]:[ID réponse]],[1]!Etudiants[#Data],MATCH(Etudiants[[#Headers],[Aménagement de l''EDT]],[1]!Etudiants[#Headers],0),FALSE)="","","x")</f>
        <v/>
      </c>
      <c r="Y225" s="11" t="str" cm="1">
        <f t="array" ref="Y225">IF(VLOOKUP(Etudiants[[#This Row],[ID réponse]:[ID réponse]],[1]!Etudiants[#Data],MATCH(Etudiants[[#Headers],[Sanitaire à proximité]],[1]!Etudiants[#Headers],0),FALSE)="","","x")</f>
        <v/>
      </c>
      <c r="Z225" s="11" t="str" cm="1">
        <f t="array" ref="Z225">IF(VLOOKUP(Etudiants[[#This Row],[ID réponse]:[ID réponse]],[1]!Etudiants[#Data],MATCH(Etudiants[[#Headers],[QCM papier]],[1]!Etudiants[#Headers],0),FALSE)="","","x")</f>
        <v/>
      </c>
      <c r="AA225" s="11" t="str" cm="1">
        <f t="array" ref="AA225">IF(VLOOKUP(Etudiants[[#This Row],[ID réponse]:[ID réponse]],[1]!Etudiants[#Data],MATCH(Etudiants[[#Headers],[Absences eventuelles excusées]],[1]!Etudiants[#Headers],0),FALSE)="","","x")</f>
        <v/>
      </c>
      <c r="AB225" s="11" t="str" cm="1">
        <f t="array" ref="AB225">IF(VLOOKUP(Etudiants[[#This Row],[ID réponse]:[ID réponse]],[1]!Etudiants[#Data],MATCH(Etudiants[[#Headers],[Aménagement de l''année en 2 ans]],[1]!Etudiants[#Headers],0),FALSE)="","","x")</f>
        <v/>
      </c>
      <c r="AC225" s="11" t="str" cm="1">
        <f t="array" ref="AC225">IF(VLOOKUP(Etudiants[[#This Row],[ID réponse]:[ID réponse]],[1]!Etudiants[#Data],MATCH(Etudiants[[#Headers],[Passage des épreuves orales devant l''enseignant uniquement]],[1]!Etudiants[#Headers],0),FALSE)="","","x")</f>
        <v/>
      </c>
      <c r="AD225" s="11" t="str" cm="1">
        <f t="array" ref="AD225">IF(VLOOKUP(Etudiants[[#This Row],[ID réponse]:[ID réponse]],[1]!Etudiants[#Data],MATCH(Etudiants[[#Headers],[Dépénalisation des fautes d''orthographe]],[1]!Etudiants[#Headers],0),FALSE)="","","x")</f>
        <v/>
      </c>
      <c r="AE225" s="11" t="str" cm="1">
        <f t="array" ref="AE225">IF(VLOOKUP(Etudiants[[#This Row],[ID réponse]:[ID réponse]],[1]!Etudiants[#Data],MATCH(Etudiants[[#Headers],[Adaptation des écrits à l''oral]],[1]!Etudiants[#Headers],0),FALSE)="","","x")</f>
        <v/>
      </c>
      <c r="AF225" s="11" t="str" cm="1">
        <f t="array" ref="AF225">IF(VLOOKUP(Etudiants[[#This Row],[ID réponse]:[ID réponse]],[1]!Etudiants[#Data],MATCH(Etudiants[[#Headers],[Adaptation des oraux à l''écrit]],[1]!Etudiants[#Headers],0),FALSE)="","","x")</f>
        <v/>
      </c>
      <c r="AG225" s="11" t="str" cm="1">
        <f t="array" ref="AG225">IF(VLOOKUP(Etudiants[[#This Row],[ID réponse]:[ID réponse]],[1]!Etudiants[#Data],MATCH(Etudiants[[#Headers],[Compensation du temps de sortie]],[1]!Etudiants[#Headers],0),FALSE)="","","x")</f>
        <v/>
      </c>
      <c r="AH225" s="11" t="str" cm="1">
        <f t="array" ref="AH225">IF(VLOOKUP(Etudiants[[#This Row],[ID réponse]:[ID réponse]],[1]!Etudiants[#Data],MATCH(Etudiants[[#Headers],[Temps majoré]],[1]!Etudiants[#Headers],0),FALSE)="","","x")</f>
        <v/>
      </c>
      <c r="AI225" s="11" t="str" cm="1">
        <f t="array" ref="AI225">IF(VLOOKUP(Etudiants[[#This Row],[ID réponse]:[ID réponse]],[1]!Etudiants[#Data],MATCH(Etudiants[[#Headers],[1/4]],[1]!Etudiants[#Headers],0),FALSE)="","","x")</f>
        <v/>
      </c>
      <c r="AJ225" s="11" t="str" cm="1">
        <f t="array" ref="AJ225">IF(VLOOKUP(Etudiants[[#This Row],[ID réponse]:[ID réponse]],[1]!Etudiants[#Data],MATCH(Etudiants[[#Headers],[1/3]],[1]!Etudiants[#Headers],0),FALSE)="","","x")</f>
        <v/>
      </c>
      <c r="AK225" s="11" t="str" cm="1">
        <f t="array" ref="AK225">IF(VLOOKUP(Etudiants[[#This Row],[ID réponse]:[ID réponse]],[1]!Etudiants[#Data],MATCH(Etudiants[[#Headers],[1/2]],[1]!Etudiants[#Headers],0),FALSE)="","","x")</f>
        <v/>
      </c>
      <c r="AL225" s="11" t="str" cm="1">
        <f t="array" ref="AL225">IF(VLOOKUP(Etudiants[[#This Row],[ID réponse]:[ID réponse]],[1]!Etudiants[#Data],MATCH(Etudiants[[#Headers],[Ecrits]],[1]!Etudiants[#Headers],0),FALSE)="","","x")</f>
        <v/>
      </c>
      <c r="AM225" s="11" t="str" cm="1">
        <f t="array" ref="AM225">IF(VLOOKUP(Etudiants[[#This Row],[ID réponse]:[ID réponse]],[1]!Etudiants[#Data],MATCH(Etudiants[[#Headers],[Oraux]],[1]!Etudiants[#Headers],0),FALSE)="","","x")</f>
        <v/>
      </c>
      <c r="AN225" s="11" t="str" cm="1">
        <f t="array" ref="AN225">IF(VLOOKUP(Etudiants[[#This Row],[ID réponse]:[ID réponse]],[1]!Etudiants[#Data],MATCH(Etudiants[[#Headers],[Pratiques]],[1]!Etudiants[#Headers],0),FALSE)="","","x")</f>
        <v/>
      </c>
      <c r="AO225" s="11" t="str" cm="1">
        <f t="array" ref="AO225">IF(VLOOKUP(Etudiants[[#This Row],[ID réponse]:[ID réponse]],[1]!Etudiants[#Data],MATCH(Etudiants[[#Headers],[Préparations écrites des épreves orales]],[1]!Etudiants[#Headers],0),FALSE)="","","x")</f>
        <v/>
      </c>
      <c r="AP225" t="str" cm="1">
        <f t="array" ref="AP22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5" t="str" cm="1">
        <f t="array" ref="AQ22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5" t="str" cm="1">
        <f t="array" ref="AR22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5" t="str" cm="1">
        <f t="array" ref="AS22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5" t="str" cm="1">
        <f t="array" ref="AT22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5" t="str" cm="1">
        <f t="array" ref="AU22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6" spans="1:47" x14ac:dyDescent="0.25">
      <c r="A226" t="str">
        <f>IFERROR([1]!OfficeForms.Table[[#This Row],[Id]],"")</f>
        <v/>
      </c>
      <c r="B226" t="str" cm="1">
        <f t="array" ref="B22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6" t="str" cm="1">
        <f t="array" ref="C22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6" t="str" cm="1">
        <f t="array" ref="D22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6" t="str" cm="1">
        <f t="array" ref="E22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6" s="11" t="str" cm="1">
        <f t="array" ref="F226">IF(VLOOKUP(Etudiants[[#This Row],[ID réponse]:[ID réponse]],[1]!Etudiants[#Data],MATCH(Etudiants[[#Headers],[Aide en BU]],[1]!Etudiants[#Headers],0),FALSE)="","","x")</f>
        <v/>
      </c>
      <c r="G226" s="11" t="str" cm="1">
        <f t="array" ref="G226">IF(VLOOKUP(Etudiants[[#This Row],[ID réponse]:[ID réponse]],[1]!Etudiants[#Data],MATCH(Etudiants[[#Headers],[Tutorat d''intégration]],[1]!Etudiants[#Headers],0),FALSE)="","","x")</f>
        <v/>
      </c>
      <c r="H226" s="11" t="str" cm="1">
        <f t="array" ref="H226">IF(VLOOKUP(Etudiants[[#This Row],[ID réponse]:[ID réponse]],[1]!Etudiants[#Data],MATCH(Etudiants[[#Headers],[Secrétaire d''examens]],[1]!Etudiants[#Headers],0),FALSE)="","","x")</f>
        <v/>
      </c>
      <c r="I226" s="11" t="str" cm="1">
        <f t="array" ref="I226">IF(VLOOKUP(Etudiants[[#This Row],[ID réponse]:[ID réponse]],[1]!Etudiants[#Data],MATCH(Etudiants[[#Headers],[Sujets numériques]],[1]!Etudiants[#Headers],0),FALSE)="","","x")</f>
        <v/>
      </c>
      <c r="J226" s="11" t="str" cm="1">
        <f t="array" ref="J226">IF(VLOOKUP(Etudiants[[#This Row],[ID réponse]:[ID réponse]],[1]!Etudiants[#Data],MATCH(Etudiants[[#Headers],[Autorisation de sortie]],[1]!Etudiants[#Headers],0),FALSE)="","","x")</f>
        <v/>
      </c>
      <c r="K226" s="11" t="str" cm="1">
        <f t="array" ref="K226">IF(VLOOKUP(Etudiants[[#This Row],[ID réponse]:[ID réponse]],[1]!Etudiants[#Data],MATCH(Etudiants[[#Headers],[Prise de notes]],[1]!Etudiants[#Headers],0),FALSE)="","","x")</f>
        <v/>
      </c>
      <c r="L226" s="11" t="str" cm="1">
        <f t="array" ref="L226">IF(VLOOKUP(Etudiants[[#This Row],[ID réponse]:[ID réponse]],[1]!Etudiants[#Data],MATCH(Etudiants[[#Headers],[Rallonge des prêts en BU]],[1]!Etudiants[#Headers],0),FALSE)="","","x")</f>
        <v/>
      </c>
      <c r="M226" s="11" t="str" cm="1">
        <f t="array" ref="M226">IF(VLOOKUP(Etudiants[[#This Row],[ID réponse]:[ID réponse]],[1]!Etudiants[#Data],MATCH(Etudiants[[#Headers],[Soutien pédagogique]],[1]!Etudiants[#Headers],0),FALSE)="","","x")</f>
        <v/>
      </c>
      <c r="N226" s="11" t="str" cm="1">
        <f t="array" ref="N226">IF(VLOOKUP(Etudiants[[#This Row],[ID réponse]:[ID réponse]],[1]!Etudiants[#Data],MATCH(Etudiants[[#Headers],[Braille]],[1]!Etudiants[#Headers],0),FALSE)="","","x")</f>
        <v/>
      </c>
      <c r="O226" s="11" t="str" cm="1">
        <f t="array" ref="O226">IF(VLOOKUP(Etudiants[[#This Row],[ID réponse]:[ID réponse]],[1]!Etudiants[#Data],MATCH(Etudiants[[#Headers],[LSF/LPC]],[1]!Etudiants[#Headers],0),FALSE)="","","x")</f>
        <v/>
      </c>
      <c r="P226" s="11" t="str" cm="1">
        <f t="array" ref="P226">IF(VLOOKUP(Etudiants[[#This Row],[ID réponse]:[ID réponse]],[1]!Etudiants[#Data],MATCH(Etudiants[[#Headers],[Pas de support audio]],[1]!Etudiants[#Headers],0),FALSE)="","","x")</f>
        <v/>
      </c>
      <c r="Q226" s="11" t="str" cm="1">
        <f t="array" ref="Q226">IF(VLOOKUP(Etudiants[[#This Row],[ID réponse]:[ID réponse]],[1]!Etudiants[#Data],MATCH(Etudiants[[#Headers],[Assice confortable]],[1]!Etudiants[#Headers],0),FALSE)="","","x")</f>
        <v/>
      </c>
      <c r="R226" s="11" t="str" cm="1">
        <f t="array" ref="R226">IF(VLOOKUP(Etudiants[[#This Row],[ID réponse]:[ID réponse]],[1]!Etudiants[#Data],MATCH(Etudiants[[#Headers],[Micro HF]],[1]!Etudiants[#Headers],0),FALSE)="","","x")</f>
        <v/>
      </c>
      <c r="S226" s="11" t="str" cm="1">
        <f t="array" ref="S226">IF(VLOOKUP(Etudiants[[#This Row],[ID réponse]:[ID réponse]],[1]!Etudiants[#Data],MATCH(Etudiants[[#Headers],[Casier]],[1]!Etudiants[#Headers],0),FALSE)="","","x")</f>
        <v/>
      </c>
      <c r="T226" s="11" t="str" cm="1">
        <f t="array" ref="T226">IF(VLOOKUP(Etudiants[[#This Row],[ID réponse]:[ID réponse]],[1]!Etudiants[#Data],MATCH(Etudiants[[#Headers],[Ordinateur]],[1]!Etudiants[#Headers],0),FALSE)="","","x")</f>
        <v/>
      </c>
      <c r="U226" s="11" t="str" cm="1">
        <f t="array" ref="U226">IF(VLOOKUP(Etudiants[[#This Row],[ID réponse]:[ID réponse]],[1]!Etudiants[#Data],MATCH(Etudiants[[#Headers],[Mobilier spécifique : à détailler]],[1]!Etudiants[#Headers],0),FALSE)="","","x")</f>
        <v/>
      </c>
      <c r="V226" s="11" t="str" cm="1">
        <f t="array" ref="V226">IF(VLOOKUP(Etudiants[[#This Row],[ID réponse]:[ID réponse]],[1]!Etudiants[#Data],MATCH(Etudiants[[#Headers],[Logiciel spécifique : à détailler]],[1]!Etudiants[#Headers],0),FALSE)="","","x")</f>
        <v/>
      </c>
      <c r="W226" s="11" t="str" cm="1">
        <f t="array" ref="W226">IF(VLOOKUP(Etudiants[[#This Row],[ID réponse]:[ID réponse]],[1]!Etudiants[#Data],MATCH(Etudiants[[#Headers],[Aide en TP]],[1]!Etudiants[#Headers],0),FALSE)="","","x")</f>
        <v/>
      </c>
      <c r="X226" s="11" t="str" cm="1">
        <f t="array" ref="X226">IF(VLOOKUP(Etudiants[[#This Row],[ID réponse]:[ID réponse]],[1]!Etudiants[#Data],MATCH(Etudiants[[#Headers],[Aménagement de l''EDT]],[1]!Etudiants[#Headers],0),FALSE)="","","x")</f>
        <v/>
      </c>
      <c r="Y226" s="11" t="str" cm="1">
        <f t="array" ref="Y226">IF(VLOOKUP(Etudiants[[#This Row],[ID réponse]:[ID réponse]],[1]!Etudiants[#Data],MATCH(Etudiants[[#Headers],[Sanitaire à proximité]],[1]!Etudiants[#Headers],0),FALSE)="","","x")</f>
        <v/>
      </c>
      <c r="Z226" s="11" t="str" cm="1">
        <f t="array" ref="Z226">IF(VLOOKUP(Etudiants[[#This Row],[ID réponse]:[ID réponse]],[1]!Etudiants[#Data],MATCH(Etudiants[[#Headers],[QCM papier]],[1]!Etudiants[#Headers],0),FALSE)="","","x")</f>
        <v/>
      </c>
      <c r="AA226" s="11" t="str" cm="1">
        <f t="array" ref="AA226">IF(VLOOKUP(Etudiants[[#This Row],[ID réponse]:[ID réponse]],[1]!Etudiants[#Data],MATCH(Etudiants[[#Headers],[Absences eventuelles excusées]],[1]!Etudiants[#Headers],0),FALSE)="","","x")</f>
        <v/>
      </c>
      <c r="AB226" s="11" t="str" cm="1">
        <f t="array" ref="AB226">IF(VLOOKUP(Etudiants[[#This Row],[ID réponse]:[ID réponse]],[1]!Etudiants[#Data],MATCH(Etudiants[[#Headers],[Aménagement de l''année en 2 ans]],[1]!Etudiants[#Headers],0),FALSE)="","","x")</f>
        <v/>
      </c>
      <c r="AC226" s="11" t="str" cm="1">
        <f t="array" ref="AC226">IF(VLOOKUP(Etudiants[[#This Row],[ID réponse]:[ID réponse]],[1]!Etudiants[#Data],MATCH(Etudiants[[#Headers],[Passage des épreuves orales devant l''enseignant uniquement]],[1]!Etudiants[#Headers],0),FALSE)="","","x")</f>
        <v/>
      </c>
      <c r="AD226" s="11" t="str" cm="1">
        <f t="array" ref="AD226">IF(VLOOKUP(Etudiants[[#This Row],[ID réponse]:[ID réponse]],[1]!Etudiants[#Data],MATCH(Etudiants[[#Headers],[Dépénalisation des fautes d''orthographe]],[1]!Etudiants[#Headers],0),FALSE)="","","x")</f>
        <v/>
      </c>
      <c r="AE226" s="11" t="str" cm="1">
        <f t="array" ref="AE226">IF(VLOOKUP(Etudiants[[#This Row],[ID réponse]:[ID réponse]],[1]!Etudiants[#Data],MATCH(Etudiants[[#Headers],[Adaptation des écrits à l''oral]],[1]!Etudiants[#Headers],0),FALSE)="","","x")</f>
        <v/>
      </c>
      <c r="AF226" s="11" t="str" cm="1">
        <f t="array" ref="AF226">IF(VLOOKUP(Etudiants[[#This Row],[ID réponse]:[ID réponse]],[1]!Etudiants[#Data],MATCH(Etudiants[[#Headers],[Adaptation des oraux à l''écrit]],[1]!Etudiants[#Headers],0),FALSE)="","","x")</f>
        <v/>
      </c>
      <c r="AG226" s="11" t="str" cm="1">
        <f t="array" ref="AG226">IF(VLOOKUP(Etudiants[[#This Row],[ID réponse]:[ID réponse]],[1]!Etudiants[#Data],MATCH(Etudiants[[#Headers],[Compensation du temps de sortie]],[1]!Etudiants[#Headers],0),FALSE)="","","x")</f>
        <v/>
      </c>
      <c r="AH226" s="11" t="str" cm="1">
        <f t="array" ref="AH226">IF(VLOOKUP(Etudiants[[#This Row],[ID réponse]:[ID réponse]],[1]!Etudiants[#Data],MATCH(Etudiants[[#Headers],[Temps majoré]],[1]!Etudiants[#Headers],0),FALSE)="","","x")</f>
        <v/>
      </c>
      <c r="AI226" s="11" t="str" cm="1">
        <f t="array" ref="AI226">IF(VLOOKUP(Etudiants[[#This Row],[ID réponse]:[ID réponse]],[1]!Etudiants[#Data],MATCH(Etudiants[[#Headers],[1/4]],[1]!Etudiants[#Headers],0),FALSE)="","","x")</f>
        <v/>
      </c>
      <c r="AJ226" s="11" t="str" cm="1">
        <f t="array" ref="AJ226">IF(VLOOKUP(Etudiants[[#This Row],[ID réponse]:[ID réponse]],[1]!Etudiants[#Data],MATCH(Etudiants[[#Headers],[1/3]],[1]!Etudiants[#Headers],0),FALSE)="","","x")</f>
        <v/>
      </c>
      <c r="AK226" s="11" t="str" cm="1">
        <f t="array" ref="AK226">IF(VLOOKUP(Etudiants[[#This Row],[ID réponse]:[ID réponse]],[1]!Etudiants[#Data],MATCH(Etudiants[[#Headers],[1/2]],[1]!Etudiants[#Headers],0),FALSE)="","","x")</f>
        <v/>
      </c>
      <c r="AL226" s="11" t="str" cm="1">
        <f t="array" ref="AL226">IF(VLOOKUP(Etudiants[[#This Row],[ID réponse]:[ID réponse]],[1]!Etudiants[#Data],MATCH(Etudiants[[#Headers],[Ecrits]],[1]!Etudiants[#Headers],0),FALSE)="","","x")</f>
        <v/>
      </c>
      <c r="AM226" s="11" t="str" cm="1">
        <f t="array" ref="AM226">IF(VLOOKUP(Etudiants[[#This Row],[ID réponse]:[ID réponse]],[1]!Etudiants[#Data],MATCH(Etudiants[[#Headers],[Oraux]],[1]!Etudiants[#Headers],0),FALSE)="","","x")</f>
        <v/>
      </c>
      <c r="AN226" s="11" t="str" cm="1">
        <f t="array" ref="AN226">IF(VLOOKUP(Etudiants[[#This Row],[ID réponse]:[ID réponse]],[1]!Etudiants[#Data],MATCH(Etudiants[[#Headers],[Pratiques]],[1]!Etudiants[#Headers],0),FALSE)="","","x")</f>
        <v/>
      </c>
      <c r="AO226" s="11" t="str" cm="1">
        <f t="array" ref="AO226">IF(VLOOKUP(Etudiants[[#This Row],[ID réponse]:[ID réponse]],[1]!Etudiants[#Data],MATCH(Etudiants[[#Headers],[Préparations écrites des épreves orales]],[1]!Etudiants[#Headers],0),FALSE)="","","x")</f>
        <v/>
      </c>
      <c r="AP226" t="str" cm="1">
        <f t="array" ref="AP22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6" t="str" cm="1">
        <f t="array" ref="AQ22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6" t="str" cm="1">
        <f t="array" ref="AR22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6" t="str" cm="1">
        <f t="array" ref="AS22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6" t="str" cm="1">
        <f t="array" ref="AT22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6" t="str" cm="1">
        <f t="array" ref="AU22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7" spans="1:47" x14ac:dyDescent="0.25">
      <c r="A227" t="str">
        <f>IFERROR([1]!OfficeForms.Table[[#This Row],[Id]],"")</f>
        <v/>
      </c>
      <c r="B227" t="str" cm="1">
        <f t="array" ref="B22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7" t="str" cm="1">
        <f t="array" ref="C22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7" t="str" cm="1">
        <f t="array" ref="D22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7" t="str" cm="1">
        <f t="array" ref="E22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7" s="11" t="str" cm="1">
        <f t="array" ref="F227">IF(VLOOKUP(Etudiants[[#This Row],[ID réponse]:[ID réponse]],[1]!Etudiants[#Data],MATCH(Etudiants[[#Headers],[Aide en BU]],[1]!Etudiants[#Headers],0),FALSE)="","","x")</f>
        <v/>
      </c>
      <c r="G227" s="11" t="str" cm="1">
        <f t="array" ref="G227">IF(VLOOKUP(Etudiants[[#This Row],[ID réponse]:[ID réponse]],[1]!Etudiants[#Data],MATCH(Etudiants[[#Headers],[Tutorat d''intégration]],[1]!Etudiants[#Headers],0),FALSE)="","","x")</f>
        <v/>
      </c>
      <c r="H227" s="11" t="str" cm="1">
        <f t="array" ref="H227">IF(VLOOKUP(Etudiants[[#This Row],[ID réponse]:[ID réponse]],[1]!Etudiants[#Data],MATCH(Etudiants[[#Headers],[Secrétaire d''examens]],[1]!Etudiants[#Headers],0),FALSE)="","","x")</f>
        <v/>
      </c>
      <c r="I227" s="11" t="str" cm="1">
        <f t="array" ref="I227">IF(VLOOKUP(Etudiants[[#This Row],[ID réponse]:[ID réponse]],[1]!Etudiants[#Data],MATCH(Etudiants[[#Headers],[Sujets numériques]],[1]!Etudiants[#Headers],0),FALSE)="","","x")</f>
        <v/>
      </c>
      <c r="J227" s="11" t="str" cm="1">
        <f t="array" ref="J227">IF(VLOOKUP(Etudiants[[#This Row],[ID réponse]:[ID réponse]],[1]!Etudiants[#Data],MATCH(Etudiants[[#Headers],[Autorisation de sortie]],[1]!Etudiants[#Headers],0),FALSE)="","","x")</f>
        <v/>
      </c>
      <c r="K227" s="11" t="str" cm="1">
        <f t="array" ref="K227">IF(VLOOKUP(Etudiants[[#This Row],[ID réponse]:[ID réponse]],[1]!Etudiants[#Data],MATCH(Etudiants[[#Headers],[Prise de notes]],[1]!Etudiants[#Headers],0),FALSE)="","","x")</f>
        <v/>
      </c>
      <c r="L227" s="11" t="str" cm="1">
        <f t="array" ref="L227">IF(VLOOKUP(Etudiants[[#This Row],[ID réponse]:[ID réponse]],[1]!Etudiants[#Data],MATCH(Etudiants[[#Headers],[Rallonge des prêts en BU]],[1]!Etudiants[#Headers],0),FALSE)="","","x")</f>
        <v/>
      </c>
      <c r="M227" s="11" t="str" cm="1">
        <f t="array" ref="M227">IF(VLOOKUP(Etudiants[[#This Row],[ID réponse]:[ID réponse]],[1]!Etudiants[#Data],MATCH(Etudiants[[#Headers],[Soutien pédagogique]],[1]!Etudiants[#Headers],0),FALSE)="","","x")</f>
        <v/>
      </c>
      <c r="N227" s="11" t="str" cm="1">
        <f t="array" ref="N227">IF(VLOOKUP(Etudiants[[#This Row],[ID réponse]:[ID réponse]],[1]!Etudiants[#Data],MATCH(Etudiants[[#Headers],[Braille]],[1]!Etudiants[#Headers],0),FALSE)="","","x")</f>
        <v/>
      </c>
      <c r="O227" s="11" t="str" cm="1">
        <f t="array" ref="O227">IF(VLOOKUP(Etudiants[[#This Row],[ID réponse]:[ID réponse]],[1]!Etudiants[#Data],MATCH(Etudiants[[#Headers],[LSF/LPC]],[1]!Etudiants[#Headers],0),FALSE)="","","x")</f>
        <v/>
      </c>
      <c r="P227" s="11" t="str" cm="1">
        <f t="array" ref="P227">IF(VLOOKUP(Etudiants[[#This Row],[ID réponse]:[ID réponse]],[1]!Etudiants[#Data],MATCH(Etudiants[[#Headers],[Pas de support audio]],[1]!Etudiants[#Headers],0),FALSE)="","","x")</f>
        <v/>
      </c>
      <c r="Q227" s="11" t="str" cm="1">
        <f t="array" ref="Q227">IF(VLOOKUP(Etudiants[[#This Row],[ID réponse]:[ID réponse]],[1]!Etudiants[#Data],MATCH(Etudiants[[#Headers],[Assice confortable]],[1]!Etudiants[#Headers],0),FALSE)="","","x")</f>
        <v/>
      </c>
      <c r="R227" s="11" t="str" cm="1">
        <f t="array" ref="R227">IF(VLOOKUP(Etudiants[[#This Row],[ID réponse]:[ID réponse]],[1]!Etudiants[#Data],MATCH(Etudiants[[#Headers],[Micro HF]],[1]!Etudiants[#Headers],0),FALSE)="","","x")</f>
        <v/>
      </c>
      <c r="S227" s="11" t="str" cm="1">
        <f t="array" ref="S227">IF(VLOOKUP(Etudiants[[#This Row],[ID réponse]:[ID réponse]],[1]!Etudiants[#Data],MATCH(Etudiants[[#Headers],[Casier]],[1]!Etudiants[#Headers],0),FALSE)="","","x")</f>
        <v/>
      </c>
      <c r="T227" s="11" t="str" cm="1">
        <f t="array" ref="T227">IF(VLOOKUP(Etudiants[[#This Row],[ID réponse]:[ID réponse]],[1]!Etudiants[#Data],MATCH(Etudiants[[#Headers],[Ordinateur]],[1]!Etudiants[#Headers],0),FALSE)="","","x")</f>
        <v/>
      </c>
      <c r="U227" s="11" t="str" cm="1">
        <f t="array" ref="U227">IF(VLOOKUP(Etudiants[[#This Row],[ID réponse]:[ID réponse]],[1]!Etudiants[#Data],MATCH(Etudiants[[#Headers],[Mobilier spécifique : à détailler]],[1]!Etudiants[#Headers],0),FALSE)="","","x")</f>
        <v/>
      </c>
      <c r="V227" s="11" t="str" cm="1">
        <f t="array" ref="V227">IF(VLOOKUP(Etudiants[[#This Row],[ID réponse]:[ID réponse]],[1]!Etudiants[#Data],MATCH(Etudiants[[#Headers],[Logiciel spécifique : à détailler]],[1]!Etudiants[#Headers],0),FALSE)="","","x")</f>
        <v/>
      </c>
      <c r="W227" s="11" t="str" cm="1">
        <f t="array" ref="W227">IF(VLOOKUP(Etudiants[[#This Row],[ID réponse]:[ID réponse]],[1]!Etudiants[#Data],MATCH(Etudiants[[#Headers],[Aide en TP]],[1]!Etudiants[#Headers],0),FALSE)="","","x")</f>
        <v/>
      </c>
      <c r="X227" s="11" t="str" cm="1">
        <f t="array" ref="X227">IF(VLOOKUP(Etudiants[[#This Row],[ID réponse]:[ID réponse]],[1]!Etudiants[#Data],MATCH(Etudiants[[#Headers],[Aménagement de l''EDT]],[1]!Etudiants[#Headers],0),FALSE)="","","x")</f>
        <v/>
      </c>
      <c r="Y227" s="11" t="str" cm="1">
        <f t="array" ref="Y227">IF(VLOOKUP(Etudiants[[#This Row],[ID réponse]:[ID réponse]],[1]!Etudiants[#Data],MATCH(Etudiants[[#Headers],[Sanitaire à proximité]],[1]!Etudiants[#Headers],0),FALSE)="","","x")</f>
        <v/>
      </c>
      <c r="Z227" s="11" t="str" cm="1">
        <f t="array" ref="Z227">IF(VLOOKUP(Etudiants[[#This Row],[ID réponse]:[ID réponse]],[1]!Etudiants[#Data],MATCH(Etudiants[[#Headers],[QCM papier]],[1]!Etudiants[#Headers],0),FALSE)="","","x")</f>
        <v/>
      </c>
      <c r="AA227" s="11" t="str" cm="1">
        <f t="array" ref="AA227">IF(VLOOKUP(Etudiants[[#This Row],[ID réponse]:[ID réponse]],[1]!Etudiants[#Data],MATCH(Etudiants[[#Headers],[Absences eventuelles excusées]],[1]!Etudiants[#Headers],0),FALSE)="","","x")</f>
        <v/>
      </c>
      <c r="AB227" s="11" t="str" cm="1">
        <f t="array" ref="AB227">IF(VLOOKUP(Etudiants[[#This Row],[ID réponse]:[ID réponse]],[1]!Etudiants[#Data],MATCH(Etudiants[[#Headers],[Aménagement de l''année en 2 ans]],[1]!Etudiants[#Headers],0),FALSE)="","","x")</f>
        <v/>
      </c>
      <c r="AC227" s="11" t="str" cm="1">
        <f t="array" ref="AC227">IF(VLOOKUP(Etudiants[[#This Row],[ID réponse]:[ID réponse]],[1]!Etudiants[#Data],MATCH(Etudiants[[#Headers],[Passage des épreuves orales devant l''enseignant uniquement]],[1]!Etudiants[#Headers],0),FALSE)="","","x")</f>
        <v/>
      </c>
      <c r="AD227" s="11" t="str" cm="1">
        <f t="array" ref="AD227">IF(VLOOKUP(Etudiants[[#This Row],[ID réponse]:[ID réponse]],[1]!Etudiants[#Data],MATCH(Etudiants[[#Headers],[Dépénalisation des fautes d''orthographe]],[1]!Etudiants[#Headers],0),FALSE)="","","x")</f>
        <v/>
      </c>
      <c r="AE227" s="11" t="str" cm="1">
        <f t="array" ref="AE227">IF(VLOOKUP(Etudiants[[#This Row],[ID réponse]:[ID réponse]],[1]!Etudiants[#Data],MATCH(Etudiants[[#Headers],[Adaptation des écrits à l''oral]],[1]!Etudiants[#Headers],0),FALSE)="","","x")</f>
        <v/>
      </c>
      <c r="AF227" s="11" t="str" cm="1">
        <f t="array" ref="AF227">IF(VLOOKUP(Etudiants[[#This Row],[ID réponse]:[ID réponse]],[1]!Etudiants[#Data],MATCH(Etudiants[[#Headers],[Adaptation des oraux à l''écrit]],[1]!Etudiants[#Headers],0),FALSE)="","","x")</f>
        <v/>
      </c>
      <c r="AG227" s="11" t="str" cm="1">
        <f t="array" ref="AG227">IF(VLOOKUP(Etudiants[[#This Row],[ID réponse]:[ID réponse]],[1]!Etudiants[#Data],MATCH(Etudiants[[#Headers],[Compensation du temps de sortie]],[1]!Etudiants[#Headers],0),FALSE)="","","x")</f>
        <v/>
      </c>
      <c r="AH227" s="11" t="str" cm="1">
        <f t="array" ref="AH227">IF(VLOOKUP(Etudiants[[#This Row],[ID réponse]:[ID réponse]],[1]!Etudiants[#Data],MATCH(Etudiants[[#Headers],[Temps majoré]],[1]!Etudiants[#Headers],0),FALSE)="","","x")</f>
        <v/>
      </c>
      <c r="AI227" s="11" t="str" cm="1">
        <f t="array" ref="AI227">IF(VLOOKUP(Etudiants[[#This Row],[ID réponse]:[ID réponse]],[1]!Etudiants[#Data],MATCH(Etudiants[[#Headers],[1/4]],[1]!Etudiants[#Headers],0),FALSE)="","","x")</f>
        <v/>
      </c>
      <c r="AJ227" s="11" t="str" cm="1">
        <f t="array" ref="AJ227">IF(VLOOKUP(Etudiants[[#This Row],[ID réponse]:[ID réponse]],[1]!Etudiants[#Data],MATCH(Etudiants[[#Headers],[1/3]],[1]!Etudiants[#Headers],0),FALSE)="","","x")</f>
        <v/>
      </c>
      <c r="AK227" s="11" t="str" cm="1">
        <f t="array" ref="AK227">IF(VLOOKUP(Etudiants[[#This Row],[ID réponse]:[ID réponse]],[1]!Etudiants[#Data],MATCH(Etudiants[[#Headers],[1/2]],[1]!Etudiants[#Headers],0),FALSE)="","","x")</f>
        <v/>
      </c>
      <c r="AL227" s="11" t="str" cm="1">
        <f t="array" ref="AL227">IF(VLOOKUP(Etudiants[[#This Row],[ID réponse]:[ID réponse]],[1]!Etudiants[#Data],MATCH(Etudiants[[#Headers],[Ecrits]],[1]!Etudiants[#Headers],0),FALSE)="","","x")</f>
        <v/>
      </c>
      <c r="AM227" s="11" t="str" cm="1">
        <f t="array" ref="AM227">IF(VLOOKUP(Etudiants[[#This Row],[ID réponse]:[ID réponse]],[1]!Etudiants[#Data],MATCH(Etudiants[[#Headers],[Oraux]],[1]!Etudiants[#Headers],0),FALSE)="","","x")</f>
        <v/>
      </c>
      <c r="AN227" s="11" t="str" cm="1">
        <f t="array" ref="AN227">IF(VLOOKUP(Etudiants[[#This Row],[ID réponse]:[ID réponse]],[1]!Etudiants[#Data],MATCH(Etudiants[[#Headers],[Pratiques]],[1]!Etudiants[#Headers],0),FALSE)="","","x")</f>
        <v/>
      </c>
      <c r="AO227" s="11" t="str" cm="1">
        <f t="array" ref="AO227">IF(VLOOKUP(Etudiants[[#This Row],[ID réponse]:[ID réponse]],[1]!Etudiants[#Data],MATCH(Etudiants[[#Headers],[Préparations écrites des épreves orales]],[1]!Etudiants[#Headers],0),FALSE)="","","x")</f>
        <v/>
      </c>
      <c r="AP227" t="str" cm="1">
        <f t="array" ref="AP22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7" t="str" cm="1">
        <f t="array" ref="AQ22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7" t="str" cm="1">
        <f t="array" ref="AR22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7" t="str" cm="1">
        <f t="array" ref="AS22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7" t="str" cm="1">
        <f t="array" ref="AT22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7" t="str" cm="1">
        <f t="array" ref="AU22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8" spans="1:47" x14ac:dyDescent="0.25">
      <c r="A228" t="str">
        <f>IFERROR([1]!OfficeForms.Table[[#This Row],[Id]],"")</f>
        <v/>
      </c>
      <c r="B228" t="str" cm="1">
        <f t="array" ref="B22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8" t="str" cm="1">
        <f t="array" ref="C22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8" t="str" cm="1">
        <f t="array" ref="D22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8" t="str" cm="1">
        <f t="array" ref="E22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8" s="11" t="str" cm="1">
        <f t="array" ref="F228">IF(VLOOKUP(Etudiants[[#This Row],[ID réponse]:[ID réponse]],[1]!Etudiants[#Data],MATCH(Etudiants[[#Headers],[Aide en BU]],[1]!Etudiants[#Headers],0),FALSE)="","","x")</f>
        <v/>
      </c>
      <c r="G228" s="11" t="str" cm="1">
        <f t="array" ref="G228">IF(VLOOKUP(Etudiants[[#This Row],[ID réponse]:[ID réponse]],[1]!Etudiants[#Data],MATCH(Etudiants[[#Headers],[Tutorat d''intégration]],[1]!Etudiants[#Headers],0),FALSE)="","","x")</f>
        <v/>
      </c>
      <c r="H228" s="11" t="str" cm="1">
        <f t="array" ref="H228">IF(VLOOKUP(Etudiants[[#This Row],[ID réponse]:[ID réponse]],[1]!Etudiants[#Data],MATCH(Etudiants[[#Headers],[Secrétaire d''examens]],[1]!Etudiants[#Headers],0),FALSE)="","","x")</f>
        <v/>
      </c>
      <c r="I228" s="11" t="str" cm="1">
        <f t="array" ref="I228">IF(VLOOKUP(Etudiants[[#This Row],[ID réponse]:[ID réponse]],[1]!Etudiants[#Data],MATCH(Etudiants[[#Headers],[Sujets numériques]],[1]!Etudiants[#Headers],0),FALSE)="","","x")</f>
        <v/>
      </c>
      <c r="J228" s="11" t="str" cm="1">
        <f t="array" ref="J228">IF(VLOOKUP(Etudiants[[#This Row],[ID réponse]:[ID réponse]],[1]!Etudiants[#Data],MATCH(Etudiants[[#Headers],[Autorisation de sortie]],[1]!Etudiants[#Headers],0),FALSE)="","","x")</f>
        <v/>
      </c>
      <c r="K228" s="11" t="str" cm="1">
        <f t="array" ref="K228">IF(VLOOKUP(Etudiants[[#This Row],[ID réponse]:[ID réponse]],[1]!Etudiants[#Data],MATCH(Etudiants[[#Headers],[Prise de notes]],[1]!Etudiants[#Headers],0),FALSE)="","","x")</f>
        <v/>
      </c>
      <c r="L228" s="11" t="str" cm="1">
        <f t="array" ref="L228">IF(VLOOKUP(Etudiants[[#This Row],[ID réponse]:[ID réponse]],[1]!Etudiants[#Data],MATCH(Etudiants[[#Headers],[Rallonge des prêts en BU]],[1]!Etudiants[#Headers],0),FALSE)="","","x")</f>
        <v/>
      </c>
      <c r="M228" s="11" t="str" cm="1">
        <f t="array" ref="M228">IF(VLOOKUP(Etudiants[[#This Row],[ID réponse]:[ID réponse]],[1]!Etudiants[#Data],MATCH(Etudiants[[#Headers],[Soutien pédagogique]],[1]!Etudiants[#Headers],0),FALSE)="","","x")</f>
        <v/>
      </c>
      <c r="N228" s="11" t="str" cm="1">
        <f t="array" ref="N228">IF(VLOOKUP(Etudiants[[#This Row],[ID réponse]:[ID réponse]],[1]!Etudiants[#Data],MATCH(Etudiants[[#Headers],[Braille]],[1]!Etudiants[#Headers],0),FALSE)="","","x")</f>
        <v/>
      </c>
      <c r="O228" s="11" t="str" cm="1">
        <f t="array" ref="O228">IF(VLOOKUP(Etudiants[[#This Row],[ID réponse]:[ID réponse]],[1]!Etudiants[#Data],MATCH(Etudiants[[#Headers],[LSF/LPC]],[1]!Etudiants[#Headers],0),FALSE)="","","x")</f>
        <v/>
      </c>
      <c r="P228" s="11" t="str" cm="1">
        <f t="array" ref="P228">IF(VLOOKUP(Etudiants[[#This Row],[ID réponse]:[ID réponse]],[1]!Etudiants[#Data],MATCH(Etudiants[[#Headers],[Pas de support audio]],[1]!Etudiants[#Headers],0),FALSE)="","","x")</f>
        <v/>
      </c>
      <c r="Q228" s="11" t="str" cm="1">
        <f t="array" ref="Q228">IF(VLOOKUP(Etudiants[[#This Row],[ID réponse]:[ID réponse]],[1]!Etudiants[#Data],MATCH(Etudiants[[#Headers],[Assice confortable]],[1]!Etudiants[#Headers],0),FALSE)="","","x")</f>
        <v/>
      </c>
      <c r="R228" s="11" t="str" cm="1">
        <f t="array" ref="R228">IF(VLOOKUP(Etudiants[[#This Row],[ID réponse]:[ID réponse]],[1]!Etudiants[#Data],MATCH(Etudiants[[#Headers],[Micro HF]],[1]!Etudiants[#Headers],0),FALSE)="","","x")</f>
        <v/>
      </c>
      <c r="S228" s="11" t="str" cm="1">
        <f t="array" ref="S228">IF(VLOOKUP(Etudiants[[#This Row],[ID réponse]:[ID réponse]],[1]!Etudiants[#Data],MATCH(Etudiants[[#Headers],[Casier]],[1]!Etudiants[#Headers],0),FALSE)="","","x")</f>
        <v/>
      </c>
      <c r="T228" s="11" t="str" cm="1">
        <f t="array" ref="T228">IF(VLOOKUP(Etudiants[[#This Row],[ID réponse]:[ID réponse]],[1]!Etudiants[#Data],MATCH(Etudiants[[#Headers],[Ordinateur]],[1]!Etudiants[#Headers],0),FALSE)="","","x")</f>
        <v/>
      </c>
      <c r="U228" s="11" t="str" cm="1">
        <f t="array" ref="U228">IF(VLOOKUP(Etudiants[[#This Row],[ID réponse]:[ID réponse]],[1]!Etudiants[#Data],MATCH(Etudiants[[#Headers],[Mobilier spécifique : à détailler]],[1]!Etudiants[#Headers],0),FALSE)="","","x")</f>
        <v/>
      </c>
      <c r="V228" s="11" t="str" cm="1">
        <f t="array" ref="V228">IF(VLOOKUP(Etudiants[[#This Row],[ID réponse]:[ID réponse]],[1]!Etudiants[#Data],MATCH(Etudiants[[#Headers],[Logiciel spécifique : à détailler]],[1]!Etudiants[#Headers],0),FALSE)="","","x")</f>
        <v/>
      </c>
      <c r="W228" s="11" t="str" cm="1">
        <f t="array" ref="W228">IF(VLOOKUP(Etudiants[[#This Row],[ID réponse]:[ID réponse]],[1]!Etudiants[#Data],MATCH(Etudiants[[#Headers],[Aide en TP]],[1]!Etudiants[#Headers],0),FALSE)="","","x")</f>
        <v/>
      </c>
      <c r="X228" s="11" t="str" cm="1">
        <f t="array" ref="X228">IF(VLOOKUP(Etudiants[[#This Row],[ID réponse]:[ID réponse]],[1]!Etudiants[#Data],MATCH(Etudiants[[#Headers],[Aménagement de l''EDT]],[1]!Etudiants[#Headers],0),FALSE)="","","x")</f>
        <v/>
      </c>
      <c r="Y228" s="11" t="str" cm="1">
        <f t="array" ref="Y228">IF(VLOOKUP(Etudiants[[#This Row],[ID réponse]:[ID réponse]],[1]!Etudiants[#Data],MATCH(Etudiants[[#Headers],[Sanitaire à proximité]],[1]!Etudiants[#Headers],0),FALSE)="","","x")</f>
        <v/>
      </c>
      <c r="Z228" s="11" t="str" cm="1">
        <f t="array" ref="Z228">IF(VLOOKUP(Etudiants[[#This Row],[ID réponse]:[ID réponse]],[1]!Etudiants[#Data],MATCH(Etudiants[[#Headers],[QCM papier]],[1]!Etudiants[#Headers],0),FALSE)="","","x")</f>
        <v/>
      </c>
      <c r="AA228" s="11" t="str" cm="1">
        <f t="array" ref="AA228">IF(VLOOKUP(Etudiants[[#This Row],[ID réponse]:[ID réponse]],[1]!Etudiants[#Data],MATCH(Etudiants[[#Headers],[Absences eventuelles excusées]],[1]!Etudiants[#Headers],0),FALSE)="","","x")</f>
        <v/>
      </c>
      <c r="AB228" s="11" t="str" cm="1">
        <f t="array" ref="AB228">IF(VLOOKUP(Etudiants[[#This Row],[ID réponse]:[ID réponse]],[1]!Etudiants[#Data],MATCH(Etudiants[[#Headers],[Aménagement de l''année en 2 ans]],[1]!Etudiants[#Headers],0),FALSE)="","","x")</f>
        <v/>
      </c>
      <c r="AC228" s="11" t="str" cm="1">
        <f t="array" ref="AC228">IF(VLOOKUP(Etudiants[[#This Row],[ID réponse]:[ID réponse]],[1]!Etudiants[#Data],MATCH(Etudiants[[#Headers],[Passage des épreuves orales devant l''enseignant uniquement]],[1]!Etudiants[#Headers],0),FALSE)="","","x")</f>
        <v/>
      </c>
      <c r="AD228" s="11" t="str" cm="1">
        <f t="array" ref="AD228">IF(VLOOKUP(Etudiants[[#This Row],[ID réponse]:[ID réponse]],[1]!Etudiants[#Data],MATCH(Etudiants[[#Headers],[Dépénalisation des fautes d''orthographe]],[1]!Etudiants[#Headers],0),FALSE)="","","x")</f>
        <v/>
      </c>
      <c r="AE228" s="11" t="str" cm="1">
        <f t="array" ref="AE228">IF(VLOOKUP(Etudiants[[#This Row],[ID réponse]:[ID réponse]],[1]!Etudiants[#Data],MATCH(Etudiants[[#Headers],[Adaptation des écrits à l''oral]],[1]!Etudiants[#Headers],0),FALSE)="","","x")</f>
        <v/>
      </c>
      <c r="AF228" s="11" t="str" cm="1">
        <f t="array" ref="AF228">IF(VLOOKUP(Etudiants[[#This Row],[ID réponse]:[ID réponse]],[1]!Etudiants[#Data],MATCH(Etudiants[[#Headers],[Adaptation des oraux à l''écrit]],[1]!Etudiants[#Headers],0),FALSE)="","","x")</f>
        <v/>
      </c>
      <c r="AG228" s="11" t="str" cm="1">
        <f t="array" ref="AG228">IF(VLOOKUP(Etudiants[[#This Row],[ID réponse]:[ID réponse]],[1]!Etudiants[#Data],MATCH(Etudiants[[#Headers],[Compensation du temps de sortie]],[1]!Etudiants[#Headers],0),FALSE)="","","x")</f>
        <v/>
      </c>
      <c r="AH228" s="11" t="str" cm="1">
        <f t="array" ref="AH228">IF(VLOOKUP(Etudiants[[#This Row],[ID réponse]:[ID réponse]],[1]!Etudiants[#Data],MATCH(Etudiants[[#Headers],[Temps majoré]],[1]!Etudiants[#Headers],0),FALSE)="","","x")</f>
        <v/>
      </c>
      <c r="AI228" s="11" t="str" cm="1">
        <f t="array" ref="AI228">IF(VLOOKUP(Etudiants[[#This Row],[ID réponse]:[ID réponse]],[1]!Etudiants[#Data],MATCH(Etudiants[[#Headers],[1/4]],[1]!Etudiants[#Headers],0),FALSE)="","","x")</f>
        <v/>
      </c>
      <c r="AJ228" s="11" t="str" cm="1">
        <f t="array" ref="AJ228">IF(VLOOKUP(Etudiants[[#This Row],[ID réponse]:[ID réponse]],[1]!Etudiants[#Data],MATCH(Etudiants[[#Headers],[1/3]],[1]!Etudiants[#Headers],0),FALSE)="","","x")</f>
        <v/>
      </c>
      <c r="AK228" s="11" t="str" cm="1">
        <f t="array" ref="AK228">IF(VLOOKUP(Etudiants[[#This Row],[ID réponse]:[ID réponse]],[1]!Etudiants[#Data],MATCH(Etudiants[[#Headers],[1/2]],[1]!Etudiants[#Headers],0),FALSE)="","","x")</f>
        <v/>
      </c>
      <c r="AL228" s="11" t="str" cm="1">
        <f t="array" ref="AL228">IF(VLOOKUP(Etudiants[[#This Row],[ID réponse]:[ID réponse]],[1]!Etudiants[#Data],MATCH(Etudiants[[#Headers],[Ecrits]],[1]!Etudiants[#Headers],0),FALSE)="","","x")</f>
        <v/>
      </c>
      <c r="AM228" s="11" t="str" cm="1">
        <f t="array" ref="AM228">IF(VLOOKUP(Etudiants[[#This Row],[ID réponse]:[ID réponse]],[1]!Etudiants[#Data],MATCH(Etudiants[[#Headers],[Oraux]],[1]!Etudiants[#Headers],0),FALSE)="","","x")</f>
        <v/>
      </c>
      <c r="AN228" s="11" t="str" cm="1">
        <f t="array" ref="AN228">IF(VLOOKUP(Etudiants[[#This Row],[ID réponse]:[ID réponse]],[1]!Etudiants[#Data],MATCH(Etudiants[[#Headers],[Pratiques]],[1]!Etudiants[#Headers],0),FALSE)="","","x")</f>
        <v/>
      </c>
      <c r="AO228" s="11" t="str" cm="1">
        <f t="array" ref="AO228">IF(VLOOKUP(Etudiants[[#This Row],[ID réponse]:[ID réponse]],[1]!Etudiants[#Data],MATCH(Etudiants[[#Headers],[Préparations écrites des épreves orales]],[1]!Etudiants[#Headers],0),FALSE)="","","x")</f>
        <v/>
      </c>
      <c r="AP228" t="str" cm="1">
        <f t="array" ref="AP22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8" t="str" cm="1">
        <f t="array" ref="AQ22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8" t="str" cm="1">
        <f t="array" ref="AR22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8" t="str" cm="1">
        <f t="array" ref="AS22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8" t="str" cm="1">
        <f t="array" ref="AT22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8" t="str" cm="1">
        <f t="array" ref="AU22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29" spans="1:47" x14ac:dyDescent="0.25">
      <c r="A229" t="str">
        <f>IFERROR([1]!OfficeForms.Table[[#This Row],[Id]],"")</f>
        <v/>
      </c>
      <c r="B229" t="str" cm="1">
        <f t="array" ref="B22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29" t="str" cm="1">
        <f t="array" ref="C22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29" t="str" cm="1">
        <f t="array" ref="D22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29" t="str" cm="1">
        <f t="array" ref="E22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29" s="11" t="str" cm="1">
        <f t="array" ref="F229">IF(VLOOKUP(Etudiants[[#This Row],[ID réponse]:[ID réponse]],[1]!Etudiants[#Data],MATCH(Etudiants[[#Headers],[Aide en BU]],[1]!Etudiants[#Headers],0),FALSE)="","","x")</f>
        <v/>
      </c>
      <c r="G229" s="11" t="str" cm="1">
        <f t="array" ref="G229">IF(VLOOKUP(Etudiants[[#This Row],[ID réponse]:[ID réponse]],[1]!Etudiants[#Data],MATCH(Etudiants[[#Headers],[Tutorat d''intégration]],[1]!Etudiants[#Headers],0),FALSE)="","","x")</f>
        <v/>
      </c>
      <c r="H229" s="11" t="str" cm="1">
        <f t="array" ref="H229">IF(VLOOKUP(Etudiants[[#This Row],[ID réponse]:[ID réponse]],[1]!Etudiants[#Data],MATCH(Etudiants[[#Headers],[Secrétaire d''examens]],[1]!Etudiants[#Headers],0),FALSE)="","","x")</f>
        <v/>
      </c>
      <c r="I229" s="11" t="str" cm="1">
        <f t="array" ref="I229">IF(VLOOKUP(Etudiants[[#This Row],[ID réponse]:[ID réponse]],[1]!Etudiants[#Data],MATCH(Etudiants[[#Headers],[Sujets numériques]],[1]!Etudiants[#Headers],0),FALSE)="","","x")</f>
        <v/>
      </c>
      <c r="J229" s="11" t="str" cm="1">
        <f t="array" ref="J229">IF(VLOOKUP(Etudiants[[#This Row],[ID réponse]:[ID réponse]],[1]!Etudiants[#Data],MATCH(Etudiants[[#Headers],[Autorisation de sortie]],[1]!Etudiants[#Headers],0),FALSE)="","","x")</f>
        <v/>
      </c>
      <c r="K229" s="11" t="str" cm="1">
        <f t="array" ref="K229">IF(VLOOKUP(Etudiants[[#This Row],[ID réponse]:[ID réponse]],[1]!Etudiants[#Data],MATCH(Etudiants[[#Headers],[Prise de notes]],[1]!Etudiants[#Headers],0),FALSE)="","","x")</f>
        <v/>
      </c>
      <c r="L229" s="11" t="str" cm="1">
        <f t="array" ref="L229">IF(VLOOKUP(Etudiants[[#This Row],[ID réponse]:[ID réponse]],[1]!Etudiants[#Data],MATCH(Etudiants[[#Headers],[Rallonge des prêts en BU]],[1]!Etudiants[#Headers],0),FALSE)="","","x")</f>
        <v/>
      </c>
      <c r="M229" s="11" t="str" cm="1">
        <f t="array" ref="M229">IF(VLOOKUP(Etudiants[[#This Row],[ID réponse]:[ID réponse]],[1]!Etudiants[#Data],MATCH(Etudiants[[#Headers],[Soutien pédagogique]],[1]!Etudiants[#Headers],0),FALSE)="","","x")</f>
        <v/>
      </c>
      <c r="N229" s="11" t="str" cm="1">
        <f t="array" ref="N229">IF(VLOOKUP(Etudiants[[#This Row],[ID réponse]:[ID réponse]],[1]!Etudiants[#Data],MATCH(Etudiants[[#Headers],[Braille]],[1]!Etudiants[#Headers],0),FALSE)="","","x")</f>
        <v/>
      </c>
      <c r="O229" s="11" t="str" cm="1">
        <f t="array" ref="O229">IF(VLOOKUP(Etudiants[[#This Row],[ID réponse]:[ID réponse]],[1]!Etudiants[#Data],MATCH(Etudiants[[#Headers],[LSF/LPC]],[1]!Etudiants[#Headers],0),FALSE)="","","x")</f>
        <v/>
      </c>
      <c r="P229" s="11" t="str" cm="1">
        <f t="array" ref="P229">IF(VLOOKUP(Etudiants[[#This Row],[ID réponse]:[ID réponse]],[1]!Etudiants[#Data],MATCH(Etudiants[[#Headers],[Pas de support audio]],[1]!Etudiants[#Headers],0),FALSE)="","","x")</f>
        <v/>
      </c>
      <c r="Q229" s="11" t="str" cm="1">
        <f t="array" ref="Q229">IF(VLOOKUP(Etudiants[[#This Row],[ID réponse]:[ID réponse]],[1]!Etudiants[#Data],MATCH(Etudiants[[#Headers],[Assice confortable]],[1]!Etudiants[#Headers],0),FALSE)="","","x")</f>
        <v/>
      </c>
      <c r="R229" s="11" t="str" cm="1">
        <f t="array" ref="R229">IF(VLOOKUP(Etudiants[[#This Row],[ID réponse]:[ID réponse]],[1]!Etudiants[#Data],MATCH(Etudiants[[#Headers],[Micro HF]],[1]!Etudiants[#Headers],0),FALSE)="","","x")</f>
        <v/>
      </c>
      <c r="S229" s="11" t="str" cm="1">
        <f t="array" ref="S229">IF(VLOOKUP(Etudiants[[#This Row],[ID réponse]:[ID réponse]],[1]!Etudiants[#Data],MATCH(Etudiants[[#Headers],[Casier]],[1]!Etudiants[#Headers],0),FALSE)="","","x")</f>
        <v/>
      </c>
      <c r="T229" s="11" t="str" cm="1">
        <f t="array" ref="T229">IF(VLOOKUP(Etudiants[[#This Row],[ID réponse]:[ID réponse]],[1]!Etudiants[#Data],MATCH(Etudiants[[#Headers],[Ordinateur]],[1]!Etudiants[#Headers],0),FALSE)="","","x")</f>
        <v/>
      </c>
      <c r="U229" s="11" t="str" cm="1">
        <f t="array" ref="U229">IF(VLOOKUP(Etudiants[[#This Row],[ID réponse]:[ID réponse]],[1]!Etudiants[#Data],MATCH(Etudiants[[#Headers],[Mobilier spécifique : à détailler]],[1]!Etudiants[#Headers],0),FALSE)="","","x")</f>
        <v/>
      </c>
      <c r="V229" s="11" t="str" cm="1">
        <f t="array" ref="V229">IF(VLOOKUP(Etudiants[[#This Row],[ID réponse]:[ID réponse]],[1]!Etudiants[#Data],MATCH(Etudiants[[#Headers],[Logiciel spécifique : à détailler]],[1]!Etudiants[#Headers],0),FALSE)="","","x")</f>
        <v/>
      </c>
      <c r="W229" s="11" t="str" cm="1">
        <f t="array" ref="W229">IF(VLOOKUP(Etudiants[[#This Row],[ID réponse]:[ID réponse]],[1]!Etudiants[#Data],MATCH(Etudiants[[#Headers],[Aide en TP]],[1]!Etudiants[#Headers],0),FALSE)="","","x")</f>
        <v/>
      </c>
      <c r="X229" s="11" t="str" cm="1">
        <f t="array" ref="X229">IF(VLOOKUP(Etudiants[[#This Row],[ID réponse]:[ID réponse]],[1]!Etudiants[#Data],MATCH(Etudiants[[#Headers],[Aménagement de l''EDT]],[1]!Etudiants[#Headers],0),FALSE)="","","x")</f>
        <v/>
      </c>
      <c r="Y229" s="11" t="str" cm="1">
        <f t="array" ref="Y229">IF(VLOOKUP(Etudiants[[#This Row],[ID réponse]:[ID réponse]],[1]!Etudiants[#Data],MATCH(Etudiants[[#Headers],[Sanitaire à proximité]],[1]!Etudiants[#Headers],0),FALSE)="","","x")</f>
        <v/>
      </c>
      <c r="Z229" s="11" t="str" cm="1">
        <f t="array" ref="Z229">IF(VLOOKUP(Etudiants[[#This Row],[ID réponse]:[ID réponse]],[1]!Etudiants[#Data],MATCH(Etudiants[[#Headers],[QCM papier]],[1]!Etudiants[#Headers],0),FALSE)="","","x")</f>
        <v/>
      </c>
      <c r="AA229" s="11" t="str" cm="1">
        <f t="array" ref="AA229">IF(VLOOKUP(Etudiants[[#This Row],[ID réponse]:[ID réponse]],[1]!Etudiants[#Data],MATCH(Etudiants[[#Headers],[Absences eventuelles excusées]],[1]!Etudiants[#Headers],0),FALSE)="","","x")</f>
        <v/>
      </c>
      <c r="AB229" s="11" t="str" cm="1">
        <f t="array" ref="AB229">IF(VLOOKUP(Etudiants[[#This Row],[ID réponse]:[ID réponse]],[1]!Etudiants[#Data],MATCH(Etudiants[[#Headers],[Aménagement de l''année en 2 ans]],[1]!Etudiants[#Headers],0),FALSE)="","","x")</f>
        <v/>
      </c>
      <c r="AC229" s="11" t="str" cm="1">
        <f t="array" ref="AC229">IF(VLOOKUP(Etudiants[[#This Row],[ID réponse]:[ID réponse]],[1]!Etudiants[#Data],MATCH(Etudiants[[#Headers],[Passage des épreuves orales devant l''enseignant uniquement]],[1]!Etudiants[#Headers],0),FALSE)="","","x")</f>
        <v/>
      </c>
      <c r="AD229" s="11" t="str" cm="1">
        <f t="array" ref="AD229">IF(VLOOKUP(Etudiants[[#This Row],[ID réponse]:[ID réponse]],[1]!Etudiants[#Data],MATCH(Etudiants[[#Headers],[Dépénalisation des fautes d''orthographe]],[1]!Etudiants[#Headers],0),FALSE)="","","x")</f>
        <v/>
      </c>
      <c r="AE229" s="11" t="str" cm="1">
        <f t="array" ref="AE229">IF(VLOOKUP(Etudiants[[#This Row],[ID réponse]:[ID réponse]],[1]!Etudiants[#Data],MATCH(Etudiants[[#Headers],[Adaptation des écrits à l''oral]],[1]!Etudiants[#Headers],0),FALSE)="","","x")</f>
        <v/>
      </c>
      <c r="AF229" s="11" t="str" cm="1">
        <f t="array" ref="AF229">IF(VLOOKUP(Etudiants[[#This Row],[ID réponse]:[ID réponse]],[1]!Etudiants[#Data],MATCH(Etudiants[[#Headers],[Adaptation des oraux à l''écrit]],[1]!Etudiants[#Headers],0),FALSE)="","","x")</f>
        <v/>
      </c>
      <c r="AG229" s="11" t="str" cm="1">
        <f t="array" ref="AG229">IF(VLOOKUP(Etudiants[[#This Row],[ID réponse]:[ID réponse]],[1]!Etudiants[#Data],MATCH(Etudiants[[#Headers],[Compensation du temps de sortie]],[1]!Etudiants[#Headers],0),FALSE)="","","x")</f>
        <v/>
      </c>
      <c r="AH229" s="11" t="str" cm="1">
        <f t="array" ref="AH229">IF(VLOOKUP(Etudiants[[#This Row],[ID réponse]:[ID réponse]],[1]!Etudiants[#Data],MATCH(Etudiants[[#Headers],[Temps majoré]],[1]!Etudiants[#Headers],0),FALSE)="","","x")</f>
        <v/>
      </c>
      <c r="AI229" s="11" t="str" cm="1">
        <f t="array" ref="AI229">IF(VLOOKUP(Etudiants[[#This Row],[ID réponse]:[ID réponse]],[1]!Etudiants[#Data],MATCH(Etudiants[[#Headers],[1/4]],[1]!Etudiants[#Headers],0),FALSE)="","","x")</f>
        <v/>
      </c>
      <c r="AJ229" s="11" t="str" cm="1">
        <f t="array" ref="AJ229">IF(VLOOKUP(Etudiants[[#This Row],[ID réponse]:[ID réponse]],[1]!Etudiants[#Data],MATCH(Etudiants[[#Headers],[1/3]],[1]!Etudiants[#Headers],0),FALSE)="","","x")</f>
        <v/>
      </c>
      <c r="AK229" s="11" t="str" cm="1">
        <f t="array" ref="AK229">IF(VLOOKUP(Etudiants[[#This Row],[ID réponse]:[ID réponse]],[1]!Etudiants[#Data],MATCH(Etudiants[[#Headers],[1/2]],[1]!Etudiants[#Headers],0),FALSE)="","","x")</f>
        <v/>
      </c>
      <c r="AL229" s="11" t="str" cm="1">
        <f t="array" ref="AL229">IF(VLOOKUP(Etudiants[[#This Row],[ID réponse]:[ID réponse]],[1]!Etudiants[#Data],MATCH(Etudiants[[#Headers],[Ecrits]],[1]!Etudiants[#Headers],0),FALSE)="","","x")</f>
        <v/>
      </c>
      <c r="AM229" s="11" t="str" cm="1">
        <f t="array" ref="AM229">IF(VLOOKUP(Etudiants[[#This Row],[ID réponse]:[ID réponse]],[1]!Etudiants[#Data],MATCH(Etudiants[[#Headers],[Oraux]],[1]!Etudiants[#Headers],0),FALSE)="","","x")</f>
        <v/>
      </c>
      <c r="AN229" s="11" t="str" cm="1">
        <f t="array" ref="AN229">IF(VLOOKUP(Etudiants[[#This Row],[ID réponse]:[ID réponse]],[1]!Etudiants[#Data],MATCH(Etudiants[[#Headers],[Pratiques]],[1]!Etudiants[#Headers],0),FALSE)="","","x")</f>
        <v/>
      </c>
      <c r="AO229" s="11" t="str" cm="1">
        <f t="array" ref="AO229">IF(VLOOKUP(Etudiants[[#This Row],[ID réponse]:[ID réponse]],[1]!Etudiants[#Data],MATCH(Etudiants[[#Headers],[Préparations écrites des épreves orales]],[1]!Etudiants[#Headers],0),FALSE)="","","x")</f>
        <v/>
      </c>
      <c r="AP229" t="str" cm="1">
        <f t="array" ref="AP22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29" t="str" cm="1">
        <f t="array" ref="AQ22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29" t="str" cm="1">
        <f t="array" ref="AR22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29" t="str" cm="1">
        <f t="array" ref="AS22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29" t="str" cm="1">
        <f t="array" ref="AT22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29" t="str" cm="1">
        <f t="array" ref="AU22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0" spans="1:47" x14ac:dyDescent="0.25">
      <c r="A230" t="str">
        <f>IFERROR([1]!OfficeForms.Table[[#This Row],[Id]],"")</f>
        <v/>
      </c>
      <c r="B230" t="str" cm="1">
        <f t="array" ref="B23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0" t="str" cm="1">
        <f t="array" ref="C23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0" t="str" cm="1">
        <f t="array" ref="D23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0" t="str" cm="1">
        <f t="array" ref="E23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0" s="11" t="str" cm="1">
        <f t="array" ref="F230">IF(VLOOKUP(Etudiants[[#This Row],[ID réponse]:[ID réponse]],[1]!Etudiants[#Data],MATCH(Etudiants[[#Headers],[Aide en BU]],[1]!Etudiants[#Headers],0),FALSE)="","","x")</f>
        <v/>
      </c>
      <c r="G230" s="11" t="str" cm="1">
        <f t="array" ref="G230">IF(VLOOKUP(Etudiants[[#This Row],[ID réponse]:[ID réponse]],[1]!Etudiants[#Data],MATCH(Etudiants[[#Headers],[Tutorat d''intégration]],[1]!Etudiants[#Headers],0),FALSE)="","","x")</f>
        <v/>
      </c>
      <c r="H230" s="11" t="str" cm="1">
        <f t="array" ref="H230">IF(VLOOKUP(Etudiants[[#This Row],[ID réponse]:[ID réponse]],[1]!Etudiants[#Data],MATCH(Etudiants[[#Headers],[Secrétaire d''examens]],[1]!Etudiants[#Headers],0),FALSE)="","","x")</f>
        <v/>
      </c>
      <c r="I230" s="11" t="str" cm="1">
        <f t="array" ref="I230">IF(VLOOKUP(Etudiants[[#This Row],[ID réponse]:[ID réponse]],[1]!Etudiants[#Data],MATCH(Etudiants[[#Headers],[Sujets numériques]],[1]!Etudiants[#Headers],0),FALSE)="","","x")</f>
        <v/>
      </c>
      <c r="J230" s="11" t="str" cm="1">
        <f t="array" ref="J230">IF(VLOOKUP(Etudiants[[#This Row],[ID réponse]:[ID réponse]],[1]!Etudiants[#Data],MATCH(Etudiants[[#Headers],[Autorisation de sortie]],[1]!Etudiants[#Headers],0),FALSE)="","","x")</f>
        <v/>
      </c>
      <c r="K230" s="11" t="str" cm="1">
        <f t="array" ref="K230">IF(VLOOKUP(Etudiants[[#This Row],[ID réponse]:[ID réponse]],[1]!Etudiants[#Data],MATCH(Etudiants[[#Headers],[Prise de notes]],[1]!Etudiants[#Headers],0),FALSE)="","","x")</f>
        <v/>
      </c>
      <c r="L230" s="11" t="str" cm="1">
        <f t="array" ref="L230">IF(VLOOKUP(Etudiants[[#This Row],[ID réponse]:[ID réponse]],[1]!Etudiants[#Data],MATCH(Etudiants[[#Headers],[Rallonge des prêts en BU]],[1]!Etudiants[#Headers],0),FALSE)="","","x")</f>
        <v/>
      </c>
      <c r="M230" s="11" t="str" cm="1">
        <f t="array" ref="M230">IF(VLOOKUP(Etudiants[[#This Row],[ID réponse]:[ID réponse]],[1]!Etudiants[#Data],MATCH(Etudiants[[#Headers],[Soutien pédagogique]],[1]!Etudiants[#Headers],0),FALSE)="","","x")</f>
        <v/>
      </c>
      <c r="N230" s="11" t="str" cm="1">
        <f t="array" ref="N230">IF(VLOOKUP(Etudiants[[#This Row],[ID réponse]:[ID réponse]],[1]!Etudiants[#Data],MATCH(Etudiants[[#Headers],[Braille]],[1]!Etudiants[#Headers],0),FALSE)="","","x")</f>
        <v/>
      </c>
      <c r="O230" s="11" t="str" cm="1">
        <f t="array" ref="O230">IF(VLOOKUP(Etudiants[[#This Row],[ID réponse]:[ID réponse]],[1]!Etudiants[#Data],MATCH(Etudiants[[#Headers],[LSF/LPC]],[1]!Etudiants[#Headers],0),FALSE)="","","x")</f>
        <v/>
      </c>
      <c r="P230" s="11" t="str" cm="1">
        <f t="array" ref="P230">IF(VLOOKUP(Etudiants[[#This Row],[ID réponse]:[ID réponse]],[1]!Etudiants[#Data],MATCH(Etudiants[[#Headers],[Pas de support audio]],[1]!Etudiants[#Headers],0),FALSE)="","","x")</f>
        <v/>
      </c>
      <c r="Q230" s="11" t="str" cm="1">
        <f t="array" ref="Q230">IF(VLOOKUP(Etudiants[[#This Row],[ID réponse]:[ID réponse]],[1]!Etudiants[#Data],MATCH(Etudiants[[#Headers],[Assice confortable]],[1]!Etudiants[#Headers],0),FALSE)="","","x")</f>
        <v/>
      </c>
      <c r="R230" s="11" t="str" cm="1">
        <f t="array" ref="R230">IF(VLOOKUP(Etudiants[[#This Row],[ID réponse]:[ID réponse]],[1]!Etudiants[#Data],MATCH(Etudiants[[#Headers],[Micro HF]],[1]!Etudiants[#Headers],0),FALSE)="","","x")</f>
        <v/>
      </c>
      <c r="S230" s="11" t="str" cm="1">
        <f t="array" ref="S230">IF(VLOOKUP(Etudiants[[#This Row],[ID réponse]:[ID réponse]],[1]!Etudiants[#Data],MATCH(Etudiants[[#Headers],[Casier]],[1]!Etudiants[#Headers],0),FALSE)="","","x")</f>
        <v/>
      </c>
      <c r="T230" s="11" t="str" cm="1">
        <f t="array" ref="T230">IF(VLOOKUP(Etudiants[[#This Row],[ID réponse]:[ID réponse]],[1]!Etudiants[#Data],MATCH(Etudiants[[#Headers],[Ordinateur]],[1]!Etudiants[#Headers],0),FALSE)="","","x")</f>
        <v/>
      </c>
      <c r="U230" s="11" t="str" cm="1">
        <f t="array" ref="U230">IF(VLOOKUP(Etudiants[[#This Row],[ID réponse]:[ID réponse]],[1]!Etudiants[#Data],MATCH(Etudiants[[#Headers],[Mobilier spécifique : à détailler]],[1]!Etudiants[#Headers],0),FALSE)="","","x")</f>
        <v/>
      </c>
      <c r="V230" s="11" t="str" cm="1">
        <f t="array" ref="V230">IF(VLOOKUP(Etudiants[[#This Row],[ID réponse]:[ID réponse]],[1]!Etudiants[#Data],MATCH(Etudiants[[#Headers],[Logiciel spécifique : à détailler]],[1]!Etudiants[#Headers],0),FALSE)="","","x")</f>
        <v/>
      </c>
      <c r="W230" s="11" t="str" cm="1">
        <f t="array" ref="W230">IF(VLOOKUP(Etudiants[[#This Row],[ID réponse]:[ID réponse]],[1]!Etudiants[#Data],MATCH(Etudiants[[#Headers],[Aide en TP]],[1]!Etudiants[#Headers],0),FALSE)="","","x")</f>
        <v/>
      </c>
      <c r="X230" s="11" t="str" cm="1">
        <f t="array" ref="X230">IF(VLOOKUP(Etudiants[[#This Row],[ID réponse]:[ID réponse]],[1]!Etudiants[#Data],MATCH(Etudiants[[#Headers],[Aménagement de l''EDT]],[1]!Etudiants[#Headers],0),FALSE)="","","x")</f>
        <v/>
      </c>
      <c r="Y230" s="11" t="str" cm="1">
        <f t="array" ref="Y230">IF(VLOOKUP(Etudiants[[#This Row],[ID réponse]:[ID réponse]],[1]!Etudiants[#Data],MATCH(Etudiants[[#Headers],[Sanitaire à proximité]],[1]!Etudiants[#Headers],0),FALSE)="","","x")</f>
        <v/>
      </c>
      <c r="Z230" s="11" t="str" cm="1">
        <f t="array" ref="Z230">IF(VLOOKUP(Etudiants[[#This Row],[ID réponse]:[ID réponse]],[1]!Etudiants[#Data],MATCH(Etudiants[[#Headers],[QCM papier]],[1]!Etudiants[#Headers],0),FALSE)="","","x")</f>
        <v/>
      </c>
      <c r="AA230" s="11" t="str" cm="1">
        <f t="array" ref="AA230">IF(VLOOKUP(Etudiants[[#This Row],[ID réponse]:[ID réponse]],[1]!Etudiants[#Data],MATCH(Etudiants[[#Headers],[Absences eventuelles excusées]],[1]!Etudiants[#Headers],0),FALSE)="","","x")</f>
        <v/>
      </c>
      <c r="AB230" s="11" t="str" cm="1">
        <f t="array" ref="AB230">IF(VLOOKUP(Etudiants[[#This Row],[ID réponse]:[ID réponse]],[1]!Etudiants[#Data],MATCH(Etudiants[[#Headers],[Aménagement de l''année en 2 ans]],[1]!Etudiants[#Headers],0),FALSE)="","","x")</f>
        <v/>
      </c>
      <c r="AC230" s="11" t="str" cm="1">
        <f t="array" ref="AC230">IF(VLOOKUP(Etudiants[[#This Row],[ID réponse]:[ID réponse]],[1]!Etudiants[#Data],MATCH(Etudiants[[#Headers],[Passage des épreuves orales devant l''enseignant uniquement]],[1]!Etudiants[#Headers],0),FALSE)="","","x")</f>
        <v/>
      </c>
      <c r="AD230" s="11" t="str" cm="1">
        <f t="array" ref="AD230">IF(VLOOKUP(Etudiants[[#This Row],[ID réponse]:[ID réponse]],[1]!Etudiants[#Data],MATCH(Etudiants[[#Headers],[Dépénalisation des fautes d''orthographe]],[1]!Etudiants[#Headers],0),FALSE)="","","x")</f>
        <v/>
      </c>
      <c r="AE230" s="11" t="str" cm="1">
        <f t="array" ref="AE230">IF(VLOOKUP(Etudiants[[#This Row],[ID réponse]:[ID réponse]],[1]!Etudiants[#Data],MATCH(Etudiants[[#Headers],[Adaptation des écrits à l''oral]],[1]!Etudiants[#Headers],0),FALSE)="","","x")</f>
        <v/>
      </c>
      <c r="AF230" s="11" t="str" cm="1">
        <f t="array" ref="AF230">IF(VLOOKUP(Etudiants[[#This Row],[ID réponse]:[ID réponse]],[1]!Etudiants[#Data],MATCH(Etudiants[[#Headers],[Adaptation des oraux à l''écrit]],[1]!Etudiants[#Headers],0),FALSE)="","","x")</f>
        <v/>
      </c>
      <c r="AG230" s="11" t="str" cm="1">
        <f t="array" ref="AG230">IF(VLOOKUP(Etudiants[[#This Row],[ID réponse]:[ID réponse]],[1]!Etudiants[#Data],MATCH(Etudiants[[#Headers],[Compensation du temps de sortie]],[1]!Etudiants[#Headers],0),FALSE)="","","x")</f>
        <v/>
      </c>
      <c r="AH230" s="11" t="str" cm="1">
        <f t="array" ref="AH230">IF(VLOOKUP(Etudiants[[#This Row],[ID réponse]:[ID réponse]],[1]!Etudiants[#Data],MATCH(Etudiants[[#Headers],[Temps majoré]],[1]!Etudiants[#Headers],0),FALSE)="","","x")</f>
        <v/>
      </c>
      <c r="AI230" s="11" t="str" cm="1">
        <f t="array" ref="AI230">IF(VLOOKUP(Etudiants[[#This Row],[ID réponse]:[ID réponse]],[1]!Etudiants[#Data],MATCH(Etudiants[[#Headers],[1/4]],[1]!Etudiants[#Headers],0),FALSE)="","","x")</f>
        <v/>
      </c>
      <c r="AJ230" s="11" t="str" cm="1">
        <f t="array" ref="AJ230">IF(VLOOKUP(Etudiants[[#This Row],[ID réponse]:[ID réponse]],[1]!Etudiants[#Data],MATCH(Etudiants[[#Headers],[1/3]],[1]!Etudiants[#Headers],0),FALSE)="","","x")</f>
        <v/>
      </c>
      <c r="AK230" s="11" t="str" cm="1">
        <f t="array" ref="AK230">IF(VLOOKUP(Etudiants[[#This Row],[ID réponse]:[ID réponse]],[1]!Etudiants[#Data],MATCH(Etudiants[[#Headers],[1/2]],[1]!Etudiants[#Headers],0),FALSE)="","","x")</f>
        <v/>
      </c>
      <c r="AL230" s="11" t="str" cm="1">
        <f t="array" ref="AL230">IF(VLOOKUP(Etudiants[[#This Row],[ID réponse]:[ID réponse]],[1]!Etudiants[#Data],MATCH(Etudiants[[#Headers],[Ecrits]],[1]!Etudiants[#Headers],0),FALSE)="","","x")</f>
        <v/>
      </c>
      <c r="AM230" s="11" t="str" cm="1">
        <f t="array" ref="AM230">IF(VLOOKUP(Etudiants[[#This Row],[ID réponse]:[ID réponse]],[1]!Etudiants[#Data],MATCH(Etudiants[[#Headers],[Oraux]],[1]!Etudiants[#Headers],0),FALSE)="","","x")</f>
        <v/>
      </c>
      <c r="AN230" s="11" t="str" cm="1">
        <f t="array" ref="AN230">IF(VLOOKUP(Etudiants[[#This Row],[ID réponse]:[ID réponse]],[1]!Etudiants[#Data],MATCH(Etudiants[[#Headers],[Pratiques]],[1]!Etudiants[#Headers],0),FALSE)="","","x")</f>
        <v/>
      </c>
      <c r="AO230" s="11" t="str" cm="1">
        <f t="array" ref="AO230">IF(VLOOKUP(Etudiants[[#This Row],[ID réponse]:[ID réponse]],[1]!Etudiants[#Data],MATCH(Etudiants[[#Headers],[Préparations écrites des épreves orales]],[1]!Etudiants[#Headers],0),FALSE)="","","x")</f>
        <v/>
      </c>
      <c r="AP230" t="str" cm="1">
        <f t="array" ref="AP23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0" t="str" cm="1">
        <f t="array" ref="AQ23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0" t="str" cm="1">
        <f t="array" ref="AR23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0" t="str" cm="1">
        <f t="array" ref="AS23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0" t="str" cm="1">
        <f t="array" ref="AT23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0" t="str" cm="1">
        <f t="array" ref="AU23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1" spans="1:47" x14ac:dyDescent="0.25">
      <c r="A231" t="str">
        <f>IFERROR([1]!OfficeForms.Table[[#This Row],[Id]],"")</f>
        <v/>
      </c>
      <c r="B231" t="str" cm="1">
        <f t="array" ref="B23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1" t="str" cm="1">
        <f t="array" ref="C23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1" t="str" cm="1">
        <f t="array" ref="D23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1" t="str" cm="1">
        <f t="array" ref="E23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1" s="11" t="str" cm="1">
        <f t="array" ref="F231">IF(VLOOKUP(Etudiants[[#This Row],[ID réponse]:[ID réponse]],[1]!Etudiants[#Data],MATCH(Etudiants[[#Headers],[Aide en BU]],[1]!Etudiants[#Headers],0),FALSE)="","","x")</f>
        <v/>
      </c>
      <c r="G231" s="11" t="str" cm="1">
        <f t="array" ref="G231">IF(VLOOKUP(Etudiants[[#This Row],[ID réponse]:[ID réponse]],[1]!Etudiants[#Data],MATCH(Etudiants[[#Headers],[Tutorat d''intégration]],[1]!Etudiants[#Headers],0),FALSE)="","","x")</f>
        <v/>
      </c>
      <c r="H231" s="11" t="str" cm="1">
        <f t="array" ref="H231">IF(VLOOKUP(Etudiants[[#This Row],[ID réponse]:[ID réponse]],[1]!Etudiants[#Data],MATCH(Etudiants[[#Headers],[Secrétaire d''examens]],[1]!Etudiants[#Headers],0),FALSE)="","","x")</f>
        <v/>
      </c>
      <c r="I231" s="11" t="str" cm="1">
        <f t="array" ref="I231">IF(VLOOKUP(Etudiants[[#This Row],[ID réponse]:[ID réponse]],[1]!Etudiants[#Data],MATCH(Etudiants[[#Headers],[Sujets numériques]],[1]!Etudiants[#Headers],0),FALSE)="","","x")</f>
        <v/>
      </c>
      <c r="J231" s="11" t="str" cm="1">
        <f t="array" ref="J231">IF(VLOOKUP(Etudiants[[#This Row],[ID réponse]:[ID réponse]],[1]!Etudiants[#Data],MATCH(Etudiants[[#Headers],[Autorisation de sortie]],[1]!Etudiants[#Headers],0),FALSE)="","","x")</f>
        <v/>
      </c>
      <c r="K231" s="11" t="str" cm="1">
        <f t="array" ref="K231">IF(VLOOKUP(Etudiants[[#This Row],[ID réponse]:[ID réponse]],[1]!Etudiants[#Data],MATCH(Etudiants[[#Headers],[Prise de notes]],[1]!Etudiants[#Headers],0),FALSE)="","","x")</f>
        <v/>
      </c>
      <c r="L231" s="11" t="str" cm="1">
        <f t="array" ref="L231">IF(VLOOKUP(Etudiants[[#This Row],[ID réponse]:[ID réponse]],[1]!Etudiants[#Data],MATCH(Etudiants[[#Headers],[Rallonge des prêts en BU]],[1]!Etudiants[#Headers],0),FALSE)="","","x")</f>
        <v/>
      </c>
      <c r="M231" s="11" t="str" cm="1">
        <f t="array" ref="M231">IF(VLOOKUP(Etudiants[[#This Row],[ID réponse]:[ID réponse]],[1]!Etudiants[#Data],MATCH(Etudiants[[#Headers],[Soutien pédagogique]],[1]!Etudiants[#Headers],0),FALSE)="","","x")</f>
        <v/>
      </c>
      <c r="N231" s="11" t="str" cm="1">
        <f t="array" ref="N231">IF(VLOOKUP(Etudiants[[#This Row],[ID réponse]:[ID réponse]],[1]!Etudiants[#Data],MATCH(Etudiants[[#Headers],[Braille]],[1]!Etudiants[#Headers],0),FALSE)="","","x")</f>
        <v/>
      </c>
      <c r="O231" s="11" t="str" cm="1">
        <f t="array" ref="O231">IF(VLOOKUP(Etudiants[[#This Row],[ID réponse]:[ID réponse]],[1]!Etudiants[#Data],MATCH(Etudiants[[#Headers],[LSF/LPC]],[1]!Etudiants[#Headers],0),FALSE)="","","x")</f>
        <v/>
      </c>
      <c r="P231" s="11" t="str" cm="1">
        <f t="array" ref="P231">IF(VLOOKUP(Etudiants[[#This Row],[ID réponse]:[ID réponse]],[1]!Etudiants[#Data],MATCH(Etudiants[[#Headers],[Pas de support audio]],[1]!Etudiants[#Headers],0),FALSE)="","","x")</f>
        <v/>
      </c>
      <c r="Q231" s="11" t="str" cm="1">
        <f t="array" ref="Q231">IF(VLOOKUP(Etudiants[[#This Row],[ID réponse]:[ID réponse]],[1]!Etudiants[#Data],MATCH(Etudiants[[#Headers],[Assice confortable]],[1]!Etudiants[#Headers],0),FALSE)="","","x")</f>
        <v/>
      </c>
      <c r="R231" s="11" t="str" cm="1">
        <f t="array" ref="R231">IF(VLOOKUP(Etudiants[[#This Row],[ID réponse]:[ID réponse]],[1]!Etudiants[#Data],MATCH(Etudiants[[#Headers],[Micro HF]],[1]!Etudiants[#Headers],0),FALSE)="","","x")</f>
        <v/>
      </c>
      <c r="S231" s="11" t="str" cm="1">
        <f t="array" ref="S231">IF(VLOOKUP(Etudiants[[#This Row],[ID réponse]:[ID réponse]],[1]!Etudiants[#Data],MATCH(Etudiants[[#Headers],[Casier]],[1]!Etudiants[#Headers],0),FALSE)="","","x")</f>
        <v/>
      </c>
      <c r="T231" s="11" t="str" cm="1">
        <f t="array" ref="T231">IF(VLOOKUP(Etudiants[[#This Row],[ID réponse]:[ID réponse]],[1]!Etudiants[#Data],MATCH(Etudiants[[#Headers],[Ordinateur]],[1]!Etudiants[#Headers],0),FALSE)="","","x")</f>
        <v/>
      </c>
      <c r="U231" s="11" t="str" cm="1">
        <f t="array" ref="U231">IF(VLOOKUP(Etudiants[[#This Row],[ID réponse]:[ID réponse]],[1]!Etudiants[#Data],MATCH(Etudiants[[#Headers],[Mobilier spécifique : à détailler]],[1]!Etudiants[#Headers],0),FALSE)="","","x")</f>
        <v/>
      </c>
      <c r="V231" s="11" t="str" cm="1">
        <f t="array" ref="V231">IF(VLOOKUP(Etudiants[[#This Row],[ID réponse]:[ID réponse]],[1]!Etudiants[#Data],MATCH(Etudiants[[#Headers],[Logiciel spécifique : à détailler]],[1]!Etudiants[#Headers],0),FALSE)="","","x")</f>
        <v/>
      </c>
      <c r="W231" s="11" t="str" cm="1">
        <f t="array" ref="W231">IF(VLOOKUP(Etudiants[[#This Row],[ID réponse]:[ID réponse]],[1]!Etudiants[#Data],MATCH(Etudiants[[#Headers],[Aide en TP]],[1]!Etudiants[#Headers],0),FALSE)="","","x")</f>
        <v/>
      </c>
      <c r="X231" s="11" t="str" cm="1">
        <f t="array" ref="X231">IF(VLOOKUP(Etudiants[[#This Row],[ID réponse]:[ID réponse]],[1]!Etudiants[#Data],MATCH(Etudiants[[#Headers],[Aménagement de l''EDT]],[1]!Etudiants[#Headers],0),FALSE)="","","x")</f>
        <v/>
      </c>
      <c r="Y231" s="11" t="str" cm="1">
        <f t="array" ref="Y231">IF(VLOOKUP(Etudiants[[#This Row],[ID réponse]:[ID réponse]],[1]!Etudiants[#Data],MATCH(Etudiants[[#Headers],[Sanitaire à proximité]],[1]!Etudiants[#Headers],0),FALSE)="","","x")</f>
        <v/>
      </c>
      <c r="Z231" s="11" t="str" cm="1">
        <f t="array" ref="Z231">IF(VLOOKUP(Etudiants[[#This Row],[ID réponse]:[ID réponse]],[1]!Etudiants[#Data],MATCH(Etudiants[[#Headers],[QCM papier]],[1]!Etudiants[#Headers],0),FALSE)="","","x")</f>
        <v/>
      </c>
      <c r="AA231" s="11" t="str" cm="1">
        <f t="array" ref="AA231">IF(VLOOKUP(Etudiants[[#This Row],[ID réponse]:[ID réponse]],[1]!Etudiants[#Data],MATCH(Etudiants[[#Headers],[Absences eventuelles excusées]],[1]!Etudiants[#Headers],0),FALSE)="","","x")</f>
        <v/>
      </c>
      <c r="AB231" s="11" t="str" cm="1">
        <f t="array" ref="AB231">IF(VLOOKUP(Etudiants[[#This Row],[ID réponse]:[ID réponse]],[1]!Etudiants[#Data],MATCH(Etudiants[[#Headers],[Aménagement de l''année en 2 ans]],[1]!Etudiants[#Headers],0),FALSE)="","","x")</f>
        <v/>
      </c>
      <c r="AC231" s="11" t="str" cm="1">
        <f t="array" ref="AC231">IF(VLOOKUP(Etudiants[[#This Row],[ID réponse]:[ID réponse]],[1]!Etudiants[#Data],MATCH(Etudiants[[#Headers],[Passage des épreuves orales devant l''enseignant uniquement]],[1]!Etudiants[#Headers],0),FALSE)="","","x")</f>
        <v/>
      </c>
      <c r="AD231" s="11" t="str" cm="1">
        <f t="array" ref="AD231">IF(VLOOKUP(Etudiants[[#This Row],[ID réponse]:[ID réponse]],[1]!Etudiants[#Data],MATCH(Etudiants[[#Headers],[Dépénalisation des fautes d''orthographe]],[1]!Etudiants[#Headers],0),FALSE)="","","x")</f>
        <v/>
      </c>
      <c r="AE231" s="11" t="str" cm="1">
        <f t="array" ref="AE231">IF(VLOOKUP(Etudiants[[#This Row],[ID réponse]:[ID réponse]],[1]!Etudiants[#Data],MATCH(Etudiants[[#Headers],[Adaptation des écrits à l''oral]],[1]!Etudiants[#Headers],0),FALSE)="","","x")</f>
        <v/>
      </c>
      <c r="AF231" s="11" t="str" cm="1">
        <f t="array" ref="AF231">IF(VLOOKUP(Etudiants[[#This Row],[ID réponse]:[ID réponse]],[1]!Etudiants[#Data],MATCH(Etudiants[[#Headers],[Adaptation des oraux à l''écrit]],[1]!Etudiants[#Headers],0),FALSE)="","","x")</f>
        <v/>
      </c>
      <c r="AG231" s="11" t="str" cm="1">
        <f t="array" ref="AG231">IF(VLOOKUP(Etudiants[[#This Row],[ID réponse]:[ID réponse]],[1]!Etudiants[#Data],MATCH(Etudiants[[#Headers],[Compensation du temps de sortie]],[1]!Etudiants[#Headers],0),FALSE)="","","x")</f>
        <v/>
      </c>
      <c r="AH231" s="11" t="str" cm="1">
        <f t="array" ref="AH231">IF(VLOOKUP(Etudiants[[#This Row],[ID réponse]:[ID réponse]],[1]!Etudiants[#Data],MATCH(Etudiants[[#Headers],[Temps majoré]],[1]!Etudiants[#Headers],0),FALSE)="","","x")</f>
        <v/>
      </c>
      <c r="AI231" s="11" t="str" cm="1">
        <f t="array" ref="AI231">IF(VLOOKUP(Etudiants[[#This Row],[ID réponse]:[ID réponse]],[1]!Etudiants[#Data],MATCH(Etudiants[[#Headers],[1/4]],[1]!Etudiants[#Headers],0),FALSE)="","","x")</f>
        <v/>
      </c>
      <c r="AJ231" s="11" t="str" cm="1">
        <f t="array" ref="AJ231">IF(VLOOKUP(Etudiants[[#This Row],[ID réponse]:[ID réponse]],[1]!Etudiants[#Data],MATCH(Etudiants[[#Headers],[1/3]],[1]!Etudiants[#Headers],0),FALSE)="","","x")</f>
        <v/>
      </c>
      <c r="AK231" s="11" t="str" cm="1">
        <f t="array" ref="AK231">IF(VLOOKUP(Etudiants[[#This Row],[ID réponse]:[ID réponse]],[1]!Etudiants[#Data],MATCH(Etudiants[[#Headers],[1/2]],[1]!Etudiants[#Headers],0),FALSE)="","","x")</f>
        <v/>
      </c>
      <c r="AL231" s="11" t="str" cm="1">
        <f t="array" ref="AL231">IF(VLOOKUP(Etudiants[[#This Row],[ID réponse]:[ID réponse]],[1]!Etudiants[#Data],MATCH(Etudiants[[#Headers],[Ecrits]],[1]!Etudiants[#Headers],0),FALSE)="","","x")</f>
        <v/>
      </c>
      <c r="AM231" s="11" t="str" cm="1">
        <f t="array" ref="AM231">IF(VLOOKUP(Etudiants[[#This Row],[ID réponse]:[ID réponse]],[1]!Etudiants[#Data],MATCH(Etudiants[[#Headers],[Oraux]],[1]!Etudiants[#Headers],0),FALSE)="","","x")</f>
        <v/>
      </c>
      <c r="AN231" s="11" t="str" cm="1">
        <f t="array" ref="AN231">IF(VLOOKUP(Etudiants[[#This Row],[ID réponse]:[ID réponse]],[1]!Etudiants[#Data],MATCH(Etudiants[[#Headers],[Pratiques]],[1]!Etudiants[#Headers],0),FALSE)="","","x")</f>
        <v/>
      </c>
      <c r="AO231" s="11" t="str" cm="1">
        <f t="array" ref="AO231">IF(VLOOKUP(Etudiants[[#This Row],[ID réponse]:[ID réponse]],[1]!Etudiants[#Data],MATCH(Etudiants[[#Headers],[Préparations écrites des épreves orales]],[1]!Etudiants[#Headers],0),FALSE)="","","x")</f>
        <v/>
      </c>
      <c r="AP231" t="str" cm="1">
        <f t="array" ref="AP23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1" t="str" cm="1">
        <f t="array" ref="AQ23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1" t="str" cm="1">
        <f t="array" ref="AR23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1" t="str" cm="1">
        <f t="array" ref="AS23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1" t="str" cm="1">
        <f t="array" ref="AT23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1" t="str" cm="1">
        <f t="array" ref="AU23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2" spans="1:47" x14ac:dyDescent="0.25">
      <c r="A232" t="str">
        <f>IFERROR([1]!OfficeForms.Table[[#This Row],[Id]],"")</f>
        <v/>
      </c>
      <c r="B232" t="str" cm="1">
        <f t="array" ref="B23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2" t="str" cm="1">
        <f t="array" ref="C23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2" t="str" cm="1">
        <f t="array" ref="D23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2" t="str" cm="1">
        <f t="array" ref="E23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2" s="11" t="str" cm="1">
        <f t="array" ref="F232">IF(VLOOKUP(Etudiants[[#This Row],[ID réponse]:[ID réponse]],[1]!Etudiants[#Data],MATCH(Etudiants[[#Headers],[Aide en BU]],[1]!Etudiants[#Headers],0),FALSE)="","","x")</f>
        <v/>
      </c>
      <c r="G232" s="11" t="str" cm="1">
        <f t="array" ref="G232">IF(VLOOKUP(Etudiants[[#This Row],[ID réponse]:[ID réponse]],[1]!Etudiants[#Data],MATCH(Etudiants[[#Headers],[Tutorat d''intégration]],[1]!Etudiants[#Headers],0),FALSE)="","","x")</f>
        <v/>
      </c>
      <c r="H232" s="11" t="str" cm="1">
        <f t="array" ref="H232">IF(VLOOKUP(Etudiants[[#This Row],[ID réponse]:[ID réponse]],[1]!Etudiants[#Data],MATCH(Etudiants[[#Headers],[Secrétaire d''examens]],[1]!Etudiants[#Headers],0),FALSE)="","","x")</f>
        <v/>
      </c>
      <c r="I232" s="11" t="str" cm="1">
        <f t="array" ref="I232">IF(VLOOKUP(Etudiants[[#This Row],[ID réponse]:[ID réponse]],[1]!Etudiants[#Data],MATCH(Etudiants[[#Headers],[Sujets numériques]],[1]!Etudiants[#Headers],0),FALSE)="","","x")</f>
        <v/>
      </c>
      <c r="J232" s="11" t="str" cm="1">
        <f t="array" ref="J232">IF(VLOOKUP(Etudiants[[#This Row],[ID réponse]:[ID réponse]],[1]!Etudiants[#Data],MATCH(Etudiants[[#Headers],[Autorisation de sortie]],[1]!Etudiants[#Headers],0),FALSE)="","","x")</f>
        <v/>
      </c>
      <c r="K232" s="11" t="str" cm="1">
        <f t="array" ref="K232">IF(VLOOKUP(Etudiants[[#This Row],[ID réponse]:[ID réponse]],[1]!Etudiants[#Data],MATCH(Etudiants[[#Headers],[Prise de notes]],[1]!Etudiants[#Headers],0),FALSE)="","","x")</f>
        <v/>
      </c>
      <c r="L232" s="11" t="str" cm="1">
        <f t="array" ref="L232">IF(VLOOKUP(Etudiants[[#This Row],[ID réponse]:[ID réponse]],[1]!Etudiants[#Data],MATCH(Etudiants[[#Headers],[Rallonge des prêts en BU]],[1]!Etudiants[#Headers],0),FALSE)="","","x")</f>
        <v/>
      </c>
      <c r="M232" s="11" t="str" cm="1">
        <f t="array" ref="M232">IF(VLOOKUP(Etudiants[[#This Row],[ID réponse]:[ID réponse]],[1]!Etudiants[#Data],MATCH(Etudiants[[#Headers],[Soutien pédagogique]],[1]!Etudiants[#Headers],0),FALSE)="","","x")</f>
        <v/>
      </c>
      <c r="N232" s="11" t="str" cm="1">
        <f t="array" ref="N232">IF(VLOOKUP(Etudiants[[#This Row],[ID réponse]:[ID réponse]],[1]!Etudiants[#Data],MATCH(Etudiants[[#Headers],[Braille]],[1]!Etudiants[#Headers],0),FALSE)="","","x")</f>
        <v/>
      </c>
      <c r="O232" s="11" t="str" cm="1">
        <f t="array" ref="O232">IF(VLOOKUP(Etudiants[[#This Row],[ID réponse]:[ID réponse]],[1]!Etudiants[#Data],MATCH(Etudiants[[#Headers],[LSF/LPC]],[1]!Etudiants[#Headers],0),FALSE)="","","x")</f>
        <v/>
      </c>
      <c r="P232" s="11" t="str" cm="1">
        <f t="array" ref="P232">IF(VLOOKUP(Etudiants[[#This Row],[ID réponse]:[ID réponse]],[1]!Etudiants[#Data],MATCH(Etudiants[[#Headers],[Pas de support audio]],[1]!Etudiants[#Headers],0),FALSE)="","","x")</f>
        <v/>
      </c>
      <c r="Q232" s="11" t="str" cm="1">
        <f t="array" ref="Q232">IF(VLOOKUP(Etudiants[[#This Row],[ID réponse]:[ID réponse]],[1]!Etudiants[#Data],MATCH(Etudiants[[#Headers],[Assice confortable]],[1]!Etudiants[#Headers],0),FALSE)="","","x")</f>
        <v/>
      </c>
      <c r="R232" s="11" t="str" cm="1">
        <f t="array" ref="R232">IF(VLOOKUP(Etudiants[[#This Row],[ID réponse]:[ID réponse]],[1]!Etudiants[#Data],MATCH(Etudiants[[#Headers],[Micro HF]],[1]!Etudiants[#Headers],0),FALSE)="","","x")</f>
        <v/>
      </c>
      <c r="S232" s="11" t="str" cm="1">
        <f t="array" ref="S232">IF(VLOOKUP(Etudiants[[#This Row],[ID réponse]:[ID réponse]],[1]!Etudiants[#Data],MATCH(Etudiants[[#Headers],[Casier]],[1]!Etudiants[#Headers],0),FALSE)="","","x")</f>
        <v/>
      </c>
      <c r="T232" s="11" t="str" cm="1">
        <f t="array" ref="T232">IF(VLOOKUP(Etudiants[[#This Row],[ID réponse]:[ID réponse]],[1]!Etudiants[#Data],MATCH(Etudiants[[#Headers],[Ordinateur]],[1]!Etudiants[#Headers],0),FALSE)="","","x")</f>
        <v/>
      </c>
      <c r="U232" s="11" t="str" cm="1">
        <f t="array" ref="U232">IF(VLOOKUP(Etudiants[[#This Row],[ID réponse]:[ID réponse]],[1]!Etudiants[#Data],MATCH(Etudiants[[#Headers],[Mobilier spécifique : à détailler]],[1]!Etudiants[#Headers],0),FALSE)="","","x")</f>
        <v/>
      </c>
      <c r="V232" s="11" t="str" cm="1">
        <f t="array" ref="V232">IF(VLOOKUP(Etudiants[[#This Row],[ID réponse]:[ID réponse]],[1]!Etudiants[#Data],MATCH(Etudiants[[#Headers],[Logiciel spécifique : à détailler]],[1]!Etudiants[#Headers],0),FALSE)="","","x")</f>
        <v/>
      </c>
      <c r="W232" s="11" t="str" cm="1">
        <f t="array" ref="W232">IF(VLOOKUP(Etudiants[[#This Row],[ID réponse]:[ID réponse]],[1]!Etudiants[#Data],MATCH(Etudiants[[#Headers],[Aide en TP]],[1]!Etudiants[#Headers],0),FALSE)="","","x")</f>
        <v/>
      </c>
      <c r="X232" s="11" t="str" cm="1">
        <f t="array" ref="X232">IF(VLOOKUP(Etudiants[[#This Row],[ID réponse]:[ID réponse]],[1]!Etudiants[#Data],MATCH(Etudiants[[#Headers],[Aménagement de l''EDT]],[1]!Etudiants[#Headers],0),FALSE)="","","x")</f>
        <v/>
      </c>
      <c r="Y232" s="11" t="str" cm="1">
        <f t="array" ref="Y232">IF(VLOOKUP(Etudiants[[#This Row],[ID réponse]:[ID réponse]],[1]!Etudiants[#Data],MATCH(Etudiants[[#Headers],[Sanitaire à proximité]],[1]!Etudiants[#Headers],0),FALSE)="","","x")</f>
        <v/>
      </c>
      <c r="Z232" s="11" t="str" cm="1">
        <f t="array" ref="Z232">IF(VLOOKUP(Etudiants[[#This Row],[ID réponse]:[ID réponse]],[1]!Etudiants[#Data],MATCH(Etudiants[[#Headers],[QCM papier]],[1]!Etudiants[#Headers],0),FALSE)="","","x")</f>
        <v/>
      </c>
      <c r="AA232" s="11" t="str" cm="1">
        <f t="array" ref="AA232">IF(VLOOKUP(Etudiants[[#This Row],[ID réponse]:[ID réponse]],[1]!Etudiants[#Data],MATCH(Etudiants[[#Headers],[Absences eventuelles excusées]],[1]!Etudiants[#Headers],0),FALSE)="","","x")</f>
        <v/>
      </c>
      <c r="AB232" s="11" t="str" cm="1">
        <f t="array" ref="AB232">IF(VLOOKUP(Etudiants[[#This Row],[ID réponse]:[ID réponse]],[1]!Etudiants[#Data],MATCH(Etudiants[[#Headers],[Aménagement de l''année en 2 ans]],[1]!Etudiants[#Headers],0),FALSE)="","","x")</f>
        <v/>
      </c>
      <c r="AC232" s="11" t="str" cm="1">
        <f t="array" ref="AC232">IF(VLOOKUP(Etudiants[[#This Row],[ID réponse]:[ID réponse]],[1]!Etudiants[#Data],MATCH(Etudiants[[#Headers],[Passage des épreuves orales devant l''enseignant uniquement]],[1]!Etudiants[#Headers],0),FALSE)="","","x")</f>
        <v/>
      </c>
      <c r="AD232" s="11" t="str" cm="1">
        <f t="array" ref="AD232">IF(VLOOKUP(Etudiants[[#This Row],[ID réponse]:[ID réponse]],[1]!Etudiants[#Data],MATCH(Etudiants[[#Headers],[Dépénalisation des fautes d''orthographe]],[1]!Etudiants[#Headers],0),FALSE)="","","x")</f>
        <v/>
      </c>
      <c r="AE232" s="11" t="str" cm="1">
        <f t="array" ref="AE232">IF(VLOOKUP(Etudiants[[#This Row],[ID réponse]:[ID réponse]],[1]!Etudiants[#Data],MATCH(Etudiants[[#Headers],[Adaptation des écrits à l''oral]],[1]!Etudiants[#Headers],0),FALSE)="","","x")</f>
        <v/>
      </c>
      <c r="AF232" s="11" t="str" cm="1">
        <f t="array" ref="AF232">IF(VLOOKUP(Etudiants[[#This Row],[ID réponse]:[ID réponse]],[1]!Etudiants[#Data],MATCH(Etudiants[[#Headers],[Adaptation des oraux à l''écrit]],[1]!Etudiants[#Headers],0),FALSE)="","","x")</f>
        <v/>
      </c>
      <c r="AG232" s="11" t="str" cm="1">
        <f t="array" ref="AG232">IF(VLOOKUP(Etudiants[[#This Row],[ID réponse]:[ID réponse]],[1]!Etudiants[#Data],MATCH(Etudiants[[#Headers],[Compensation du temps de sortie]],[1]!Etudiants[#Headers],0),FALSE)="","","x")</f>
        <v/>
      </c>
      <c r="AH232" s="11" t="str" cm="1">
        <f t="array" ref="AH232">IF(VLOOKUP(Etudiants[[#This Row],[ID réponse]:[ID réponse]],[1]!Etudiants[#Data],MATCH(Etudiants[[#Headers],[Temps majoré]],[1]!Etudiants[#Headers],0),FALSE)="","","x")</f>
        <v/>
      </c>
      <c r="AI232" s="11" t="str" cm="1">
        <f t="array" ref="AI232">IF(VLOOKUP(Etudiants[[#This Row],[ID réponse]:[ID réponse]],[1]!Etudiants[#Data],MATCH(Etudiants[[#Headers],[1/4]],[1]!Etudiants[#Headers],0),FALSE)="","","x")</f>
        <v/>
      </c>
      <c r="AJ232" s="11" t="str" cm="1">
        <f t="array" ref="AJ232">IF(VLOOKUP(Etudiants[[#This Row],[ID réponse]:[ID réponse]],[1]!Etudiants[#Data],MATCH(Etudiants[[#Headers],[1/3]],[1]!Etudiants[#Headers],0),FALSE)="","","x")</f>
        <v/>
      </c>
      <c r="AK232" s="11" t="str" cm="1">
        <f t="array" ref="AK232">IF(VLOOKUP(Etudiants[[#This Row],[ID réponse]:[ID réponse]],[1]!Etudiants[#Data],MATCH(Etudiants[[#Headers],[1/2]],[1]!Etudiants[#Headers],0),FALSE)="","","x")</f>
        <v/>
      </c>
      <c r="AL232" s="11" t="str" cm="1">
        <f t="array" ref="AL232">IF(VLOOKUP(Etudiants[[#This Row],[ID réponse]:[ID réponse]],[1]!Etudiants[#Data],MATCH(Etudiants[[#Headers],[Ecrits]],[1]!Etudiants[#Headers],0),FALSE)="","","x")</f>
        <v/>
      </c>
      <c r="AM232" s="11" t="str" cm="1">
        <f t="array" ref="AM232">IF(VLOOKUP(Etudiants[[#This Row],[ID réponse]:[ID réponse]],[1]!Etudiants[#Data],MATCH(Etudiants[[#Headers],[Oraux]],[1]!Etudiants[#Headers],0),FALSE)="","","x")</f>
        <v/>
      </c>
      <c r="AN232" s="11" t="str" cm="1">
        <f t="array" ref="AN232">IF(VLOOKUP(Etudiants[[#This Row],[ID réponse]:[ID réponse]],[1]!Etudiants[#Data],MATCH(Etudiants[[#Headers],[Pratiques]],[1]!Etudiants[#Headers],0),FALSE)="","","x")</f>
        <v/>
      </c>
      <c r="AO232" s="11" t="str" cm="1">
        <f t="array" ref="AO232">IF(VLOOKUP(Etudiants[[#This Row],[ID réponse]:[ID réponse]],[1]!Etudiants[#Data],MATCH(Etudiants[[#Headers],[Préparations écrites des épreves orales]],[1]!Etudiants[#Headers],0),FALSE)="","","x")</f>
        <v/>
      </c>
      <c r="AP232" t="str" cm="1">
        <f t="array" ref="AP23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2" t="str" cm="1">
        <f t="array" ref="AQ23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2" t="str" cm="1">
        <f t="array" ref="AR23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2" t="str" cm="1">
        <f t="array" ref="AS23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2" t="str" cm="1">
        <f t="array" ref="AT23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2" t="str" cm="1">
        <f t="array" ref="AU23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3" spans="1:47" x14ac:dyDescent="0.25">
      <c r="A233" t="str">
        <f>IFERROR([1]!OfficeForms.Table[[#This Row],[Id]],"")</f>
        <v/>
      </c>
      <c r="B233" t="str" cm="1">
        <f t="array" ref="B23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3" t="str" cm="1">
        <f t="array" ref="C23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3" t="str" cm="1">
        <f t="array" ref="D23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3" t="str" cm="1">
        <f t="array" ref="E23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3" s="11" t="str" cm="1">
        <f t="array" ref="F233">IF(VLOOKUP(Etudiants[[#This Row],[ID réponse]:[ID réponse]],[1]!Etudiants[#Data],MATCH(Etudiants[[#Headers],[Aide en BU]],[1]!Etudiants[#Headers],0),FALSE)="","","x")</f>
        <v/>
      </c>
      <c r="G233" s="11" t="str" cm="1">
        <f t="array" ref="G233">IF(VLOOKUP(Etudiants[[#This Row],[ID réponse]:[ID réponse]],[1]!Etudiants[#Data],MATCH(Etudiants[[#Headers],[Tutorat d''intégration]],[1]!Etudiants[#Headers],0),FALSE)="","","x")</f>
        <v/>
      </c>
      <c r="H233" s="11" t="str" cm="1">
        <f t="array" ref="H233">IF(VLOOKUP(Etudiants[[#This Row],[ID réponse]:[ID réponse]],[1]!Etudiants[#Data],MATCH(Etudiants[[#Headers],[Secrétaire d''examens]],[1]!Etudiants[#Headers],0),FALSE)="","","x")</f>
        <v/>
      </c>
      <c r="I233" s="11" t="str" cm="1">
        <f t="array" ref="I233">IF(VLOOKUP(Etudiants[[#This Row],[ID réponse]:[ID réponse]],[1]!Etudiants[#Data],MATCH(Etudiants[[#Headers],[Sujets numériques]],[1]!Etudiants[#Headers],0),FALSE)="","","x")</f>
        <v/>
      </c>
      <c r="J233" s="11" t="str" cm="1">
        <f t="array" ref="J233">IF(VLOOKUP(Etudiants[[#This Row],[ID réponse]:[ID réponse]],[1]!Etudiants[#Data],MATCH(Etudiants[[#Headers],[Autorisation de sortie]],[1]!Etudiants[#Headers],0),FALSE)="","","x")</f>
        <v/>
      </c>
      <c r="K233" s="11" t="str" cm="1">
        <f t="array" ref="K233">IF(VLOOKUP(Etudiants[[#This Row],[ID réponse]:[ID réponse]],[1]!Etudiants[#Data],MATCH(Etudiants[[#Headers],[Prise de notes]],[1]!Etudiants[#Headers],0),FALSE)="","","x")</f>
        <v/>
      </c>
      <c r="L233" s="11" t="str" cm="1">
        <f t="array" ref="L233">IF(VLOOKUP(Etudiants[[#This Row],[ID réponse]:[ID réponse]],[1]!Etudiants[#Data],MATCH(Etudiants[[#Headers],[Rallonge des prêts en BU]],[1]!Etudiants[#Headers],0),FALSE)="","","x")</f>
        <v/>
      </c>
      <c r="M233" s="11" t="str" cm="1">
        <f t="array" ref="M233">IF(VLOOKUP(Etudiants[[#This Row],[ID réponse]:[ID réponse]],[1]!Etudiants[#Data],MATCH(Etudiants[[#Headers],[Soutien pédagogique]],[1]!Etudiants[#Headers],0),FALSE)="","","x")</f>
        <v/>
      </c>
      <c r="N233" s="11" t="str" cm="1">
        <f t="array" ref="N233">IF(VLOOKUP(Etudiants[[#This Row],[ID réponse]:[ID réponse]],[1]!Etudiants[#Data],MATCH(Etudiants[[#Headers],[Braille]],[1]!Etudiants[#Headers],0),FALSE)="","","x")</f>
        <v/>
      </c>
      <c r="O233" s="11" t="str" cm="1">
        <f t="array" ref="O233">IF(VLOOKUP(Etudiants[[#This Row],[ID réponse]:[ID réponse]],[1]!Etudiants[#Data],MATCH(Etudiants[[#Headers],[LSF/LPC]],[1]!Etudiants[#Headers],0),FALSE)="","","x")</f>
        <v/>
      </c>
      <c r="P233" s="11" t="str" cm="1">
        <f t="array" ref="P233">IF(VLOOKUP(Etudiants[[#This Row],[ID réponse]:[ID réponse]],[1]!Etudiants[#Data],MATCH(Etudiants[[#Headers],[Pas de support audio]],[1]!Etudiants[#Headers],0),FALSE)="","","x")</f>
        <v/>
      </c>
      <c r="Q233" s="11" t="str" cm="1">
        <f t="array" ref="Q233">IF(VLOOKUP(Etudiants[[#This Row],[ID réponse]:[ID réponse]],[1]!Etudiants[#Data],MATCH(Etudiants[[#Headers],[Assice confortable]],[1]!Etudiants[#Headers],0),FALSE)="","","x")</f>
        <v/>
      </c>
      <c r="R233" s="11" t="str" cm="1">
        <f t="array" ref="R233">IF(VLOOKUP(Etudiants[[#This Row],[ID réponse]:[ID réponse]],[1]!Etudiants[#Data],MATCH(Etudiants[[#Headers],[Micro HF]],[1]!Etudiants[#Headers],0),FALSE)="","","x")</f>
        <v/>
      </c>
      <c r="S233" s="11" t="str" cm="1">
        <f t="array" ref="S233">IF(VLOOKUP(Etudiants[[#This Row],[ID réponse]:[ID réponse]],[1]!Etudiants[#Data],MATCH(Etudiants[[#Headers],[Casier]],[1]!Etudiants[#Headers],0),FALSE)="","","x")</f>
        <v/>
      </c>
      <c r="T233" s="11" t="str" cm="1">
        <f t="array" ref="T233">IF(VLOOKUP(Etudiants[[#This Row],[ID réponse]:[ID réponse]],[1]!Etudiants[#Data],MATCH(Etudiants[[#Headers],[Ordinateur]],[1]!Etudiants[#Headers],0),FALSE)="","","x")</f>
        <v/>
      </c>
      <c r="U233" s="11" t="str" cm="1">
        <f t="array" ref="U233">IF(VLOOKUP(Etudiants[[#This Row],[ID réponse]:[ID réponse]],[1]!Etudiants[#Data],MATCH(Etudiants[[#Headers],[Mobilier spécifique : à détailler]],[1]!Etudiants[#Headers],0),FALSE)="","","x")</f>
        <v/>
      </c>
      <c r="V233" s="11" t="str" cm="1">
        <f t="array" ref="V233">IF(VLOOKUP(Etudiants[[#This Row],[ID réponse]:[ID réponse]],[1]!Etudiants[#Data],MATCH(Etudiants[[#Headers],[Logiciel spécifique : à détailler]],[1]!Etudiants[#Headers],0),FALSE)="","","x")</f>
        <v/>
      </c>
      <c r="W233" s="11" t="str" cm="1">
        <f t="array" ref="W233">IF(VLOOKUP(Etudiants[[#This Row],[ID réponse]:[ID réponse]],[1]!Etudiants[#Data],MATCH(Etudiants[[#Headers],[Aide en TP]],[1]!Etudiants[#Headers],0),FALSE)="","","x")</f>
        <v/>
      </c>
      <c r="X233" s="11" t="str" cm="1">
        <f t="array" ref="X233">IF(VLOOKUP(Etudiants[[#This Row],[ID réponse]:[ID réponse]],[1]!Etudiants[#Data],MATCH(Etudiants[[#Headers],[Aménagement de l''EDT]],[1]!Etudiants[#Headers],0),FALSE)="","","x")</f>
        <v/>
      </c>
      <c r="Y233" s="11" t="str" cm="1">
        <f t="array" ref="Y233">IF(VLOOKUP(Etudiants[[#This Row],[ID réponse]:[ID réponse]],[1]!Etudiants[#Data],MATCH(Etudiants[[#Headers],[Sanitaire à proximité]],[1]!Etudiants[#Headers],0),FALSE)="","","x")</f>
        <v/>
      </c>
      <c r="Z233" s="11" t="str" cm="1">
        <f t="array" ref="Z233">IF(VLOOKUP(Etudiants[[#This Row],[ID réponse]:[ID réponse]],[1]!Etudiants[#Data],MATCH(Etudiants[[#Headers],[QCM papier]],[1]!Etudiants[#Headers],0),FALSE)="","","x")</f>
        <v/>
      </c>
      <c r="AA233" s="11" t="str" cm="1">
        <f t="array" ref="AA233">IF(VLOOKUP(Etudiants[[#This Row],[ID réponse]:[ID réponse]],[1]!Etudiants[#Data],MATCH(Etudiants[[#Headers],[Absences eventuelles excusées]],[1]!Etudiants[#Headers],0),FALSE)="","","x")</f>
        <v/>
      </c>
      <c r="AB233" s="11" t="str" cm="1">
        <f t="array" ref="AB233">IF(VLOOKUP(Etudiants[[#This Row],[ID réponse]:[ID réponse]],[1]!Etudiants[#Data],MATCH(Etudiants[[#Headers],[Aménagement de l''année en 2 ans]],[1]!Etudiants[#Headers],0),FALSE)="","","x")</f>
        <v/>
      </c>
      <c r="AC233" s="11" t="str" cm="1">
        <f t="array" ref="AC233">IF(VLOOKUP(Etudiants[[#This Row],[ID réponse]:[ID réponse]],[1]!Etudiants[#Data],MATCH(Etudiants[[#Headers],[Passage des épreuves orales devant l''enseignant uniquement]],[1]!Etudiants[#Headers],0),FALSE)="","","x")</f>
        <v/>
      </c>
      <c r="AD233" s="11" t="str" cm="1">
        <f t="array" ref="AD233">IF(VLOOKUP(Etudiants[[#This Row],[ID réponse]:[ID réponse]],[1]!Etudiants[#Data],MATCH(Etudiants[[#Headers],[Dépénalisation des fautes d''orthographe]],[1]!Etudiants[#Headers],0),FALSE)="","","x")</f>
        <v/>
      </c>
      <c r="AE233" s="11" t="str" cm="1">
        <f t="array" ref="AE233">IF(VLOOKUP(Etudiants[[#This Row],[ID réponse]:[ID réponse]],[1]!Etudiants[#Data],MATCH(Etudiants[[#Headers],[Adaptation des écrits à l''oral]],[1]!Etudiants[#Headers],0),FALSE)="","","x")</f>
        <v/>
      </c>
      <c r="AF233" s="11" t="str" cm="1">
        <f t="array" ref="AF233">IF(VLOOKUP(Etudiants[[#This Row],[ID réponse]:[ID réponse]],[1]!Etudiants[#Data],MATCH(Etudiants[[#Headers],[Adaptation des oraux à l''écrit]],[1]!Etudiants[#Headers],0),FALSE)="","","x")</f>
        <v/>
      </c>
      <c r="AG233" s="11" t="str" cm="1">
        <f t="array" ref="AG233">IF(VLOOKUP(Etudiants[[#This Row],[ID réponse]:[ID réponse]],[1]!Etudiants[#Data],MATCH(Etudiants[[#Headers],[Compensation du temps de sortie]],[1]!Etudiants[#Headers],0),FALSE)="","","x")</f>
        <v/>
      </c>
      <c r="AH233" s="11" t="str" cm="1">
        <f t="array" ref="AH233">IF(VLOOKUP(Etudiants[[#This Row],[ID réponse]:[ID réponse]],[1]!Etudiants[#Data],MATCH(Etudiants[[#Headers],[Temps majoré]],[1]!Etudiants[#Headers],0),FALSE)="","","x")</f>
        <v/>
      </c>
      <c r="AI233" s="11" t="str" cm="1">
        <f t="array" ref="AI233">IF(VLOOKUP(Etudiants[[#This Row],[ID réponse]:[ID réponse]],[1]!Etudiants[#Data],MATCH(Etudiants[[#Headers],[1/4]],[1]!Etudiants[#Headers],0),FALSE)="","","x")</f>
        <v/>
      </c>
      <c r="AJ233" s="11" t="str" cm="1">
        <f t="array" ref="AJ233">IF(VLOOKUP(Etudiants[[#This Row],[ID réponse]:[ID réponse]],[1]!Etudiants[#Data],MATCH(Etudiants[[#Headers],[1/3]],[1]!Etudiants[#Headers],0),FALSE)="","","x")</f>
        <v/>
      </c>
      <c r="AK233" s="11" t="str" cm="1">
        <f t="array" ref="AK233">IF(VLOOKUP(Etudiants[[#This Row],[ID réponse]:[ID réponse]],[1]!Etudiants[#Data],MATCH(Etudiants[[#Headers],[1/2]],[1]!Etudiants[#Headers],0),FALSE)="","","x")</f>
        <v/>
      </c>
      <c r="AL233" s="11" t="str" cm="1">
        <f t="array" ref="AL233">IF(VLOOKUP(Etudiants[[#This Row],[ID réponse]:[ID réponse]],[1]!Etudiants[#Data],MATCH(Etudiants[[#Headers],[Ecrits]],[1]!Etudiants[#Headers],0),FALSE)="","","x")</f>
        <v/>
      </c>
      <c r="AM233" s="11" t="str" cm="1">
        <f t="array" ref="AM233">IF(VLOOKUP(Etudiants[[#This Row],[ID réponse]:[ID réponse]],[1]!Etudiants[#Data],MATCH(Etudiants[[#Headers],[Oraux]],[1]!Etudiants[#Headers],0),FALSE)="","","x")</f>
        <v/>
      </c>
      <c r="AN233" s="11" t="str" cm="1">
        <f t="array" ref="AN233">IF(VLOOKUP(Etudiants[[#This Row],[ID réponse]:[ID réponse]],[1]!Etudiants[#Data],MATCH(Etudiants[[#Headers],[Pratiques]],[1]!Etudiants[#Headers],0),FALSE)="","","x")</f>
        <v/>
      </c>
      <c r="AO233" s="11" t="str" cm="1">
        <f t="array" ref="AO233">IF(VLOOKUP(Etudiants[[#This Row],[ID réponse]:[ID réponse]],[1]!Etudiants[#Data],MATCH(Etudiants[[#Headers],[Préparations écrites des épreves orales]],[1]!Etudiants[#Headers],0),FALSE)="","","x")</f>
        <v/>
      </c>
      <c r="AP233" t="str" cm="1">
        <f t="array" ref="AP23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3" t="str" cm="1">
        <f t="array" ref="AQ23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3" t="str" cm="1">
        <f t="array" ref="AR23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3" t="str" cm="1">
        <f t="array" ref="AS23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3" t="str" cm="1">
        <f t="array" ref="AT23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3" t="str" cm="1">
        <f t="array" ref="AU23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4" spans="1:47" x14ac:dyDescent="0.25">
      <c r="A234" t="str">
        <f>IFERROR([1]!OfficeForms.Table[[#This Row],[Id]],"")</f>
        <v/>
      </c>
      <c r="B234" t="str" cm="1">
        <f t="array" ref="B23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4" t="str" cm="1">
        <f t="array" ref="C23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4" t="str" cm="1">
        <f t="array" ref="D23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4" t="str" cm="1">
        <f t="array" ref="E23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4" s="11" t="str" cm="1">
        <f t="array" ref="F234">IF(VLOOKUP(Etudiants[[#This Row],[ID réponse]:[ID réponse]],[1]!Etudiants[#Data],MATCH(Etudiants[[#Headers],[Aide en BU]],[1]!Etudiants[#Headers],0),FALSE)="","","x")</f>
        <v/>
      </c>
      <c r="G234" s="11" t="str" cm="1">
        <f t="array" ref="G234">IF(VLOOKUP(Etudiants[[#This Row],[ID réponse]:[ID réponse]],[1]!Etudiants[#Data],MATCH(Etudiants[[#Headers],[Tutorat d''intégration]],[1]!Etudiants[#Headers],0),FALSE)="","","x")</f>
        <v/>
      </c>
      <c r="H234" s="11" t="str" cm="1">
        <f t="array" ref="H234">IF(VLOOKUP(Etudiants[[#This Row],[ID réponse]:[ID réponse]],[1]!Etudiants[#Data],MATCH(Etudiants[[#Headers],[Secrétaire d''examens]],[1]!Etudiants[#Headers],0),FALSE)="","","x")</f>
        <v/>
      </c>
      <c r="I234" s="11" t="str" cm="1">
        <f t="array" ref="I234">IF(VLOOKUP(Etudiants[[#This Row],[ID réponse]:[ID réponse]],[1]!Etudiants[#Data],MATCH(Etudiants[[#Headers],[Sujets numériques]],[1]!Etudiants[#Headers],0),FALSE)="","","x")</f>
        <v/>
      </c>
      <c r="J234" s="11" t="str" cm="1">
        <f t="array" ref="J234">IF(VLOOKUP(Etudiants[[#This Row],[ID réponse]:[ID réponse]],[1]!Etudiants[#Data],MATCH(Etudiants[[#Headers],[Autorisation de sortie]],[1]!Etudiants[#Headers],0),FALSE)="","","x")</f>
        <v/>
      </c>
      <c r="K234" s="11" t="str" cm="1">
        <f t="array" ref="K234">IF(VLOOKUP(Etudiants[[#This Row],[ID réponse]:[ID réponse]],[1]!Etudiants[#Data],MATCH(Etudiants[[#Headers],[Prise de notes]],[1]!Etudiants[#Headers],0),FALSE)="","","x")</f>
        <v/>
      </c>
      <c r="L234" s="11" t="str" cm="1">
        <f t="array" ref="L234">IF(VLOOKUP(Etudiants[[#This Row],[ID réponse]:[ID réponse]],[1]!Etudiants[#Data],MATCH(Etudiants[[#Headers],[Rallonge des prêts en BU]],[1]!Etudiants[#Headers],0),FALSE)="","","x")</f>
        <v/>
      </c>
      <c r="M234" s="11" t="str" cm="1">
        <f t="array" ref="M234">IF(VLOOKUP(Etudiants[[#This Row],[ID réponse]:[ID réponse]],[1]!Etudiants[#Data],MATCH(Etudiants[[#Headers],[Soutien pédagogique]],[1]!Etudiants[#Headers],0),FALSE)="","","x")</f>
        <v/>
      </c>
      <c r="N234" s="11" t="str" cm="1">
        <f t="array" ref="N234">IF(VLOOKUP(Etudiants[[#This Row],[ID réponse]:[ID réponse]],[1]!Etudiants[#Data],MATCH(Etudiants[[#Headers],[Braille]],[1]!Etudiants[#Headers],0),FALSE)="","","x")</f>
        <v/>
      </c>
      <c r="O234" s="11" t="str" cm="1">
        <f t="array" ref="O234">IF(VLOOKUP(Etudiants[[#This Row],[ID réponse]:[ID réponse]],[1]!Etudiants[#Data],MATCH(Etudiants[[#Headers],[LSF/LPC]],[1]!Etudiants[#Headers],0),FALSE)="","","x")</f>
        <v/>
      </c>
      <c r="P234" s="11" t="str" cm="1">
        <f t="array" ref="P234">IF(VLOOKUP(Etudiants[[#This Row],[ID réponse]:[ID réponse]],[1]!Etudiants[#Data],MATCH(Etudiants[[#Headers],[Pas de support audio]],[1]!Etudiants[#Headers],0),FALSE)="","","x")</f>
        <v/>
      </c>
      <c r="Q234" s="11" t="str" cm="1">
        <f t="array" ref="Q234">IF(VLOOKUP(Etudiants[[#This Row],[ID réponse]:[ID réponse]],[1]!Etudiants[#Data],MATCH(Etudiants[[#Headers],[Assice confortable]],[1]!Etudiants[#Headers],0),FALSE)="","","x")</f>
        <v/>
      </c>
      <c r="R234" s="11" t="str" cm="1">
        <f t="array" ref="R234">IF(VLOOKUP(Etudiants[[#This Row],[ID réponse]:[ID réponse]],[1]!Etudiants[#Data],MATCH(Etudiants[[#Headers],[Micro HF]],[1]!Etudiants[#Headers],0),FALSE)="","","x")</f>
        <v/>
      </c>
      <c r="S234" s="11" t="str" cm="1">
        <f t="array" ref="S234">IF(VLOOKUP(Etudiants[[#This Row],[ID réponse]:[ID réponse]],[1]!Etudiants[#Data],MATCH(Etudiants[[#Headers],[Casier]],[1]!Etudiants[#Headers],0),FALSE)="","","x")</f>
        <v/>
      </c>
      <c r="T234" s="11" t="str" cm="1">
        <f t="array" ref="T234">IF(VLOOKUP(Etudiants[[#This Row],[ID réponse]:[ID réponse]],[1]!Etudiants[#Data],MATCH(Etudiants[[#Headers],[Ordinateur]],[1]!Etudiants[#Headers],0),FALSE)="","","x")</f>
        <v/>
      </c>
      <c r="U234" s="11" t="str" cm="1">
        <f t="array" ref="U234">IF(VLOOKUP(Etudiants[[#This Row],[ID réponse]:[ID réponse]],[1]!Etudiants[#Data],MATCH(Etudiants[[#Headers],[Mobilier spécifique : à détailler]],[1]!Etudiants[#Headers],0),FALSE)="","","x")</f>
        <v/>
      </c>
      <c r="V234" s="11" t="str" cm="1">
        <f t="array" ref="V234">IF(VLOOKUP(Etudiants[[#This Row],[ID réponse]:[ID réponse]],[1]!Etudiants[#Data],MATCH(Etudiants[[#Headers],[Logiciel spécifique : à détailler]],[1]!Etudiants[#Headers],0),FALSE)="","","x")</f>
        <v/>
      </c>
      <c r="W234" s="11" t="str" cm="1">
        <f t="array" ref="W234">IF(VLOOKUP(Etudiants[[#This Row],[ID réponse]:[ID réponse]],[1]!Etudiants[#Data],MATCH(Etudiants[[#Headers],[Aide en TP]],[1]!Etudiants[#Headers],0),FALSE)="","","x")</f>
        <v/>
      </c>
      <c r="X234" s="11" t="str" cm="1">
        <f t="array" ref="X234">IF(VLOOKUP(Etudiants[[#This Row],[ID réponse]:[ID réponse]],[1]!Etudiants[#Data],MATCH(Etudiants[[#Headers],[Aménagement de l''EDT]],[1]!Etudiants[#Headers],0),FALSE)="","","x")</f>
        <v/>
      </c>
      <c r="Y234" s="11" t="str" cm="1">
        <f t="array" ref="Y234">IF(VLOOKUP(Etudiants[[#This Row],[ID réponse]:[ID réponse]],[1]!Etudiants[#Data],MATCH(Etudiants[[#Headers],[Sanitaire à proximité]],[1]!Etudiants[#Headers],0),FALSE)="","","x")</f>
        <v/>
      </c>
      <c r="Z234" s="11" t="str" cm="1">
        <f t="array" ref="Z234">IF(VLOOKUP(Etudiants[[#This Row],[ID réponse]:[ID réponse]],[1]!Etudiants[#Data],MATCH(Etudiants[[#Headers],[QCM papier]],[1]!Etudiants[#Headers],0),FALSE)="","","x")</f>
        <v/>
      </c>
      <c r="AA234" s="11" t="str" cm="1">
        <f t="array" ref="AA234">IF(VLOOKUP(Etudiants[[#This Row],[ID réponse]:[ID réponse]],[1]!Etudiants[#Data],MATCH(Etudiants[[#Headers],[Absences eventuelles excusées]],[1]!Etudiants[#Headers],0),FALSE)="","","x")</f>
        <v/>
      </c>
      <c r="AB234" s="11" t="str" cm="1">
        <f t="array" ref="AB234">IF(VLOOKUP(Etudiants[[#This Row],[ID réponse]:[ID réponse]],[1]!Etudiants[#Data],MATCH(Etudiants[[#Headers],[Aménagement de l''année en 2 ans]],[1]!Etudiants[#Headers],0),FALSE)="","","x")</f>
        <v/>
      </c>
      <c r="AC234" s="11" t="str" cm="1">
        <f t="array" ref="AC234">IF(VLOOKUP(Etudiants[[#This Row],[ID réponse]:[ID réponse]],[1]!Etudiants[#Data],MATCH(Etudiants[[#Headers],[Passage des épreuves orales devant l''enseignant uniquement]],[1]!Etudiants[#Headers],0),FALSE)="","","x")</f>
        <v/>
      </c>
      <c r="AD234" s="11" t="str" cm="1">
        <f t="array" ref="AD234">IF(VLOOKUP(Etudiants[[#This Row],[ID réponse]:[ID réponse]],[1]!Etudiants[#Data],MATCH(Etudiants[[#Headers],[Dépénalisation des fautes d''orthographe]],[1]!Etudiants[#Headers],0),FALSE)="","","x")</f>
        <v/>
      </c>
      <c r="AE234" s="11" t="str" cm="1">
        <f t="array" ref="AE234">IF(VLOOKUP(Etudiants[[#This Row],[ID réponse]:[ID réponse]],[1]!Etudiants[#Data],MATCH(Etudiants[[#Headers],[Adaptation des écrits à l''oral]],[1]!Etudiants[#Headers],0),FALSE)="","","x")</f>
        <v/>
      </c>
      <c r="AF234" s="11" t="str" cm="1">
        <f t="array" ref="AF234">IF(VLOOKUP(Etudiants[[#This Row],[ID réponse]:[ID réponse]],[1]!Etudiants[#Data],MATCH(Etudiants[[#Headers],[Adaptation des oraux à l''écrit]],[1]!Etudiants[#Headers],0),FALSE)="","","x")</f>
        <v/>
      </c>
      <c r="AG234" s="11" t="str" cm="1">
        <f t="array" ref="AG234">IF(VLOOKUP(Etudiants[[#This Row],[ID réponse]:[ID réponse]],[1]!Etudiants[#Data],MATCH(Etudiants[[#Headers],[Compensation du temps de sortie]],[1]!Etudiants[#Headers],0),FALSE)="","","x")</f>
        <v/>
      </c>
      <c r="AH234" s="11" t="str" cm="1">
        <f t="array" ref="AH234">IF(VLOOKUP(Etudiants[[#This Row],[ID réponse]:[ID réponse]],[1]!Etudiants[#Data],MATCH(Etudiants[[#Headers],[Temps majoré]],[1]!Etudiants[#Headers],0),FALSE)="","","x")</f>
        <v/>
      </c>
      <c r="AI234" s="11" t="str" cm="1">
        <f t="array" ref="AI234">IF(VLOOKUP(Etudiants[[#This Row],[ID réponse]:[ID réponse]],[1]!Etudiants[#Data],MATCH(Etudiants[[#Headers],[1/4]],[1]!Etudiants[#Headers],0),FALSE)="","","x")</f>
        <v/>
      </c>
      <c r="AJ234" s="11" t="str" cm="1">
        <f t="array" ref="AJ234">IF(VLOOKUP(Etudiants[[#This Row],[ID réponse]:[ID réponse]],[1]!Etudiants[#Data],MATCH(Etudiants[[#Headers],[1/3]],[1]!Etudiants[#Headers],0),FALSE)="","","x")</f>
        <v/>
      </c>
      <c r="AK234" s="11" t="str" cm="1">
        <f t="array" ref="AK234">IF(VLOOKUP(Etudiants[[#This Row],[ID réponse]:[ID réponse]],[1]!Etudiants[#Data],MATCH(Etudiants[[#Headers],[1/2]],[1]!Etudiants[#Headers],0),FALSE)="","","x")</f>
        <v/>
      </c>
      <c r="AL234" s="11" t="str" cm="1">
        <f t="array" ref="AL234">IF(VLOOKUP(Etudiants[[#This Row],[ID réponse]:[ID réponse]],[1]!Etudiants[#Data],MATCH(Etudiants[[#Headers],[Ecrits]],[1]!Etudiants[#Headers],0),FALSE)="","","x")</f>
        <v/>
      </c>
      <c r="AM234" s="11" t="str" cm="1">
        <f t="array" ref="AM234">IF(VLOOKUP(Etudiants[[#This Row],[ID réponse]:[ID réponse]],[1]!Etudiants[#Data],MATCH(Etudiants[[#Headers],[Oraux]],[1]!Etudiants[#Headers],0),FALSE)="","","x")</f>
        <v/>
      </c>
      <c r="AN234" s="11" t="str" cm="1">
        <f t="array" ref="AN234">IF(VLOOKUP(Etudiants[[#This Row],[ID réponse]:[ID réponse]],[1]!Etudiants[#Data],MATCH(Etudiants[[#Headers],[Pratiques]],[1]!Etudiants[#Headers],0),FALSE)="","","x")</f>
        <v/>
      </c>
      <c r="AO234" s="11" t="str" cm="1">
        <f t="array" ref="AO234">IF(VLOOKUP(Etudiants[[#This Row],[ID réponse]:[ID réponse]],[1]!Etudiants[#Data],MATCH(Etudiants[[#Headers],[Préparations écrites des épreves orales]],[1]!Etudiants[#Headers],0),FALSE)="","","x")</f>
        <v/>
      </c>
      <c r="AP234" t="str" cm="1">
        <f t="array" ref="AP23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4" t="str" cm="1">
        <f t="array" ref="AQ23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4" t="str" cm="1">
        <f t="array" ref="AR23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4" t="str" cm="1">
        <f t="array" ref="AS23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4" t="str" cm="1">
        <f t="array" ref="AT23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4" t="str" cm="1">
        <f t="array" ref="AU23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5" spans="1:47" x14ac:dyDescent="0.25">
      <c r="A235" t="str">
        <f>IFERROR([1]!OfficeForms.Table[[#This Row],[Id]],"")</f>
        <v/>
      </c>
      <c r="B235" t="str" cm="1">
        <f t="array" ref="B23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5" t="str" cm="1">
        <f t="array" ref="C23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5" t="str" cm="1">
        <f t="array" ref="D23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5" t="str" cm="1">
        <f t="array" ref="E23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5" s="11" t="str" cm="1">
        <f t="array" ref="F235">IF(VLOOKUP(Etudiants[[#This Row],[ID réponse]:[ID réponse]],[1]!Etudiants[#Data],MATCH(Etudiants[[#Headers],[Aide en BU]],[1]!Etudiants[#Headers],0),FALSE)="","","x")</f>
        <v/>
      </c>
      <c r="G235" s="11" t="str" cm="1">
        <f t="array" ref="G235">IF(VLOOKUP(Etudiants[[#This Row],[ID réponse]:[ID réponse]],[1]!Etudiants[#Data],MATCH(Etudiants[[#Headers],[Tutorat d''intégration]],[1]!Etudiants[#Headers],0),FALSE)="","","x")</f>
        <v/>
      </c>
      <c r="H235" s="11" t="str" cm="1">
        <f t="array" ref="H235">IF(VLOOKUP(Etudiants[[#This Row],[ID réponse]:[ID réponse]],[1]!Etudiants[#Data],MATCH(Etudiants[[#Headers],[Secrétaire d''examens]],[1]!Etudiants[#Headers],0),FALSE)="","","x")</f>
        <v/>
      </c>
      <c r="I235" s="11" t="str" cm="1">
        <f t="array" ref="I235">IF(VLOOKUP(Etudiants[[#This Row],[ID réponse]:[ID réponse]],[1]!Etudiants[#Data],MATCH(Etudiants[[#Headers],[Sujets numériques]],[1]!Etudiants[#Headers],0),FALSE)="","","x")</f>
        <v/>
      </c>
      <c r="J235" s="11" t="str" cm="1">
        <f t="array" ref="J235">IF(VLOOKUP(Etudiants[[#This Row],[ID réponse]:[ID réponse]],[1]!Etudiants[#Data],MATCH(Etudiants[[#Headers],[Autorisation de sortie]],[1]!Etudiants[#Headers],0),FALSE)="","","x")</f>
        <v/>
      </c>
      <c r="K235" s="11" t="str" cm="1">
        <f t="array" ref="K235">IF(VLOOKUP(Etudiants[[#This Row],[ID réponse]:[ID réponse]],[1]!Etudiants[#Data],MATCH(Etudiants[[#Headers],[Prise de notes]],[1]!Etudiants[#Headers],0),FALSE)="","","x")</f>
        <v/>
      </c>
      <c r="L235" s="11" t="str" cm="1">
        <f t="array" ref="L235">IF(VLOOKUP(Etudiants[[#This Row],[ID réponse]:[ID réponse]],[1]!Etudiants[#Data],MATCH(Etudiants[[#Headers],[Rallonge des prêts en BU]],[1]!Etudiants[#Headers],0),FALSE)="","","x")</f>
        <v/>
      </c>
      <c r="M235" s="11" t="str" cm="1">
        <f t="array" ref="M235">IF(VLOOKUP(Etudiants[[#This Row],[ID réponse]:[ID réponse]],[1]!Etudiants[#Data],MATCH(Etudiants[[#Headers],[Soutien pédagogique]],[1]!Etudiants[#Headers],0),FALSE)="","","x")</f>
        <v/>
      </c>
      <c r="N235" s="11" t="str" cm="1">
        <f t="array" ref="N235">IF(VLOOKUP(Etudiants[[#This Row],[ID réponse]:[ID réponse]],[1]!Etudiants[#Data],MATCH(Etudiants[[#Headers],[Braille]],[1]!Etudiants[#Headers],0),FALSE)="","","x")</f>
        <v/>
      </c>
      <c r="O235" s="11" t="str" cm="1">
        <f t="array" ref="O235">IF(VLOOKUP(Etudiants[[#This Row],[ID réponse]:[ID réponse]],[1]!Etudiants[#Data],MATCH(Etudiants[[#Headers],[LSF/LPC]],[1]!Etudiants[#Headers],0),FALSE)="","","x")</f>
        <v/>
      </c>
      <c r="P235" s="11" t="str" cm="1">
        <f t="array" ref="P235">IF(VLOOKUP(Etudiants[[#This Row],[ID réponse]:[ID réponse]],[1]!Etudiants[#Data],MATCH(Etudiants[[#Headers],[Pas de support audio]],[1]!Etudiants[#Headers],0),FALSE)="","","x")</f>
        <v/>
      </c>
      <c r="Q235" s="11" t="str" cm="1">
        <f t="array" ref="Q235">IF(VLOOKUP(Etudiants[[#This Row],[ID réponse]:[ID réponse]],[1]!Etudiants[#Data],MATCH(Etudiants[[#Headers],[Assice confortable]],[1]!Etudiants[#Headers],0),FALSE)="","","x")</f>
        <v/>
      </c>
      <c r="R235" s="11" t="str" cm="1">
        <f t="array" ref="R235">IF(VLOOKUP(Etudiants[[#This Row],[ID réponse]:[ID réponse]],[1]!Etudiants[#Data],MATCH(Etudiants[[#Headers],[Micro HF]],[1]!Etudiants[#Headers],0),FALSE)="","","x")</f>
        <v/>
      </c>
      <c r="S235" s="11" t="str" cm="1">
        <f t="array" ref="S235">IF(VLOOKUP(Etudiants[[#This Row],[ID réponse]:[ID réponse]],[1]!Etudiants[#Data],MATCH(Etudiants[[#Headers],[Casier]],[1]!Etudiants[#Headers],0),FALSE)="","","x")</f>
        <v/>
      </c>
      <c r="T235" s="11" t="str" cm="1">
        <f t="array" ref="T235">IF(VLOOKUP(Etudiants[[#This Row],[ID réponse]:[ID réponse]],[1]!Etudiants[#Data],MATCH(Etudiants[[#Headers],[Ordinateur]],[1]!Etudiants[#Headers],0),FALSE)="","","x")</f>
        <v/>
      </c>
      <c r="U235" s="11" t="str" cm="1">
        <f t="array" ref="U235">IF(VLOOKUP(Etudiants[[#This Row],[ID réponse]:[ID réponse]],[1]!Etudiants[#Data],MATCH(Etudiants[[#Headers],[Mobilier spécifique : à détailler]],[1]!Etudiants[#Headers],0),FALSE)="","","x")</f>
        <v/>
      </c>
      <c r="V235" s="11" t="str" cm="1">
        <f t="array" ref="V235">IF(VLOOKUP(Etudiants[[#This Row],[ID réponse]:[ID réponse]],[1]!Etudiants[#Data],MATCH(Etudiants[[#Headers],[Logiciel spécifique : à détailler]],[1]!Etudiants[#Headers],0),FALSE)="","","x")</f>
        <v/>
      </c>
      <c r="W235" s="11" t="str" cm="1">
        <f t="array" ref="W235">IF(VLOOKUP(Etudiants[[#This Row],[ID réponse]:[ID réponse]],[1]!Etudiants[#Data],MATCH(Etudiants[[#Headers],[Aide en TP]],[1]!Etudiants[#Headers],0),FALSE)="","","x")</f>
        <v/>
      </c>
      <c r="X235" s="11" t="str" cm="1">
        <f t="array" ref="X235">IF(VLOOKUP(Etudiants[[#This Row],[ID réponse]:[ID réponse]],[1]!Etudiants[#Data],MATCH(Etudiants[[#Headers],[Aménagement de l''EDT]],[1]!Etudiants[#Headers],0),FALSE)="","","x")</f>
        <v/>
      </c>
      <c r="Y235" s="11" t="str" cm="1">
        <f t="array" ref="Y235">IF(VLOOKUP(Etudiants[[#This Row],[ID réponse]:[ID réponse]],[1]!Etudiants[#Data],MATCH(Etudiants[[#Headers],[Sanitaire à proximité]],[1]!Etudiants[#Headers],0),FALSE)="","","x")</f>
        <v/>
      </c>
      <c r="Z235" s="11" t="str" cm="1">
        <f t="array" ref="Z235">IF(VLOOKUP(Etudiants[[#This Row],[ID réponse]:[ID réponse]],[1]!Etudiants[#Data],MATCH(Etudiants[[#Headers],[QCM papier]],[1]!Etudiants[#Headers],0),FALSE)="","","x")</f>
        <v/>
      </c>
      <c r="AA235" s="11" t="str" cm="1">
        <f t="array" ref="AA235">IF(VLOOKUP(Etudiants[[#This Row],[ID réponse]:[ID réponse]],[1]!Etudiants[#Data],MATCH(Etudiants[[#Headers],[Absences eventuelles excusées]],[1]!Etudiants[#Headers],0),FALSE)="","","x")</f>
        <v/>
      </c>
      <c r="AB235" s="11" t="str" cm="1">
        <f t="array" ref="AB235">IF(VLOOKUP(Etudiants[[#This Row],[ID réponse]:[ID réponse]],[1]!Etudiants[#Data],MATCH(Etudiants[[#Headers],[Aménagement de l''année en 2 ans]],[1]!Etudiants[#Headers],0),FALSE)="","","x")</f>
        <v/>
      </c>
      <c r="AC235" s="11" t="str" cm="1">
        <f t="array" ref="AC235">IF(VLOOKUP(Etudiants[[#This Row],[ID réponse]:[ID réponse]],[1]!Etudiants[#Data],MATCH(Etudiants[[#Headers],[Passage des épreuves orales devant l''enseignant uniquement]],[1]!Etudiants[#Headers],0),FALSE)="","","x")</f>
        <v/>
      </c>
      <c r="AD235" s="11" t="str" cm="1">
        <f t="array" ref="AD235">IF(VLOOKUP(Etudiants[[#This Row],[ID réponse]:[ID réponse]],[1]!Etudiants[#Data],MATCH(Etudiants[[#Headers],[Dépénalisation des fautes d''orthographe]],[1]!Etudiants[#Headers],0),FALSE)="","","x")</f>
        <v/>
      </c>
      <c r="AE235" s="11" t="str" cm="1">
        <f t="array" ref="AE235">IF(VLOOKUP(Etudiants[[#This Row],[ID réponse]:[ID réponse]],[1]!Etudiants[#Data],MATCH(Etudiants[[#Headers],[Adaptation des écrits à l''oral]],[1]!Etudiants[#Headers],0),FALSE)="","","x")</f>
        <v/>
      </c>
      <c r="AF235" s="11" t="str" cm="1">
        <f t="array" ref="AF235">IF(VLOOKUP(Etudiants[[#This Row],[ID réponse]:[ID réponse]],[1]!Etudiants[#Data],MATCH(Etudiants[[#Headers],[Adaptation des oraux à l''écrit]],[1]!Etudiants[#Headers],0),FALSE)="","","x")</f>
        <v/>
      </c>
      <c r="AG235" s="11" t="str" cm="1">
        <f t="array" ref="AG235">IF(VLOOKUP(Etudiants[[#This Row],[ID réponse]:[ID réponse]],[1]!Etudiants[#Data],MATCH(Etudiants[[#Headers],[Compensation du temps de sortie]],[1]!Etudiants[#Headers],0),FALSE)="","","x")</f>
        <v/>
      </c>
      <c r="AH235" s="11" t="str" cm="1">
        <f t="array" ref="AH235">IF(VLOOKUP(Etudiants[[#This Row],[ID réponse]:[ID réponse]],[1]!Etudiants[#Data],MATCH(Etudiants[[#Headers],[Temps majoré]],[1]!Etudiants[#Headers],0),FALSE)="","","x")</f>
        <v/>
      </c>
      <c r="AI235" s="11" t="str" cm="1">
        <f t="array" ref="AI235">IF(VLOOKUP(Etudiants[[#This Row],[ID réponse]:[ID réponse]],[1]!Etudiants[#Data],MATCH(Etudiants[[#Headers],[1/4]],[1]!Etudiants[#Headers],0),FALSE)="","","x")</f>
        <v/>
      </c>
      <c r="AJ235" s="11" t="str" cm="1">
        <f t="array" ref="AJ235">IF(VLOOKUP(Etudiants[[#This Row],[ID réponse]:[ID réponse]],[1]!Etudiants[#Data],MATCH(Etudiants[[#Headers],[1/3]],[1]!Etudiants[#Headers],0),FALSE)="","","x")</f>
        <v/>
      </c>
      <c r="AK235" s="11" t="str" cm="1">
        <f t="array" ref="AK235">IF(VLOOKUP(Etudiants[[#This Row],[ID réponse]:[ID réponse]],[1]!Etudiants[#Data],MATCH(Etudiants[[#Headers],[1/2]],[1]!Etudiants[#Headers],0),FALSE)="","","x")</f>
        <v/>
      </c>
      <c r="AL235" s="11" t="str" cm="1">
        <f t="array" ref="AL235">IF(VLOOKUP(Etudiants[[#This Row],[ID réponse]:[ID réponse]],[1]!Etudiants[#Data],MATCH(Etudiants[[#Headers],[Ecrits]],[1]!Etudiants[#Headers],0),FALSE)="","","x")</f>
        <v/>
      </c>
      <c r="AM235" s="11" t="str" cm="1">
        <f t="array" ref="AM235">IF(VLOOKUP(Etudiants[[#This Row],[ID réponse]:[ID réponse]],[1]!Etudiants[#Data],MATCH(Etudiants[[#Headers],[Oraux]],[1]!Etudiants[#Headers],0),FALSE)="","","x")</f>
        <v/>
      </c>
      <c r="AN235" s="11" t="str" cm="1">
        <f t="array" ref="AN235">IF(VLOOKUP(Etudiants[[#This Row],[ID réponse]:[ID réponse]],[1]!Etudiants[#Data],MATCH(Etudiants[[#Headers],[Pratiques]],[1]!Etudiants[#Headers],0),FALSE)="","","x")</f>
        <v/>
      </c>
      <c r="AO235" s="11" t="str" cm="1">
        <f t="array" ref="AO235">IF(VLOOKUP(Etudiants[[#This Row],[ID réponse]:[ID réponse]],[1]!Etudiants[#Data],MATCH(Etudiants[[#Headers],[Préparations écrites des épreves orales]],[1]!Etudiants[#Headers],0),FALSE)="","","x")</f>
        <v/>
      </c>
      <c r="AP235" t="str" cm="1">
        <f t="array" ref="AP23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5" t="str" cm="1">
        <f t="array" ref="AQ23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5" t="str" cm="1">
        <f t="array" ref="AR23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5" t="str" cm="1">
        <f t="array" ref="AS23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5" t="str" cm="1">
        <f t="array" ref="AT23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5" t="str" cm="1">
        <f t="array" ref="AU23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6" spans="1:47" x14ac:dyDescent="0.25">
      <c r="A236" t="str">
        <f>IFERROR([1]!OfficeForms.Table[[#This Row],[Id]],"")</f>
        <v/>
      </c>
      <c r="B236" t="str" cm="1">
        <f t="array" ref="B23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6" t="str" cm="1">
        <f t="array" ref="C23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6" t="str" cm="1">
        <f t="array" ref="D23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6" t="str" cm="1">
        <f t="array" ref="E23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6" s="11" t="str" cm="1">
        <f t="array" ref="F236">IF(VLOOKUP(Etudiants[[#This Row],[ID réponse]:[ID réponse]],[1]!Etudiants[#Data],MATCH(Etudiants[[#Headers],[Aide en BU]],[1]!Etudiants[#Headers],0),FALSE)="","","x")</f>
        <v/>
      </c>
      <c r="G236" s="11" t="str" cm="1">
        <f t="array" ref="G236">IF(VLOOKUP(Etudiants[[#This Row],[ID réponse]:[ID réponse]],[1]!Etudiants[#Data],MATCH(Etudiants[[#Headers],[Tutorat d''intégration]],[1]!Etudiants[#Headers],0),FALSE)="","","x")</f>
        <v/>
      </c>
      <c r="H236" s="11" t="str" cm="1">
        <f t="array" ref="H236">IF(VLOOKUP(Etudiants[[#This Row],[ID réponse]:[ID réponse]],[1]!Etudiants[#Data],MATCH(Etudiants[[#Headers],[Secrétaire d''examens]],[1]!Etudiants[#Headers],0),FALSE)="","","x")</f>
        <v/>
      </c>
      <c r="I236" s="11" t="str" cm="1">
        <f t="array" ref="I236">IF(VLOOKUP(Etudiants[[#This Row],[ID réponse]:[ID réponse]],[1]!Etudiants[#Data],MATCH(Etudiants[[#Headers],[Sujets numériques]],[1]!Etudiants[#Headers],0),FALSE)="","","x")</f>
        <v/>
      </c>
      <c r="J236" s="11" t="str" cm="1">
        <f t="array" ref="J236">IF(VLOOKUP(Etudiants[[#This Row],[ID réponse]:[ID réponse]],[1]!Etudiants[#Data],MATCH(Etudiants[[#Headers],[Autorisation de sortie]],[1]!Etudiants[#Headers],0),FALSE)="","","x")</f>
        <v/>
      </c>
      <c r="K236" s="11" t="str" cm="1">
        <f t="array" ref="K236">IF(VLOOKUP(Etudiants[[#This Row],[ID réponse]:[ID réponse]],[1]!Etudiants[#Data],MATCH(Etudiants[[#Headers],[Prise de notes]],[1]!Etudiants[#Headers],0),FALSE)="","","x")</f>
        <v/>
      </c>
      <c r="L236" s="11" t="str" cm="1">
        <f t="array" ref="L236">IF(VLOOKUP(Etudiants[[#This Row],[ID réponse]:[ID réponse]],[1]!Etudiants[#Data],MATCH(Etudiants[[#Headers],[Rallonge des prêts en BU]],[1]!Etudiants[#Headers],0),FALSE)="","","x")</f>
        <v/>
      </c>
      <c r="M236" s="11" t="str" cm="1">
        <f t="array" ref="M236">IF(VLOOKUP(Etudiants[[#This Row],[ID réponse]:[ID réponse]],[1]!Etudiants[#Data],MATCH(Etudiants[[#Headers],[Soutien pédagogique]],[1]!Etudiants[#Headers],0),FALSE)="","","x")</f>
        <v/>
      </c>
      <c r="N236" s="11" t="str" cm="1">
        <f t="array" ref="N236">IF(VLOOKUP(Etudiants[[#This Row],[ID réponse]:[ID réponse]],[1]!Etudiants[#Data],MATCH(Etudiants[[#Headers],[Braille]],[1]!Etudiants[#Headers],0),FALSE)="","","x")</f>
        <v/>
      </c>
      <c r="O236" s="11" t="str" cm="1">
        <f t="array" ref="O236">IF(VLOOKUP(Etudiants[[#This Row],[ID réponse]:[ID réponse]],[1]!Etudiants[#Data],MATCH(Etudiants[[#Headers],[LSF/LPC]],[1]!Etudiants[#Headers],0),FALSE)="","","x")</f>
        <v/>
      </c>
      <c r="P236" s="11" t="str" cm="1">
        <f t="array" ref="P236">IF(VLOOKUP(Etudiants[[#This Row],[ID réponse]:[ID réponse]],[1]!Etudiants[#Data],MATCH(Etudiants[[#Headers],[Pas de support audio]],[1]!Etudiants[#Headers],0),FALSE)="","","x")</f>
        <v/>
      </c>
      <c r="Q236" s="11" t="str" cm="1">
        <f t="array" ref="Q236">IF(VLOOKUP(Etudiants[[#This Row],[ID réponse]:[ID réponse]],[1]!Etudiants[#Data],MATCH(Etudiants[[#Headers],[Assice confortable]],[1]!Etudiants[#Headers],0),FALSE)="","","x")</f>
        <v/>
      </c>
      <c r="R236" s="11" t="str" cm="1">
        <f t="array" ref="R236">IF(VLOOKUP(Etudiants[[#This Row],[ID réponse]:[ID réponse]],[1]!Etudiants[#Data],MATCH(Etudiants[[#Headers],[Micro HF]],[1]!Etudiants[#Headers],0),FALSE)="","","x")</f>
        <v/>
      </c>
      <c r="S236" s="11" t="str" cm="1">
        <f t="array" ref="S236">IF(VLOOKUP(Etudiants[[#This Row],[ID réponse]:[ID réponse]],[1]!Etudiants[#Data],MATCH(Etudiants[[#Headers],[Casier]],[1]!Etudiants[#Headers],0),FALSE)="","","x")</f>
        <v/>
      </c>
      <c r="T236" s="11" t="str" cm="1">
        <f t="array" ref="T236">IF(VLOOKUP(Etudiants[[#This Row],[ID réponse]:[ID réponse]],[1]!Etudiants[#Data],MATCH(Etudiants[[#Headers],[Ordinateur]],[1]!Etudiants[#Headers],0),FALSE)="","","x")</f>
        <v/>
      </c>
      <c r="U236" s="11" t="str" cm="1">
        <f t="array" ref="U236">IF(VLOOKUP(Etudiants[[#This Row],[ID réponse]:[ID réponse]],[1]!Etudiants[#Data],MATCH(Etudiants[[#Headers],[Mobilier spécifique : à détailler]],[1]!Etudiants[#Headers],0),FALSE)="","","x")</f>
        <v/>
      </c>
      <c r="V236" s="11" t="str" cm="1">
        <f t="array" ref="V236">IF(VLOOKUP(Etudiants[[#This Row],[ID réponse]:[ID réponse]],[1]!Etudiants[#Data],MATCH(Etudiants[[#Headers],[Logiciel spécifique : à détailler]],[1]!Etudiants[#Headers],0),FALSE)="","","x")</f>
        <v/>
      </c>
      <c r="W236" s="11" t="str" cm="1">
        <f t="array" ref="W236">IF(VLOOKUP(Etudiants[[#This Row],[ID réponse]:[ID réponse]],[1]!Etudiants[#Data],MATCH(Etudiants[[#Headers],[Aide en TP]],[1]!Etudiants[#Headers],0),FALSE)="","","x")</f>
        <v/>
      </c>
      <c r="X236" s="11" t="str" cm="1">
        <f t="array" ref="X236">IF(VLOOKUP(Etudiants[[#This Row],[ID réponse]:[ID réponse]],[1]!Etudiants[#Data],MATCH(Etudiants[[#Headers],[Aménagement de l''EDT]],[1]!Etudiants[#Headers],0),FALSE)="","","x")</f>
        <v/>
      </c>
      <c r="Y236" s="11" t="str" cm="1">
        <f t="array" ref="Y236">IF(VLOOKUP(Etudiants[[#This Row],[ID réponse]:[ID réponse]],[1]!Etudiants[#Data],MATCH(Etudiants[[#Headers],[Sanitaire à proximité]],[1]!Etudiants[#Headers],0),FALSE)="","","x")</f>
        <v/>
      </c>
      <c r="Z236" s="11" t="str" cm="1">
        <f t="array" ref="Z236">IF(VLOOKUP(Etudiants[[#This Row],[ID réponse]:[ID réponse]],[1]!Etudiants[#Data],MATCH(Etudiants[[#Headers],[QCM papier]],[1]!Etudiants[#Headers],0),FALSE)="","","x")</f>
        <v/>
      </c>
      <c r="AA236" s="11" t="str" cm="1">
        <f t="array" ref="AA236">IF(VLOOKUP(Etudiants[[#This Row],[ID réponse]:[ID réponse]],[1]!Etudiants[#Data],MATCH(Etudiants[[#Headers],[Absences eventuelles excusées]],[1]!Etudiants[#Headers],0),FALSE)="","","x")</f>
        <v/>
      </c>
      <c r="AB236" s="11" t="str" cm="1">
        <f t="array" ref="AB236">IF(VLOOKUP(Etudiants[[#This Row],[ID réponse]:[ID réponse]],[1]!Etudiants[#Data],MATCH(Etudiants[[#Headers],[Aménagement de l''année en 2 ans]],[1]!Etudiants[#Headers],0),FALSE)="","","x")</f>
        <v/>
      </c>
      <c r="AC236" s="11" t="str" cm="1">
        <f t="array" ref="AC236">IF(VLOOKUP(Etudiants[[#This Row],[ID réponse]:[ID réponse]],[1]!Etudiants[#Data],MATCH(Etudiants[[#Headers],[Passage des épreuves orales devant l''enseignant uniquement]],[1]!Etudiants[#Headers],0),FALSE)="","","x")</f>
        <v/>
      </c>
      <c r="AD236" s="11" t="str" cm="1">
        <f t="array" ref="AD236">IF(VLOOKUP(Etudiants[[#This Row],[ID réponse]:[ID réponse]],[1]!Etudiants[#Data],MATCH(Etudiants[[#Headers],[Dépénalisation des fautes d''orthographe]],[1]!Etudiants[#Headers],0),FALSE)="","","x")</f>
        <v/>
      </c>
      <c r="AE236" s="11" t="str" cm="1">
        <f t="array" ref="AE236">IF(VLOOKUP(Etudiants[[#This Row],[ID réponse]:[ID réponse]],[1]!Etudiants[#Data],MATCH(Etudiants[[#Headers],[Adaptation des écrits à l''oral]],[1]!Etudiants[#Headers],0),FALSE)="","","x")</f>
        <v/>
      </c>
      <c r="AF236" s="11" t="str" cm="1">
        <f t="array" ref="AF236">IF(VLOOKUP(Etudiants[[#This Row],[ID réponse]:[ID réponse]],[1]!Etudiants[#Data],MATCH(Etudiants[[#Headers],[Adaptation des oraux à l''écrit]],[1]!Etudiants[#Headers],0),FALSE)="","","x")</f>
        <v/>
      </c>
      <c r="AG236" s="11" t="str" cm="1">
        <f t="array" ref="AG236">IF(VLOOKUP(Etudiants[[#This Row],[ID réponse]:[ID réponse]],[1]!Etudiants[#Data],MATCH(Etudiants[[#Headers],[Compensation du temps de sortie]],[1]!Etudiants[#Headers],0),FALSE)="","","x")</f>
        <v/>
      </c>
      <c r="AH236" s="11" t="str" cm="1">
        <f t="array" ref="AH236">IF(VLOOKUP(Etudiants[[#This Row],[ID réponse]:[ID réponse]],[1]!Etudiants[#Data],MATCH(Etudiants[[#Headers],[Temps majoré]],[1]!Etudiants[#Headers],0),FALSE)="","","x")</f>
        <v/>
      </c>
      <c r="AI236" s="11" t="str" cm="1">
        <f t="array" ref="AI236">IF(VLOOKUP(Etudiants[[#This Row],[ID réponse]:[ID réponse]],[1]!Etudiants[#Data],MATCH(Etudiants[[#Headers],[1/4]],[1]!Etudiants[#Headers],0),FALSE)="","","x")</f>
        <v/>
      </c>
      <c r="AJ236" s="11" t="str" cm="1">
        <f t="array" ref="AJ236">IF(VLOOKUP(Etudiants[[#This Row],[ID réponse]:[ID réponse]],[1]!Etudiants[#Data],MATCH(Etudiants[[#Headers],[1/3]],[1]!Etudiants[#Headers],0),FALSE)="","","x")</f>
        <v/>
      </c>
      <c r="AK236" s="11" t="str" cm="1">
        <f t="array" ref="AK236">IF(VLOOKUP(Etudiants[[#This Row],[ID réponse]:[ID réponse]],[1]!Etudiants[#Data],MATCH(Etudiants[[#Headers],[1/2]],[1]!Etudiants[#Headers],0),FALSE)="","","x")</f>
        <v/>
      </c>
      <c r="AL236" s="11" t="str" cm="1">
        <f t="array" ref="AL236">IF(VLOOKUP(Etudiants[[#This Row],[ID réponse]:[ID réponse]],[1]!Etudiants[#Data],MATCH(Etudiants[[#Headers],[Ecrits]],[1]!Etudiants[#Headers],0),FALSE)="","","x")</f>
        <v/>
      </c>
      <c r="AM236" s="11" t="str" cm="1">
        <f t="array" ref="AM236">IF(VLOOKUP(Etudiants[[#This Row],[ID réponse]:[ID réponse]],[1]!Etudiants[#Data],MATCH(Etudiants[[#Headers],[Oraux]],[1]!Etudiants[#Headers],0),FALSE)="","","x")</f>
        <v/>
      </c>
      <c r="AN236" s="11" t="str" cm="1">
        <f t="array" ref="AN236">IF(VLOOKUP(Etudiants[[#This Row],[ID réponse]:[ID réponse]],[1]!Etudiants[#Data],MATCH(Etudiants[[#Headers],[Pratiques]],[1]!Etudiants[#Headers],0),FALSE)="","","x")</f>
        <v/>
      </c>
      <c r="AO236" s="11" t="str" cm="1">
        <f t="array" ref="AO236">IF(VLOOKUP(Etudiants[[#This Row],[ID réponse]:[ID réponse]],[1]!Etudiants[#Data],MATCH(Etudiants[[#Headers],[Préparations écrites des épreves orales]],[1]!Etudiants[#Headers],0),FALSE)="","","x")</f>
        <v/>
      </c>
      <c r="AP236" t="str" cm="1">
        <f t="array" ref="AP23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6" t="str" cm="1">
        <f t="array" ref="AQ23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6" t="str" cm="1">
        <f t="array" ref="AR23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6" t="str" cm="1">
        <f t="array" ref="AS23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6" t="str" cm="1">
        <f t="array" ref="AT23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6" t="str" cm="1">
        <f t="array" ref="AU23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7" spans="1:47" x14ac:dyDescent="0.25">
      <c r="A237" t="str">
        <f>IFERROR([1]!OfficeForms.Table[[#This Row],[Id]],"")</f>
        <v/>
      </c>
      <c r="B237" t="str" cm="1">
        <f t="array" ref="B23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7" t="str" cm="1">
        <f t="array" ref="C23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7" t="str" cm="1">
        <f t="array" ref="D23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7" t="str" cm="1">
        <f t="array" ref="E23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7" s="11" t="str" cm="1">
        <f t="array" ref="F237">IF(VLOOKUP(Etudiants[[#This Row],[ID réponse]:[ID réponse]],[1]!Etudiants[#Data],MATCH(Etudiants[[#Headers],[Aide en BU]],[1]!Etudiants[#Headers],0),FALSE)="","","x")</f>
        <v/>
      </c>
      <c r="G237" s="11" t="str" cm="1">
        <f t="array" ref="G237">IF(VLOOKUP(Etudiants[[#This Row],[ID réponse]:[ID réponse]],[1]!Etudiants[#Data],MATCH(Etudiants[[#Headers],[Tutorat d''intégration]],[1]!Etudiants[#Headers],0),FALSE)="","","x")</f>
        <v/>
      </c>
      <c r="H237" s="11" t="str" cm="1">
        <f t="array" ref="H237">IF(VLOOKUP(Etudiants[[#This Row],[ID réponse]:[ID réponse]],[1]!Etudiants[#Data],MATCH(Etudiants[[#Headers],[Secrétaire d''examens]],[1]!Etudiants[#Headers],0),FALSE)="","","x")</f>
        <v/>
      </c>
      <c r="I237" s="11" t="str" cm="1">
        <f t="array" ref="I237">IF(VLOOKUP(Etudiants[[#This Row],[ID réponse]:[ID réponse]],[1]!Etudiants[#Data],MATCH(Etudiants[[#Headers],[Sujets numériques]],[1]!Etudiants[#Headers],0),FALSE)="","","x")</f>
        <v/>
      </c>
      <c r="J237" s="11" t="str" cm="1">
        <f t="array" ref="J237">IF(VLOOKUP(Etudiants[[#This Row],[ID réponse]:[ID réponse]],[1]!Etudiants[#Data],MATCH(Etudiants[[#Headers],[Autorisation de sortie]],[1]!Etudiants[#Headers],0),FALSE)="","","x")</f>
        <v/>
      </c>
      <c r="K237" s="11" t="str" cm="1">
        <f t="array" ref="K237">IF(VLOOKUP(Etudiants[[#This Row],[ID réponse]:[ID réponse]],[1]!Etudiants[#Data],MATCH(Etudiants[[#Headers],[Prise de notes]],[1]!Etudiants[#Headers],0),FALSE)="","","x")</f>
        <v/>
      </c>
      <c r="L237" s="11" t="str" cm="1">
        <f t="array" ref="L237">IF(VLOOKUP(Etudiants[[#This Row],[ID réponse]:[ID réponse]],[1]!Etudiants[#Data],MATCH(Etudiants[[#Headers],[Rallonge des prêts en BU]],[1]!Etudiants[#Headers],0),FALSE)="","","x")</f>
        <v/>
      </c>
      <c r="M237" s="11" t="str" cm="1">
        <f t="array" ref="M237">IF(VLOOKUP(Etudiants[[#This Row],[ID réponse]:[ID réponse]],[1]!Etudiants[#Data],MATCH(Etudiants[[#Headers],[Soutien pédagogique]],[1]!Etudiants[#Headers],0),FALSE)="","","x")</f>
        <v/>
      </c>
      <c r="N237" s="11" t="str" cm="1">
        <f t="array" ref="N237">IF(VLOOKUP(Etudiants[[#This Row],[ID réponse]:[ID réponse]],[1]!Etudiants[#Data],MATCH(Etudiants[[#Headers],[Braille]],[1]!Etudiants[#Headers],0),FALSE)="","","x")</f>
        <v/>
      </c>
      <c r="O237" s="11" t="str" cm="1">
        <f t="array" ref="O237">IF(VLOOKUP(Etudiants[[#This Row],[ID réponse]:[ID réponse]],[1]!Etudiants[#Data],MATCH(Etudiants[[#Headers],[LSF/LPC]],[1]!Etudiants[#Headers],0),FALSE)="","","x")</f>
        <v/>
      </c>
      <c r="P237" s="11" t="str" cm="1">
        <f t="array" ref="P237">IF(VLOOKUP(Etudiants[[#This Row],[ID réponse]:[ID réponse]],[1]!Etudiants[#Data],MATCH(Etudiants[[#Headers],[Pas de support audio]],[1]!Etudiants[#Headers],0),FALSE)="","","x")</f>
        <v/>
      </c>
      <c r="Q237" s="11" t="str" cm="1">
        <f t="array" ref="Q237">IF(VLOOKUP(Etudiants[[#This Row],[ID réponse]:[ID réponse]],[1]!Etudiants[#Data],MATCH(Etudiants[[#Headers],[Assice confortable]],[1]!Etudiants[#Headers],0),FALSE)="","","x")</f>
        <v/>
      </c>
      <c r="R237" s="11" t="str" cm="1">
        <f t="array" ref="R237">IF(VLOOKUP(Etudiants[[#This Row],[ID réponse]:[ID réponse]],[1]!Etudiants[#Data],MATCH(Etudiants[[#Headers],[Micro HF]],[1]!Etudiants[#Headers],0),FALSE)="","","x")</f>
        <v/>
      </c>
      <c r="S237" s="11" t="str" cm="1">
        <f t="array" ref="S237">IF(VLOOKUP(Etudiants[[#This Row],[ID réponse]:[ID réponse]],[1]!Etudiants[#Data],MATCH(Etudiants[[#Headers],[Casier]],[1]!Etudiants[#Headers],0),FALSE)="","","x")</f>
        <v/>
      </c>
      <c r="T237" s="11" t="str" cm="1">
        <f t="array" ref="T237">IF(VLOOKUP(Etudiants[[#This Row],[ID réponse]:[ID réponse]],[1]!Etudiants[#Data],MATCH(Etudiants[[#Headers],[Ordinateur]],[1]!Etudiants[#Headers],0),FALSE)="","","x")</f>
        <v/>
      </c>
      <c r="U237" s="11" t="str" cm="1">
        <f t="array" ref="U237">IF(VLOOKUP(Etudiants[[#This Row],[ID réponse]:[ID réponse]],[1]!Etudiants[#Data],MATCH(Etudiants[[#Headers],[Mobilier spécifique : à détailler]],[1]!Etudiants[#Headers],0),FALSE)="","","x")</f>
        <v/>
      </c>
      <c r="V237" s="11" t="str" cm="1">
        <f t="array" ref="V237">IF(VLOOKUP(Etudiants[[#This Row],[ID réponse]:[ID réponse]],[1]!Etudiants[#Data],MATCH(Etudiants[[#Headers],[Logiciel spécifique : à détailler]],[1]!Etudiants[#Headers],0),FALSE)="","","x")</f>
        <v/>
      </c>
      <c r="W237" s="11" t="str" cm="1">
        <f t="array" ref="W237">IF(VLOOKUP(Etudiants[[#This Row],[ID réponse]:[ID réponse]],[1]!Etudiants[#Data],MATCH(Etudiants[[#Headers],[Aide en TP]],[1]!Etudiants[#Headers],0),FALSE)="","","x")</f>
        <v/>
      </c>
      <c r="X237" s="11" t="str" cm="1">
        <f t="array" ref="X237">IF(VLOOKUP(Etudiants[[#This Row],[ID réponse]:[ID réponse]],[1]!Etudiants[#Data],MATCH(Etudiants[[#Headers],[Aménagement de l''EDT]],[1]!Etudiants[#Headers],0),FALSE)="","","x")</f>
        <v/>
      </c>
      <c r="Y237" s="11" t="str" cm="1">
        <f t="array" ref="Y237">IF(VLOOKUP(Etudiants[[#This Row],[ID réponse]:[ID réponse]],[1]!Etudiants[#Data],MATCH(Etudiants[[#Headers],[Sanitaire à proximité]],[1]!Etudiants[#Headers],0),FALSE)="","","x")</f>
        <v/>
      </c>
      <c r="Z237" s="11" t="str" cm="1">
        <f t="array" ref="Z237">IF(VLOOKUP(Etudiants[[#This Row],[ID réponse]:[ID réponse]],[1]!Etudiants[#Data],MATCH(Etudiants[[#Headers],[QCM papier]],[1]!Etudiants[#Headers],0),FALSE)="","","x")</f>
        <v/>
      </c>
      <c r="AA237" s="11" t="str" cm="1">
        <f t="array" ref="AA237">IF(VLOOKUP(Etudiants[[#This Row],[ID réponse]:[ID réponse]],[1]!Etudiants[#Data],MATCH(Etudiants[[#Headers],[Absences eventuelles excusées]],[1]!Etudiants[#Headers],0),FALSE)="","","x")</f>
        <v/>
      </c>
      <c r="AB237" s="11" t="str" cm="1">
        <f t="array" ref="AB237">IF(VLOOKUP(Etudiants[[#This Row],[ID réponse]:[ID réponse]],[1]!Etudiants[#Data],MATCH(Etudiants[[#Headers],[Aménagement de l''année en 2 ans]],[1]!Etudiants[#Headers],0),FALSE)="","","x")</f>
        <v/>
      </c>
      <c r="AC237" s="11" t="str" cm="1">
        <f t="array" ref="AC237">IF(VLOOKUP(Etudiants[[#This Row],[ID réponse]:[ID réponse]],[1]!Etudiants[#Data],MATCH(Etudiants[[#Headers],[Passage des épreuves orales devant l''enseignant uniquement]],[1]!Etudiants[#Headers],0),FALSE)="","","x")</f>
        <v/>
      </c>
      <c r="AD237" s="11" t="str" cm="1">
        <f t="array" ref="AD237">IF(VLOOKUP(Etudiants[[#This Row],[ID réponse]:[ID réponse]],[1]!Etudiants[#Data],MATCH(Etudiants[[#Headers],[Dépénalisation des fautes d''orthographe]],[1]!Etudiants[#Headers],0),FALSE)="","","x")</f>
        <v/>
      </c>
      <c r="AE237" s="11" t="str" cm="1">
        <f t="array" ref="AE237">IF(VLOOKUP(Etudiants[[#This Row],[ID réponse]:[ID réponse]],[1]!Etudiants[#Data],MATCH(Etudiants[[#Headers],[Adaptation des écrits à l''oral]],[1]!Etudiants[#Headers],0),FALSE)="","","x")</f>
        <v/>
      </c>
      <c r="AF237" s="11" t="str" cm="1">
        <f t="array" ref="AF237">IF(VLOOKUP(Etudiants[[#This Row],[ID réponse]:[ID réponse]],[1]!Etudiants[#Data],MATCH(Etudiants[[#Headers],[Adaptation des oraux à l''écrit]],[1]!Etudiants[#Headers],0),FALSE)="","","x")</f>
        <v/>
      </c>
      <c r="AG237" s="11" t="str" cm="1">
        <f t="array" ref="AG237">IF(VLOOKUP(Etudiants[[#This Row],[ID réponse]:[ID réponse]],[1]!Etudiants[#Data],MATCH(Etudiants[[#Headers],[Compensation du temps de sortie]],[1]!Etudiants[#Headers],0),FALSE)="","","x")</f>
        <v/>
      </c>
      <c r="AH237" s="11" t="str" cm="1">
        <f t="array" ref="AH237">IF(VLOOKUP(Etudiants[[#This Row],[ID réponse]:[ID réponse]],[1]!Etudiants[#Data],MATCH(Etudiants[[#Headers],[Temps majoré]],[1]!Etudiants[#Headers],0),FALSE)="","","x")</f>
        <v/>
      </c>
      <c r="AI237" s="11" t="str" cm="1">
        <f t="array" ref="AI237">IF(VLOOKUP(Etudiants[[#This Row],[ID réponse]:[ID réponse]],[1]!Etudiants[#Data],MATCH(Etudiants[[#Headers],[1/4]],[1]!Etudiants[#Headers],0),FALSE)="","","x")</f>
        <v/>
      </c>
      <c r="AJ237" s="11" t="str" cm="1">
        <f t="array" ref="AJ237">IF(VLOOKUP(Etudiants[[#This Row],[ID réponse]:[ID réponse]],[1]!Etudiants[#Data],MATCH(Etudiants[[#Headers],[1/3]],[1]!Etudiants[#Headers],0),FALSE)="","","x")</f>
        <v/>
      </c>
      <c r="AK237" s="11" t="str" cm="1">
        <f t="array" ref="AK237">IF(VLOOKUP(Etudiants[[#This Row],[ID réponse]:[ID réponse]],[1]!Etudiants[#Data],MATCH(Etudiants[[#Headers],[1/2]],[1]!Etudiants[#Headers],0),FALSE)="","","x")</f>
        <v/>
      </c>
      <c r="AL237" s="11" t="str" cm="1">
        <f t="array" ref="AL237">IF(VLOOKUP(Etudiants[[#This Row],[ID réponse]:[ID réponse]],[1]!Etudiants[#Data],MATCH(Etudiants[[#Headers],[Ecrits]],[1]!Etudiants[#Headers],0),FALSE)="","","x")</f>
        <v/>
      </c>
      <c r="AM237" s="11" t="str" cm="1">
        <f t="array" ref="AM237">IF(VLOOKUP(Etudiants[[#This Row],[ID réponse]:[ID réponse]],[1]!Etudiants[#Data],MATCH(Etudiants[[#Headers],[Oraux]],[1]!Etudiants[#Headers],0),FALSE)="","","x")</f>
        <v/>
      </c>
      <c r="AN237" s="11" t="str" cm="1">
        <f t="array" ref="AN237">IF(VLOOKUP(Etudiants[[#This Row],[ID réponse]:[ID réponse]],[1]!Etudiants[#Data],MATCH(Etudiants[[#Headers],[Pratiques]],[1]!Etudiants[#Headers],0),FALSE)="","","x")</f>
        <v/>
      </c>
      <c r="AO237" s="11" t="str" cm="1">
        <f t="array" ref="AO237">IF(VLOOKUP(Etudiants[[#This Row],[ID réponse]:[ID réponse]],[1]!Etudiants[#Data],MATCH(Etudiants[[#Headers],[Préparations écrites des épreves orales]],[1]!Etudiants[#Headers],0),FALSE)="","","x")</f>
        <v/>
      </c>
      <c r="AP237" t="str" cm="1">
        <f t="array" ref="AP23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7" t="str" cm="1">
        <f t="array" ref="AQ23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7" t="str" cm="1">
        <f t="array" ref="AR23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7" t="str" cm="1">
        <f t="array" ref="AS23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7" t="str" cm="1">
        <f t="array" ref="AT23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7" t="str" cm="1">
        <f t="array" ref="AU23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8" spans="1:47" x14ac:dyDescent="0.25">
      <c r="A238" t="str">
        <f>IFERROR([1]!OfficeForms.Table[[#This Row],[Id]],"")</f>
        <v/>
      </c>
      <c r="B238" t="str" cm="1">
        <f t="array" ref="B23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8" t="str" cm="1">
        <f t="array" ref="C23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8" t="str" cm="1">
        <f t="array" ref="D23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8" t="str" cm="1">
        <f t="array" ref="E23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8" s="11" t="str" cm="1">
        <f t="array" ref="F238">IF(VLOOKUP(Etudiants[[#This Row],[ID réponse]:[ID réponse]],[1]!Etudiants[#Data],MATCH(Etudiants[[#Headers],[Aide en BU]],[1]!Etudiants[#Headers],0),FALSE)="","","x")</f>
        <v/>
      </c>
      <c r="G238" s="11" t="str" cm="1">
        <f t="array" ref="G238">IF(VLOOKUP(Etudiants[[#This Row],[ID réponse]:[ID réponse]],[1]!Etudiants[#Data],MATCH(Etudiants[[#Headers],[Tutorat d''intégration]],[1]!Etudiants[#Headers],0),FALSE)="","","x")</f>
        <v/>
      </c>
      <c r="H238" s="11" t="str" cm="1">
        <f t="array" ref="H238">IF(VLOOKUP(Etudiants[[#This Row],[ID réponse]:[ID réponse]],[1]!Etudiants[#Data],MATCH(Etudiants[[#Headers],[Secrétaire d''examens]],[1]!Etudiants[#Headers],0),FALSE)="","","x")</f>
        <v/>
      </c>
      <c r="I238" s="11" t="str" cm="1">
        <f t="array" ref="I238">IF(VLOOKUP(Etudiants[[#This Row],[ID réponse]:[ID réponse]],[1]!Etudiants[#Data],MATCH(Etudiants[[#Headers],[Sujets numériques]],[1]!Etudiants[#Headers],0),FALSE)="","","x")</f>
        <v/>
      </c>
      <c r="J238" s="11" t="str" cm="1">
        <f t="array" ref="J238">IF(VLOOKUP(Etudiants[[#This Row],[ID réponse]:[ID réponse]],[1]!Etudiants[#Data],MATCH(Etudiants[[#Headers],[Autorisation de sortie]],[1]!Etudiants[#Headers],0),FALSE)="","","x")</f>
        <v/>
      </c>
      <c r="K238" s="11" t="str" cm="1">
        <f t="array" ref="K238">IF(VLOOKUP(Etudiants[[#This Row],[ID réponse]:[ID réponse]],[1]!Etudiants[#Data],MATCH(Etudiants[[#Headers],[Prise de notes]],[1]!Etudiants[#Headers],0),FALSE)="","","x")</f>
        <v/>
      </c>
      <c r="L238" s="11" t="str" cm="1">
        <f t="array" ref="L238">IF(VLOOKUP(Etudiants[[#This Row],[ID réponse]:[ID réponse]],[1]!Etudiants[#Data],MATCH(Etudiants[[#Headers],[Rallonge des prêts en BU]],[1]!Etudiants[#Headers],0),FALSE)="","","x")</f>
        <v/>
      </c>
      <c r="M238" s="11" t="str" cm="1">
        <f t="array" ref="M238">IF(VLOOKUP(Etudiants[[#This Row],[ID réponse]:[ID réponse]],[1]!Etudiants[#Data],MATCH(Etudiants[[#Headers],[Soutien pédagogique]],[1]!Etudiants[#Headers],0),FALSE)="","","x")</f>
        <v/>
      </c>
      <c r="N238" s="11" t="str" cm="1">
        <f t="array" ref="N238">IF(VLOOKUP(Etudiants[[#This Row],[ID réponse]:[ID réponse]],[1]!Etudiants[#Data],MATCH(Etudiants[[#Headers],[Braille]],[1]!Etudiants[#Headers],0),FALSE)="","","x")</f>
        <v/>
      </c>
      <c r="O238" s="11" t="str" cm="1">
        <f t="array" ref="O238">IF(VLOOKUP(Etudiants[[#This Row],[ID réponse]:[ID réponse]],[1]!Etudiants[#Data],MATCH(Etudiants[[#Headers],[LSF/LPC]],[1]!Etudiants[#Headers],0),FALSE)="","","x")</f>
        <v/>
      </c>
      <c r="P238" s="11" t="str" cm="1">
        <f t="array" ref="P238">IF(VLOOKUP(Etudiants[[#This Row],[ID réponse]:[ID réponse]],[1]!Etudiants[#Data],MATCH(Etudiants[[#Headers],[Pas de support audio]],[1]!Etudiants[#Headers],0),FALSE)="","","x")</f>
        <v/>
      </c>
      <c r="Q238" s="11" t="str" cm="1">
        <f t="array" ref="Q238">IF(VLOOKUP(Etudiants[[#This Row],[ID réponse]:[ID réponse]],[1]!Etudiants[#Data],MATCH(Etudiants[[#Headers],[Assice confortable]],[1]!Etudiants[#Headers],0),FALSE)="","","x")</f>
        <v/>
      </c>
      <c r="R238" s="11" t="str" cm="1">
        <f t="array" ref="R238">IF(VLOOKUP(Etudiants[[#This Row],[ID réponse]:[ID réponse]],[1]!Etudiants[#Data],MATCH(Etudiants[[#Headers],[Micro HF]],[1]!Etudiants[#Headers],0),FALSE)="","","x")</f>
        <v/>
      </c>
      <c r="S238" s="11" t="str" cm="1">
        <f t="array" ref="S238">IF(VLOOKUP(Etudiants[[#This Row],[ID réponse]:[ID réponse]],[1]!Etudiants[#Data],MATCH(Etudiants[[#Headers],[Casier]],[1]!Etudiants[#Headers],0),FALSE)="","","x")</f>
        <v/>
      </c>
      <c r="T238" s="11" t="str" cm="1">
        <f t="array" ref="T238">IF(VLOOKUP(Etudiants[[#This Row],[ID réponse]:[ID réponse]],[1]!Etudiants[#Data],MATCH(Etudiants[[#Headers],[Ordinateur]],[1]!Etudiants[#Headers],0),FALSE)="","","x")</f>
        <v/>
      </c>
      <c r="U238" s="11" t="str" cm="1">
        <f t="array" ref="U238">IF(VLOOKUP(Etudiants[[#This Row],[ID réponse]:[ID réponse]],[1]!Etudiants[#Data],MATCH(Etudiants[[#Headers],[Mobilier spécifique : à détailler]],[1]!Etudiants[#Headers],0),FALSE)="","","x")</f>
        <v/>
      </c>
      <c r="V238" s="11" t="str" cm="1">
        <f t="array" ref="V238">IF(VLOOKUP(Etudiants[[#This Row],[ID réponse]:[ID réponse]],[1]!Etudiants[#Data],MATCH(Etudiants[[#Headers],[Logiciel spécifique : à détailler]],[1]!Etudiants[#Headers],0),FALSE)="","","x")</f>
        <v/>
      </c>
      <c r="W238" s="11" t="str" cm="1">
        <f t="array" ref="W238">IF(VLOOKUP(Etudiants[[#This Row],[ID réponse]:[ID réponse]],[1]!Etudiants[#Data],MATCH(Etudiants[[#Headers],[Aide en TP]],[1]!Etudiants[#Headers],0),FALSE)="","","x")</f>
        <v/>
      </c>
      <c r="X238" s="11" t="str" cm="1">
        <f t="array" ref="X238">IF(VLOOKUP(Etudiants[[#This Row],[ID réponse]:[ID réponse]],[1]!Etudiants[#Data],MATCH(Etudiants[[#Headers],[Aménagement de l''EDT]],[1]!Etudiants[#Headers],0),FALSE)="","","x")</f>
        <v/>
      </c>
      <c r="Y238" s="11" t="str" cm="1">
        <f t="array" ref="Y238">IF(VLOOKUP(Etudiants[[#This Row],[ID réponse]:[ID réponse]],[1]!Etudiants[#Data],MATCH(Etudiants[[#Headers],[Sanitaire à proximité]],[1]!Etudiants[#Headers],0),FALSE)="","","x")</f>
        <v/>
      </c>
      <c r="Z238" s="11" t="str" cm="1">
        <f t="array" ref="Z238">IF(VLOOKUP(Etudiants[[#This Row],[ID réponse]:[ID réponse]],[1]!Etudiants[#Data],MATCH(Etudiants[[#Headers],[QCM papier]],[1]!Etudiants[#Headers],0),FALSE)="","","x")</f>
        <v/>
      </c>
      <c r="AA238" s="11" t="str" cm="1">
        <f t="array" ref="AA238">IF(VLOOKUP(Etudiants[[#This Row],[ID réponse]:[ID réponse]],[1]!Etudiants[#Data],MATCH(Etudiants[[#Headers],[Absences eventuelles excusées]],[1]!Etudiants[#Headers],0),FALSE)="","","x")</f>
        <v/>
      </c>
      <c r="AB238" s="11" t="str" cm="1">
        <f t="array" ref="AB238">IF(VLOOKUP(Etudiants[[#This Row],[ID réponse]:[ID réponse]],[1]!Etudiants[#Data],MATCH(Etudiants[[#Headers],[Aménagement de l''année en 2 ans]],[1]!Etudiants[#Headers],0),FALSE)="","","x")</f>
        <v/>
      </c>
      <c r="AC238" s="11" t="str" cm="1">
        <f t="array" ref="AC238">IF(VLOOKUP(Etudiants[[#This Row],[ID réponse]:[ID réponse]],[1]!Etudiants[#Data],MATCH(Etudiants[[#Headers],[Passage des épreuves orales devant l''enseignant uniquement]],[1]!Etudiants[#Headers],0),FALSE)="","","x")</f>
        <v/>
      </c>
      <c r="AD238" s="11" t="str" cm="1">
        <f t="array" ref="AD238">IF(VLOOKUP(Etudiants[[#This Row],[ID réponse]:[ID réponse]],[1]!Etudiants[#Data],MATCH(Etudiants[[#Headers],[Dépénalisation des fautes d''orthographe]],[1]!Etudiants[#Headers],0),FALSE)="","","x")</f>
        <v/>
      </c>
      <c r="AE238" s="11" t="str" cm="1">
        <f t="array" ref="AE238">IF(VLOOKUP(Etudiants[[#This Row],[ID réponse]:[ID réponse]],[1]!Etudiants[#Data],MATCH(Etudiants[[#Headers],[Adaptation des écrits à l''oral]],[1]!Etudiants[#Headers],0),FALSE)="","","x")</f>
        <v/>
      </c>
      <c r="AF238" s="11" t="str" cm="1">
        <f t="array" ref="AF238">IF(VLOOKUP(Etudiants[[#This Row],[ID réponse]:[ID réponse]],[1]!Etudiants[#Data],MATCH(Etudiants[[#Headers],[Adaptation des oraux à l''écrit]],[1]!Etudiants[#Headers],0),FALSE)="","","x")</f>
        <v/>
      </c>
      <c r="AG238" s="11" t="str" cm="1">
        <f t="array" ref="AG238">IF(VLOOKUP(Etudiants[[#This Row],[ID réponse]:[ID réponse]],[1]!Etudiants[#Data],MATCH(Etudiants[[#Headers],[Compensation du temps de sortie]],[1]!Etudiants[#Headers],0),FALSE)="","","x")</f>
        <v/>
      </c>
      <c r="AH238" s="11" t="str" cm="1">
        <f t="array" ref="AH238">IF(VLOOKUP(Etudiants[[#This Row],[ID réponse]:[ID réponse]],[1]!Etudiants[#Data],MATCH(Etudiants[[#Headers],[Temps majoré]],[1]!Etudiants[#Headers],0),FALSE)="","","x")</f>
        <v/>
      </c>
      <c r="AI238" s="11" t="str" cm="1">
        <f t="array" ref="AI238">IF(VLOOKUP(Etudiants[[#This Row],[ID réponse]:[ID réponse]],[1]!Etudiants[#Data],MATCH(Etudiants[[#Headers],[1/4]],[1]!Etudiants[#Headers],0),FALSE)="","","x")</f>
        <v/>
      </c>
      <c r="AJ238" s="11" t="str" cm="1">
        <f t="array" ref="AJ238">IF(VLOOKUP(Etudiants[[#This Row],[ID réponse]:[ID réponse]],[1]!Etudiants[#Data],MATCH(Etudiants[[#Headers],[1/3]],[1]!Etudiants[#Headers],0),FALSE)="","","x")</f>
        <v/>
      </c>
      <c r="AK238" s="11" t="str" cm="1">
        <f t="array" ref="AK238">IF(VLOOKUP(Etudiants[[#This Row],[ID réponse]:[ID réponse]],[1]!Etudiants[#Data],MATCH(Etudiants[[#Headers],[1/2]],[1]!Etudiants[#Headers],0),FALSE)="","","x")</f>
        <v/>
      </c>
      <c r="AL238" s="11" t="str" cm="1">
        <f t="array" ref="AL238">IF(VLOOKUP(Etudiants[[#This Row],[ID réponse]:[ID réponse]],[1]!Etudiants[#Data],MATCH(Etudiants[[#Headers],[Ecrits]],[1]!Etudiants[#Headers],0),FALSE)="","","x")</f>
        <v/>
      </c>
      <c r="AM238" s="11" t="str" cm="1">
        <f t="array" ref="AM238">IF(VLOOKUP(Etudiants[[#This Row],[ID réponse]:[ID réponse]],[1]!Etudiants[#Data],MATCH(Etudiants[[#Headers],[Oraux]],[1]!Etudiants[#Headers],0),FALSE)="","","x")</f>
        <v/>
      </c>
      <c r="AN238" s="11" t="str" cm="1">
        <f t="array" ref="AN238">IF(VLOOKUP(Etudiants[[#This Row],[ID réponse]:[ID réponse]],[1]!Etudiants[#Data],MATCH(Etudiants[[#Headers],[Pratiques]],[1]!Etudiants[#Headers],0),FALSE)="","","x")</f>
        <v/>
      </c>
      <c r="AO238" s="11" t="str" cm="1">
        <f t="array" ref="AO238">IF(VLOOKUP(Etudiants[[#This Row],[ID réponse]:[ID réponse]],[1]!Etudiants[#Data],MATCH(Etudiants[[#Headers],[Préparations écrites des épreves orales]],[1]!Etudiants[#Headers],0),FALSE)="","","x")</f>
        <v/>
      </c>
      <c r="AP238" t="str" cm="1">
        <f t="array" ref="AP23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8" t="str" cm="1">
        <f t="array" ref="AQ23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8" t="str" cm="1">
        <f t="array" ref="AR23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8" t="str" cm="1">
        <f t="array" ref="AS23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8" t="str" cm="1">
        <f t="array" ref="AT23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8" t="str" cm="1">
        <f t="array" ref="AU23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39" spans="1:47" x14ac:dyDescent="0.25">
      <c r="A239" t="str">
        <f>IFERROR([1]!OfficeForms.Table[[#This Row],[Id]],"")</f>
        <v/>
      </c>
      <c r="B239" t="str" cm="1">
        <f t="array" ref="B23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39" t="str" cm="1">
        <f t="array" ref="C23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39" t="str" cm="1">
        <f t="array" ref="D23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39" t="str" cm="1">
        <f t="array" ref="E23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39" s="11" t="str" cm="1">
        <f t="array" ref="F239">IF(VLOOKUP(Etudiants[[#This Row],[ID réponse]:[ID réponse]],[1]!Etudiants[#Data],MATCH(Etudiants[[#Headers],[Aide en BU]],[1]!Etudiants[#Headers],0),FALSE)="","","x")</f>
        <v/>
      </c>
      <c r="G239" s="11" t="str" cm="1">
        <f t="array" ref="G239">IF(VLOOKUP(Etudiants[[#This Row],[ID réponse]:[ID réponse]],[1]!Etudiants[#Data],MATCH(Etudiants[[#Headers],[Tutorat d''intégration]],[1]!Etudiants[#Headers],0),FALSE)="","","x")</f>
        <v/>
      </c>
      <c r="H239" s="11" t="str" cm="1">
        <f t="array" ref="H239">IF(VLOOKUP(Etudiants[[#This Row],[ID réponse]:[ID réponse]],[1]!Etudiants[#Data],MATCH(Etudiants[[#Headers],[Secrétaire d''examens]],[1]!Etudiants[#Headers],0),FALSE)="","","x")</f>
        <v/>
      </c>
      <c r="I239" s="11" t="str" cm="1">
        <f t="array" ref="I239">IF(VLOOKUP(Etudiants[[#This Row],[ID réponse]:[ID réponse]],[1]!Etudiants[#Data],MATCH(Etudiants[[#Headers],[Sujets numériques]],[1]!Etudiants[#Headers],0),FALSE)="","","x")</f>
        <v/>
      </c>
      <c r="J239" s="11" t="str" cm="1">
        <f t="array" ref="J239">IF(VLOOKUP(Etudiants[[#This Row],[ID réponse]:[ID réponse]],[1]!Etudiants[#Data],MATCH(Etudiants[[#Headers],[Autorisation de sortie]],[1]!Etudiants[#Headers],0),FALSE)="","","x")</f>
        <v/>
      </c>
      <c r="K239" s="11" t="str" cm="1">
        <f t="array" ref="K239">IF(VLOOKUP(Etudiants[[#This Row],[ID réponse]:[ID réponse]],[1]!Etudiants[#Data],MATCH(Etudiants[[#Headers],[Prise de notes]],[1]!Etudiants[#Headers],0),FALSE)="","","x")</f>
        <v/>
      </c>
      <c r="L239" s="11" t="str" cm="1">
        <f t="array" ref="L239">IF(VLOOKUP(Etudiants[[#This Row],[ID réponse]:[ID réponse]],[1]!Etudiants[#Data],MATCH(Etudiants[[#Headers],[Rallonge des prêts en BU]],[1]!Etudiants[#Headers],0),FALSE)="","","x")</f>
        <v/>
      </c>
      <c r="M239" s="11" t="str" cm="1">
        <f t="array" ref="M239">IF(VLOOKUP(Etudiants[[#This Row],[ID réponse]:[ID réponse]],[1]!Etudiants[#Data],MATCH(Etudiants[[#Headers],[Soutien pédagogique]],[1]!Etudiants[#Headers],0),FALSE)="","","x")</f>
        <v/>
      </c>
      <c r="N239" s="11" t="str" cm="1">
        <f t="array" ref="N239">IF(VLOOKUP(Etudiants[[#This Row],[ID réponse]:[ID réponse]],[1]!Etudiants[#Data],MATCH(Etudiants[[#Headers],[Braille]],[1]!Etudiants[#Headers],0),FALSE)="","","x")</f>
        <v/>
      </c>
      <c r="O239" s="11" t="str" cm="1">
        <f t="array" ref="O239">IF(VLOOKUP(Etudiants[[#This Row],[ID réponse]:[ID réponse]],[1]!Etudiants[#Data],MATCH(Etudiants[[#Headers],[LSF/LPC]],[1]!Etudiants[#Headers],0),FALSE)="","","x")</f>
        <v/>
      </c>
      <c r="P239" s="11" t="str" cm="1">
        <f t="array" ref="P239">IF(VLOOKUP(Etudiants[[#This Row],[ID réponse]:[ID réponse]],[1]!Etudiants[#Data],MATCH(Etudiants[[#Headers],[Pas de support audio]],[1]!Etudiants[#Headers],0),FALSE)="","","x")</f>
        <v/>
      </c>
      <c r="Q239" s="11" t="str" cm="1">
        <f t="array" ref="Q239">IF(VLOOKUP(Etudiants[[#This Row],[ID réponse]:[ID réponse]],[1]!Etudiants[#Data],MATCH(Etudiants[[#Headers],[Assice confortable]],[1]!Etudiants[#Headers],0),FALSE)="","","x")</f>
        <v/>
      </c>
      <c r="R239" s="11" t="str" cm="1">
        <f t="array" ref="R239">IF(VLOOKUP(Etudiants[[#This Row],[ID réponse]:[ID réponse]],[1]!Etudiants[#Data],MATCH(Etudiants[[#Headers],[Micro HF]],[1]!Etudiants[#Headers],0),FALSE)="","","x")</f>
        <v/>
      </c>
      <c r="S239" s="11" t="str" cm="1">
        <f t="array" ref="S239">IF(VLOOKUP(Etudiants[[#This Row],[ID réponse]:[ID réponse]],[1]!Etudiants[#Data],MATCH(Etudiants[[#Headers],[Casier]],[1]!Etudiants[#Headers],0),FALSE)="","","x")</f>
        <v/>
      </c>
      <c r="T239" s="11" t="str" cm="1">
        <f t="array" ref="T239">IF(VLOOKUP(Etudiants[[#This Row],[ID réponse]:[ID réponse]],[1]!Etudiants[#Data],MATCH(Etudiants[[#Headers],[Ordinateur]],[1]!Etudiants[#Headers],0),FALSE)="","","x")</f>
        <v/>
      </c>
      <c r="U239" s="11" t="str" cm="1">
        <f t="array" ref="U239">IF(VLOOKUP(Etudiants[[#This Row],[ID réponse]:[ID réponse]],[1]!Etudiants[#Data],MATCH(Etudiants[[#Headers],[Mobilier spécifique : à détailler]],[1]!Etudiants[#Headers],0),FALSE)="","","x")</f>
        <v/>
      </c>
      <c r="V239" s="11" t="str" cm="1">
        <f t="array" ref="V239">IF(VLOOKUP(Etudiants[[#This Row],[ID réponse]:[ID réponse]],[1]!Etudiants[#Data],MATCH(Etudiants[[#Headers],[Logiciel spécifique : à détailler]],[1]!Etudiants[#Headers],0),FALSE)="","","x")</f>
        <v/>
      </c>
      <c r="W239" s="11" t="str" cm="1">
        <f t="array" ref="W239">IF(VLOOKUP(Etudiants[[#This Row],[ID réponse]:[ID réponse]],[1]!Etudiants[#Data],MATCH(Etudiants[[#Headers],[Aide en TP]],[1]!Etudiants[#Headers],0),FALSE)="","","x")</f>
        <v/>
      </c>
      <c r="X239" s="11" t="str" cm="1">
        <f t="array" ref="X239">IF(VLOOKUP(Etudiants[[#This Row],[ID réponse]:[ID réponse]],[1]!Etudiants[#Data],MATCH(Etudiants[[#Headers],[Aménagement de l''EDT]],[1]!Etudiants[#Headers],0),FALSE)="","","x")</f>
        <v/>
      </c>
      <c r="Y239" s="11" t="str" cm="1">
        <f t="array" ref="Y239">IF(VLOOKUP(Etudiants[[#This Row],[ID réponse]:[ID réponse]],[1]!Etudiants[#Data],MATCH(Etudiants[[#Headers],[Sanitaire à proximité]],[1]!Etudiants[#Headers],0),FALSE)="","","x")</f>
        <v/>
      </c>
      <c r="Z239" s="11" t="str" cm="1">
        <f t="array" ref="Z239">IF(VLOOKUP(Etudiants[[#This Row],[ID réponse]:[ID réponse]],[1]!Etudiants[#Data],MATCH(Etudiants[[#Headers],[QCM papier]],[1]!Etudiants[#Headers],0),FALSE)="","","x")</f>
        <v/>
      </c>
      <c r="AA239" s="11" t="str" cm="1">
        <f t="array" ref="AA239">IF(VLOOKUP(Etudiants[[#This Row],[ID réponse]:[ID réponse]],[1]!Etudiants[#Data],MATCH(Etudiants[[#Headers],[Absences eventuelles excusées]],[1]!Etudiants[#Headers],0),FALSE)="","","x")</f>
        <v/>
      </c>
      <c r="AB239" s="11" t="str" cm="1">
        <f t="array" ref="AB239">IF(VLOOKUP(Etudiants[[#This Row],[ID réponse]:[ID réponse]],[1]!Etudiants[#Data],MATCH(Etudiants[[#Headers],[Aménagement de l''année en 2 ans]],[1]!Etudiants[#Headers],0),FALSE)="","","x")</f>
        <v/>
      </c>
      <c r="AC239" s="11" t="str" cm="1">
        <f t="array" ref="AC239">IF(VLOOKUP(Etudiants[[#This Row],[ID réponse]:[ID réponse]],[1]!Etudiants[#Data],MATCH(Etudiants[[#Headers],[Passage des épreuves orales devant l''enseignant uniquement]],[1]!Etudiants[#Headers],0),FALSE)="","","x")</f>
        <v/>
      </c>
      <c r="AD239" s="11" t="str" cm="1">
        <f t="array" ref="AD239">IF(VLOOKUP(Etudiants[[#This Row],[ID réponse]:[ID réponse]],[1]!Etudiants[#Data],MATCH(Etudiants[[#Headers],[Dépénalisation des fautes d''orthographe]],[1]!Etudiants[#Headers],0),FALSE)="","","x")</f>
        <v/>
      </c>
      <c r="AE239" s="11" t="str" cm="1">
        <f t="array" ref="AE239">IF(VLOOKUP(Etudiants[[#This Row],[ID réponse]:[ID réponse]],[1]!Etudiants[#Data],MATCH(Etudiants[[#Headers],[Adaptation des écrits à l''oral]],[1]!Etudiants[#Headers],0),FALSE)="","","x")</f>
        <v/>
      </c>
      <c r="AF239" s="11" t="str" cm="1">
        <f t="array" ref="AF239">IF(VLOOKUP(Etudiants[[#This Row],[ID réponse]:[ID réponse]],[1]!Etudiants[#Data],MATCH(Etudiants[[#Headers],[Adaptation des oraux à l''écrit]],[1]!Etudiants[#Headers],0),FALSE)="","","x")</f>
        <v/>
      </c>
      <c r="AG239" s="11" t="str" cm="1">
        <f t="array" ref="AG239">IF(VLOOKUP(Etudiants[[#This Row],[ID réponse]:[ID réponse]],[1]!Etudiants[#Data],MATCH(Etudiants[[#Headers],[Compensation du temps de sortie]],[1]!Etudiants[#Headers],0),FALSE)="","","x")</f>
        <v/>
      </c>
      <c r="AH239" s="11" t="str" cm="1">
        <f t="array" ref="AH239">IF(VLOOKUP(Etudiants[[#This Row],[ID réponse]:[ID réponse]],[1]!Etudiants[#Data],MATCH(Etudiants[[#Headers],[Temps majoré]],[1]!Etudiants[#Headers],0),FALSE)="","","x")</f>
        <v/>
      </c>
      <c r="AI239" s="11" t="str" cm="1">
        <f t="array" ref="AI239">IF(VLOOKUP(Etudiants[[#This Row],[ID réponse]:[ID réponse]],[1]!Etudiants[#Data],MATCH(Etudiants[[#Headers],[1/4]],[1]!Etudiants[#Headers],0),FALSE)="","","x")</f>
        <v/>
      </c>
      <c r="AJ239" s="11" t="str" cm="1">
        <f t="array" ref="AJ239">IF(VLOOKUP(Etudiants[[#This Row],[ID réponse]:[ID réponse]],[1]!Etudiants[#Data],MATCH(Etudiants[[#Headers],[1/3]],[1]!Etudiants[#Headers],0),FALSE)="","","x")</f>
        <v/>
      </c>
      <c r="AK239" s="11" t="str" cm="1">
        <f t="array" ref="AK239">IF(VLOOKUP(Etudiants[[#This Row],[ID réponse]:[ID réponse]],[1]!Etudiants[#Data],MATCH(Etudiants[[#Headers],[1/2]],[1]!Etudiants[#Headers],0),FALSE)="","","x")</f>
        <v/>
      </c>
      <c r="AL239" s="11" t="str" cm="1">
        <f t="array" ref="AL239">IF(VLOOKUP(Etudiants[[#This Row],[ID réponse]:[ID réponse]],[1]!Etudiants[#Data],MATCH(Etudiants[[#Headers],[Ecrits]],[1]!Etudiants[#Headers],0),FALSE)="","","x")</f>
        <v/>
      </c>
      <c r="AM239" s="11" t="str" cm="1">
        <f t="array" ref="AM239">IF(VLOOKUP(Etudiants[[#This Row],[ID réponse]:[ID réponse]],[1]!Etudiants[#Data],MATCH(Etudiants[[#Headers],[Oraux]],[1]!Etudiants[#Headers],0),FALSE)="","","x")</f>
        <v/>
      </c>
      <c r="AN239" s="11" t="str" cm="1">
        <f t="array" ref="AN239">IF(VLOOKUP(Etudiants[[#This Row],[ID réponse]:[ID réponse]],[1]!Etudiants[#Data],MATCH(Etudiants[[#Headers],[Pratiques]],[1]!Etudiants[#Headers],0),FALSE)="","","x")</f>
        <v/>
      </c>
      <c r="AO239" s="11" t="str" cm="1">
        <f t="array" ref="AO239">IF(VLOOKUP(Etudiants[[#This Row],[ID réponse]:[ID réponse]],[1]!Etudiants[#Data],MATCH(Etudiants[[#Headers],[Préparations écrites des épreves orales]],[1]!Etudiants[#Headers],0),FALSE)="","","x")</f>
        <v/>
      </c>
      <c r="AP239" t="str" cm="1">
        <f t="array" ref="AP23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39" t="str" cm="1">
        <f t="array" ref="AQ23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39" t="str" cm="1">
        <f t="array" ref="AR23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39" t="str" cm="1">
        <f t="array" ref="AS23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39" t="str" cm="1">
        <f t="array" ref="AT23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39" t="str" cm="1">
        <f t="array" ref="AU23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0" spans="1:47" x14ac:dyDescent="0.25">
      <c r="A240" t="str">
        <f>IFERROR([1]!OfficeForms.Table[[#This Row],[Id]],"")</f>
        <v/>
      </c>
      <c r="B240" t="str" cm="1">
        <f t="array" ref="B24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0" t="str" cm="1">
        <f t="array" ref="C24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0" t="str" cm="1">
        <f t="array" ref="D24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0" t="str" cm="1">
        <f t="array" ref="E24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0" s="11" t="str" cm="1">
        <f t="array" ref="F240">IF(VLOOKUP(Etudiants[[#This Row],[ID réponse]:[ID réponse]],[1]!Etudiants[#Data],MATCH(Etudiants[[#Headers],[Aide en BU]],[1]!Etudiants[#Headers],0),FALSE)="","","x")</f>
        <v/>
      </c>
      <c r="G240" s="11" t="str" cm="1">
        <f t="array" ref="G240">IF(VLOOKUP(Etudiants[[#This Row],[ID réponse]:[ID réponse]],[1]!Etudiants[#Data],MATCH(Etudiants[[#Headers],[Tutorat d''intégration]],[1]!Etudiants[#Headers],0),FALSE)="","","x")</f>
        <v/>
      </c>
      <c r="H240" s="11" t="str" cm="1">
        <f t="array" ref="H240">IF(VLOOKUP(Etudiants[[#This Row],[ID réponse]:[ID réponse]],[1]!Etudiants[#Data],MATCH(Etudiants[[#Headers],[Secrétaire d''examens]],[1]!Etudiants[#Headers],0),FALSE)="","","x")</f>
        <v/>
      </c>
      <c r="I240" s="11" t="str" cm="1">
        <f t="array" ref="I240">IF(VLOOKUP(Etudiants[[#This Row],[ID réponse]:[ID réponse]],[1]!Etudiants[#Data],MATCH(Etudiants[[#Headers],[Sujets numériques]],[1]!Etudiants[#Headers],0),FALSE)="","","x")</f>
        <v/>
      </c>
      <c r="J240" s="11" t="str" cm="1">
        <f t="array" ref="J240">IF(VLOOKUP(Etudiants[[#This Row],[ID réponse]:[ID réponse]],[1]!Etudiants[#Data],MATCH(Etudiants[[#Headers],[Autorisation de sortie]],[1]!Etudiants[#Headers],0),FALSE)="","","x")</f>
        <v/>
      </c>
      <c r="K240" s="11" t="str" cm="1">
        <f t="array" ref="K240">IF(VLOOKUP(Etudiants[[#This Row],[ID réponse]:[ID réponse]],[1]!Etudiants[#Data],MATCH(Etudiants[[#Headers],[Prise de notes]],[1]!Etudiants[#Headers],0),FALSE)="","","x")</f>
        <v/>
      </c>
      <c r="L240" s="11" t="str" cm="1">
        <f t="array" ref="L240">IF(VLOOKUP(Etudiants[[#This Row],[ID réponse]:[ID réponse]],[1]!Etudiants[#Data],MATCH(Etudiants[[#Headers],[Rallonge des prêts en BU]],[1]!Etudiants[#Headers],0),FALSE)="","","x")</f>
        <v/>
      </c>
      <c r="M240" s="11" t="str" cm="1">
        <f t="array" ref="M240">IF(VLOOKUP(Etudiants[[#This Row],[ID réponse]:[ID réponse]],[1]!Etudiants[#Data],MATCH(Etudiants[[#Headers],[Soutien pédagogique]],[1]!Etudiants[#Headers],0),FALSE)="","","x")</f>
        <v/>
      </c>
      <c r="N240" s="11" t="str" cm="1">
        <f t="array" ref="N240">IF(VLOOKUP(Etudiants[[#This Row],[ID réponse]:[ID réponse]],[1]!Etudiants[#Data],MATCH(Etudiants[[#Headers],[Braille]],[1]!Etudiants[#Headers],0),FALSE)="","","x")</f>
        <v/>
      </c>
      <c r="O240" s="11" t="str" cm="1">
        <f t="array" ref="O240">IF(VLOOKUP(Etudiants[[#This Row],[ID réponse]:[ID réponse]],[1]!Etudiants[#Data],MATCH(Etudiants[[#Headers],[LSF/LPC]],[1]!Etudiants[#Headers],0),FALSE)="","","x")</f>
        <v/>
      </c>
      <c r="P240" s="11" t="str" cm="1">
        <f t="array" ref="P240">IF(VLOOKUP(Etudiants[[#This Row],[ID réponse]:[ID réponse]],[1]!Etudiants[#Data],MATCH(Etudiants[[#Headers],[Pas de support audio]],[1]!Etudiants[#Headers],0),FALSE)="","","x")</f>
        <v/>
      </c>
      <c r="Q240" s="11" t="str" cm="1">
        <f t="array" ref="Q240">IF(VLOOKUP(Etudiants[[#This Row],[ID réponse]:[ID réponse]],[1]!Etudiants[#Data],MATCH(Etudiants[[#Headers],[Assice confortable]],[1]!Etudiants[#Headers],0),FALSE)="","","x")</f>
        <v/>
      </c>
      <c r="R240" s="11" t="str" cm="1">
        <f t="array" ref="R240">IF(VLOOKUP(Etudiants[[#This Row],[ID réponse]:[ID réponse]],[1]!Etudiants[#Data],MATCH(Etudiants[[#Headers],[Micro HF]],[1]!Etudiants[#Headers],0),FALSE)="","","x")</f>
        <v/>
      </c>
      <c r="S240" s="11" t="str" cm="1">
        <f t="array" ref="S240">IF(VLOOKUP(Etudiants[[#This Row],[ID réponse]:[ID réponse]],[1]!Etudiants[#Data],MATCH(Etudiants[[#Headers],[Casier]],[1]!Etudiants[#Headers],0),FALSE)="","","x")</f>
        <v/>
      </c>
      <c r="T240" s="11" t="str" cm="1">
        <f t="array" ref="T240">IF(VLOOKUP(Etudiants[[#This Row],[ID réponse]:[ID réponse]],[1]!Etudiants[#Data],MATCH(Etudiants[[#Headers],[Ordinateur]],[1]!Etudiants[#Headers],0),FALSE)="","","x")</f>
        <v/>
      </c>
      <c r="U240" s="11" t="str" cm="1">
        <f t="array" ref="U240">IF(VLOOKUP(Etudiants[[#This Row],[ID réponse]:[ID réponse]],[1]!Etudiants[#Data],MATCH(Etudiants[[#Headers],[Mobilier spécifique : à détailler]],[1]!Etudiants[#Headers],0),FALSE)="","","x")</f>
        <v/>
      </c>
      <c r="V240" s="11" t="str" cm="1">
        <f t="array" ref="V240">IF(VLOOKUP(Etudiants[[#This Row],[ID réponse]:[ID réponse]],[1]!Etudiants[#Data],MATCH(Etudiants[[#Headers],[Logiciel spécifique : à détailler]],[1]!Etudiants[#Headers],0),FALSE)="","","x")</f>
        <v/>
      </c>
      <c r="W240" s="11" t="str" cm="1">
        <f t="array" ref="W240">IF(VLOOKUP(Etudiants[[#This Row],[ID réponse]:[ID réponse]],[1]!Etudiants[#Data],MATCH(Etudiants[[#Headers],[Aide en TP]],[1]!Etudiants[#Headers],0),FALSE)="","","x")</f>
        <v/>
      </c>
      <c r="X240" s="11" t="str" cm="1">
        <f t="array" ref="X240">IF(VLOOKUP(Etudiants[[#This Row],[ID réponse]:[ID réponse]],[1]!Etudiants[#Data],MATCH(Etudiants[[#Headers],[Aménagement de l''EDT]],[1]!Etudiants[#Headers],0),FALSE)="","","x")</f>
        <v/>
      </c>
      <c r="Y240" s="11" t="str" cm="1">
        <f t="array" ref="Y240">IF(VLOOKUP(Etudiants[[#This Row],[ID réponse]:[ID réponse]],[1]!Etudiants[#Data],MATCH(Etudiants[[#Headers],[Sanitaire à proximité]],[1]!Etudiants[#Headers],0),FALSE)="","","x")</f>
        <v/>
      </c>
      <c r="Z240" s="11" t="str" cm="1">
        <f t="array" ref="Z240">IF(VLOOKUP(Etudiants[[#This Row],[ID réponse]:[ID réponse]],[1]!Etudiants[#Data],MATCH(Etudiants[[#Headers],[QCM papier]],[1]!Etudiants[#Headers],0),FALSE)="","","x")</f>
        <v/>
      </c>
      <c r="AA240" s="11" t="str" cm="1">
        <f t="array" ref="AA240">IF(VLOOKUP(Etudiants[[#This Row],[ID réponse]:[ID réponse]],[1]!Etudiants[#Data],MATCH(Etudiants[[#Headers],[Absences eventuelles excusées]],[1]!Etudiants[#Headers],0),FALSE)="","","x")</f>
        <v/>
      </c>
      <c r="AB240" s="11" t="str" cm="1">
        <f t="array" ref="AB240">IF(VLOOKUP(Etudiants[[#This Row],[ID réponse]:[ID réponse]],[1]!Etudiants[#Data],MATCH(Etudiants[[#Headers],[Aménagement de l''année en 2 ans]],[1]!Etudiants[#Headers],0),FALSE)="","","x")</f>
        <v/>
      </c>
      <c r="AC240" s="11" t="str" cm="1">
        <f t="array" ref="AC240">IF(VLOOKUP(Etudiants[[#This Row],[ID réponse]:[ID réponse]],[1]!Etudiants[#Data],MATCH(Etudiants[[#Headers],[Passage des épreuves orales devant l''enseignant uniquement]],[1]!Etudiants[#Headers],0),FALSE)="","","x")</f>
        <v/>
      </c>
      <c r="AD240" s="11" t="str" cm="1">
        <f t="array" ref="AD240">IF(VLOOKUP(Etudiants[[#This Row],[ID réponse]:[ID réponse]],[1]!Etudiants[#Data],MATCH(Etudiants[[#Headers],[Dépénalisation des fautes d''orthographe]],[1]!Etudiants[#Headers],0),FALSE)="","","x")</f>
        <v/>
      </c>
      <c r="AE240" s="11" t="str" cm="1">
        <f t="array" ref="AE240">IF(VLOOKUP(Etudiants[[#This Row],[ID réponse]:[ID réponse]],[1]!Etudiants[#Data],MATCH(Etudiants[[#Headers],[Adaptation des écrits à l''oral]],[1]!Etudiants[#Headers],0),FALSE)="","","x")</f>
        <v/>
      </c>
      <c r="AF240" s="11" t="str" cm="1">
        <f t="array" ref="AF240">IF(VLOOKUP(Etudiants[[#This Row],[ID réponse]:[ID réponse]],[1]!Etudiants[#Data],MATCH(Etudiants[[#Headers],[Adaptation des oraux à l''écrit]],[1]!Etudiants[#Headers],0),FALSE)="","","x")</f>
        <v/>
      </c>
      <c r="AG240" s="11" t="str" cm="1">
        <f t="array" ref="AG240">IF(VLOOKUP(Etudiants[[#This Row],[ID réponse]:[ID réponse]],[1]!Etudiants[#Data],MATCH(Etudiants[[#Headers],[Compensation du temps de sortie]],[1]!Etudiants[#Headers],0),FALSE)="","","x")</f>
        <v/>
      </c>
      <c r="AH240" s="11" t="str" cm="1">
        <f t="array" ref="AH240">IF(VLOOKUP(Etudiants[[#This Row],[ID réponse]:[ID réponse]],[1]!Etudiants[#Data],MATCH(Etudiants[[#Headers],[Temps majoré]],[1]!Etudiants[#Headers],0),FALSE)="","","x")</f>
        <v/>
      </c>
      <c r="AI240" s="11" t="str" cm="1">
        <f t="array" ref="AI240">IF(VLOOKUP(Etudiants[[#This Row],[ID réponse]:[ID réponse]],[1]!Etudiants[#Data],MATCH(Etudiants[[#Headers],[1/4]],[1]!Etudiants[#Headers],0),FALSE)="","","x")</f>
        <v/>
      </c>
      <c r="AJ240" s="11" t="str" cm="1">
        <f t="array" ref="AJ240">IF(VLOOKUP(Etudiants[[#This Row],[ID réponse]:[ID réponse]],[1]!Etudiants[#Data],MATCH(Etudiants[[#Headers],[1/3]],[1]!Etudiants[#Headers],0),FALSE)="","","x")</f>
        <v/>
      </c>
      <c r="AK240" s="11" t="str" cm="1">
        <f t="array" ref="AK240">IF(VLOOKUP(Etudiants[[#This Row],[ID réponse]:[ID réponse]],[1]!Etudiants[#Data],MATCH(Etudiants[[#Headers],[1/2]],[1]!Etudiants[#Headers],0),FALSE)="","","x")</f>
        <v/>
      </c>
      <c r="AL240" s="11" t="str" cm="1">
        <f t="array" ref="AL240">IF(VLOOKUP(Etudiants[[#This Row],[ID réponse]:[ID réponse]],[1]!Etudiants[#Data],MATCH(Etudiants[[#Headers],[Ecrits]],[1]!Etudiants[#Headers],0),FALSE)="","","x")</f>
        <v/>
      </c>
      <c r="AM240" s="11" t="str" cm="1">
        <f t="array" ref="AM240">IF(VLOOKUP(Etudiants[[#This Row],[ID réponse]:[ID réponse]],[1]!Etudiants[#Data],MATCH(Etudiants[[#Headers],[Oraux]],[1]!Etudiants[#Headers],0),FALSE)="","","x")</f>
        <v/>
      </c>
      <c r="AN240" s="11" t="str" cm="1">
        <f t="array" ref="AN240">IF(VLOOKUP(Etudiants[[#This Row],[ID réponse]:[ID réponse]],[1]!Etudiants[#Data],MATCH(Etudiants[[#Headers],[Pratiques]],[1]!Etudiants[#Headers],0),FALSE)="","","x")</f>
        <v/>
      </c>
      <c r="AO240" s="11" t="str" cm="1">
        <f t="array" ref="AO240">IF(VLOOKUP(Etudiants[[#This Row],[ID réponse]:[ID réponse]],[1]!Etudiants[#Data],MATCH(Etudiants[[#Headers],[Préparations écrites des épreves orales]],[1]!Etudiants[#Headers],0),FALSE)="","","x")</f>
        <v/>
      </c>
      <c r="AP240" t="str" cm="1">
        <f t="array" ref="AP24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0" t="str" cm="1">
        <f t="array" ref="AQ24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0" t="str" cm="1">
        <f t="array" ref="AR24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0" t="str" cm="1">
        <f t="array" ref="AS24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0" t="str" cm="1">
        <f t="array" ref="AT24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0" t="str" cm="1">
        <f t="array" ref="AU24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1" spans="1:47" x14ac:dyDescent="0.25">
      <c r="A241" t="str">
        <f>IFERROR([1]!OfficeForms.Table[[#This Row],[Id]],"")</f>
        <v/>
      </c>
      <c r="B241" t="str" cm="1">
        <f t="array" ref="B24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1" t="str" cm="1">
        <f t="array" ref="C24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1" t="str" cm="1">
        <f t="array" ref="D24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1" t="str" cm="1">
        <f t="array" ref="E24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1" s="11" t="str" cm="1">
        <f t="array" ref="F241">IF(VLOOKUP(Etudiants[[#This Row],[ID réponse]:[ID réponse]],[1]!Etudiants[#Data],MATCH(Etudiants[[#Headers],[Aide en BU]],[1]!Etudiants[#Headers],0),FALSE)="","","x")</f>
        <v/>
      </c>
      <c r="G241" s="11" t="str" cm="1">
        <f t="array" ref="G241">IF(VLOOKUP(Etudiants[[#This Row],[ID réponse]:[ID réponse]],[1]!Etudiants[#Data],MATCH(Etudiants[[#Headers],[Tutorat d''intégration]],[1]!Etudiants[#Headers],0),FALSE)="","","x")</f>
        <v/>
      </c>
      <c r="H241" s="11" t="str" cm="1">
        <f t="array" ref="H241">IF(VLOOKUP(Etudiants[[#This Row],[ID réponse]:[ID réponse]],[1]!Etudiants[#Data],MATCH(Etudiants[[#Headers],[Secrétaire d''examens]],[1]!Etudiants[#Headers],0),FALSE)="","","x")</f>
        <v/>
      </c>
      <c r="I241" s="11" t="str" cm="1">
        <f t="array" ref="I241">IF(VLOOKUP(Etudiants[[#This Row],[ID réponse]:[ID réponse]],[1]!Etudiants[#Data],MATCH(Etudiants[[#Headers],[Sujets numériques]],[1]!Etudiants[#Headers],0),FALSE)="","","x")</f>
        <v/>
      </c>
      <c r="J241" s="11" t="str" cm="1">
        <f t="array" ref="J241">IF(VLOOKUP(Etudiants[[#This Row],[ID réponse]:[ID réponse]],[1]!Etudiants[#Data],MATCH(Etudiants[[#Headers],[Autorisation de sortie]],[1]!Etudiants[#Headers],0),FALSE)="","","x")</f>
        <v/>
      </c>
      <c r="K241" s="11" t="str" cm="1">
        <f t="array" ref="K241">IF(VLOOKUP(Etudiants[[#This Row],[ID réponse]:[ID réponse]],[1]!Etudiants[#Data],MATCH(Etudiants[[#Headers],[Prise de notes]],[1]!Etudiants[#Headers],0),FALSE)="","","x")</f>
        <v/>
      </c>
      <c r="L241" s="11" t="str" cm="1">
        <f t="array" ref="L241">IF(VLOOKUP(Etudiants[[#This Row],[ID réponse]:[ID réponse]],[1]!Etudiants[#Data],MATCH(Etudiants[[#Headers],[Rallonge des prêts en BU]],[1]!Etudiants[#Headers],0),FALSE)="","","x")</f>
        <v/>
      </c>
      <c r="M241" s="11" t="str" cm="1">
        <f t="array" ref="M241">IF(VLOOKUP(Etudiants[[#This Row],[ID réponse]:[ID réponse]],[1]!Etudiants[#Data],MATCH(Etudiants[[#Headers],[Soutien pédagogique]],[1]!Etudiants[#Headers],0),FALSE)="","","x")</f>
        <v/>
      </c>
      <c r="N241" s="11" t="str" cm="1">
        <f t="array" ref="N241">IF(VLOOKUP(Etudiants[[#This Row],[ID réponse]:[ID réponse]],[1]!Etudiants[#Data],MATCH(Etudiants[[#Headers],[Braille]],[1]!Etudiants[#Headers],0),FALSE)="","","x")</f>
        <v/>
      </c>
      <c r="O241" s="11" t="str" cm="1">
        <f t="array" ref="O241">IF(VLOOKUP(Etudiants[[#This Row],[ID réponse]:[ID réponse]],[1]!Etudiants[#Data],MATCH(Etudiants[[#Headers],[LSF/LPC]],[1]!Etudiants[#Headers],0),FALSE)="","","x")</f>
        <v/>
      </c>
      <c r="P241" s="11" t="str" cm="1">
        <f t="array" ref="P241">IF(VLOOKUP(Etudiants[[#This Row],[ID réponse]:[ID réponse]],[1]!Etudiants[#Data],MATCH(Etudiants[[#Headers],[Pas de support audio]],[1]!Etudiants[#Headers],0),FALSE)="","","x")</f>
        <v/>
      </c>
      <c r="Q241" s="11" t="str" cm="1">
        <f t="array" ref="Q241">IF(VLOOKUP(Etudiants[[#This Row],[ID réponse]:[ID réponse]],[1]!Etudiants[#Data],MATCH(Etudiants[[#Headers],[Assice confortable]],[1]!Etudiants[#Headers],0),FALSE)="","","x")</f>
        <v/>
      </c>
      <c r="R241" s="11" t="str" cm="1">
        <f t="array" ref="R241">IF(VLOOKUP(Etudiants[[#This Row],[ID réponse]:[ID réponse]],[1]!Etudiants[#Data],MATCH(Etudiants[[#Headers],[Micro HF]],[1]!Etudiants[#Headers],0),FALSE)="","","x")</f>
        <v/>
      </c>
      <c r="S241" s="11" t="str" cm="1">
        <f t="array" ref="S241">IF(VLOOKUP(Etudiants[[#This Row],[ID réponse]:[ID réponse]],[1]!Etudiants[#Data],MATCH(Etudiants[[#Headers],[Casier]],[1]!Etudiants[#Headers],0),FALSE)="","","x")</f>
        <v/>
      </c>
      <c r="T241" s="11" t="str" cm="1">
        <f t="array" ref="T241">IF(VLOOKUP(Etudiants[[#This Row],[ID réponse]:[ID réponse]],[1]!Etudiants[#Data],MATCH(Etudiants[[#Headers],[Ordinateur]],[1]!Etudiants[#Headers],0),FALSE)="","","x")</f>
        <v/>
      </c>
      <c r="U241" s="11" t="str" cm="1">
        <f t="array" ref="U241">IF(VLOOKUP(Etudiants[[#This Row],[ID réponse]:[ID réponse]],[1]!Etudiants[#Data],MATCH(Etudiants[[#Headers],[Mobilier spécifique : à détailler]],[1]!Etudiants[#Headers],0),FALSE)="","","x")</f>
        <v/>
      </c>
      <c r="V241" s="11" t="str" cm="1">
        <f t="array" ref="V241">IF(VLOOKUP(Etudiants[[#This Row],[ID réponse]:[ID réponse]],[1]!Etudiants[#Data],MATCH(Etudiants[[#Headers],[Logiciel spécifique : à détailler]],[1]!Etudiants[#Headers],0),FALSE)="","","x")</f>
        <v/>
      </c>
      <c r="W241" s="11" t="str" cm="1">
        <f t="array" ref="W241">IF(VLOOKUP(Etudiants[[#This Row],[ID réponse]:[ID réponse]],[1]!Etudiants[#Data],MATCH(Etudiants[[#Headers],[Aide en TP]],[1]!Etudiants[#Headers],0),FALSE)="","","x")</f>
        <v/>
      </c>
      <c r="X241" s="11" t="str" cm="1">
        <f t="array" ref="X241">IF(VLOOKUP(Etudiants[[#This Row],[ID réponse]:[ID réponse]],[1]!Etudiants[#Data],MATCH(Etudiants[[#Headers],[Aménagement de l''EDT]],[1]!Etudiants[#Headers],0),FALSE)="","","x")</f>
        <v/>
      </c>
      <c r="Y241" s="11" t="str" cm="1">
        <f t="array" ref="Y241">IF(VLOOKUP(Etudiants[[#This Row],[ID réponse]:[ID réponse]],[1]!Etudiants[#Data],MATCH(Etudiants[[#Headers],[Sanitaire à proximité]],[1]!Etudiants[#Headers],0),FALSE)="","","x")</f>
        <v/>
      </c>
      <c r="Z241" s="11" t="str" cm="1">
        <f t="array" ref="Z241">IF(VLOOKUP(Etudiants[[#This Row],[ID réponse]:[ID réponse]],[1]!Etudiants[#Data],MATCH(Etudiants[[#Headers],[QCM papier]],[1]!Etudiants[#Headers],0),FALSE)="","","x")</f>
        <v/>
      </c>
      <c r="AA241" s="11" t="str" cm="1">
        <f t="array" ref="AA241">IF(VLOOKUP(Etudiants[[#This Row],[ID réponse]:[ID réponse]],[1]!Etudiants[#Data],MATCH(Etudiants[[#Headers],[Absences eventuelles excusées]],[1]!Etudiants[#Headers],0),FALSE)="","","x")</f>
        <v/>
      </c>
      <c r="AB241" s="11" t="str" cm="1">
        <f t="array" ref="AB241">IF(VLOOKUP(Etudiants[[#This Row],[ID réponse]:[ID réponse]],[1]!Etudiants[#Data],MATCH(Etudiants[[#Headers],[Aménagement de l''année en 2 ans]],[1]!Etudiants[#Headers],0),FALSE)="","","x")</f>
        <v/>
      </c>
      <c r="AC241" s="11" t="str" cm="1">
        <f t="array" ref="AC241">IF(VLOOKUP(Etudiants[[#This Row],[ID réponse]:[ID réponse]],[1]!Etudiants[#Data],MATCH(Etudiants[[#Headers],[Passage des épreuves orales devant l''enseignant uniquement]],[1]!Etudiants[#Headers],0),FALSE)="","","x")</f>
        <v/>
      </c>
      <c r="AD241" s="11" t="str" cm="1">
        <f t="array" ref="AD241">IF(VLOOKUP(Etudiants[[#This Row],[ID réponse]:[ID réponse]],[1]!Etudiants[#Data],MATCH(Etudiants[[#Headers],[Dépénalisation des fautes d''orthographe]],[1]!Etudiants[#Headers],0),FALSE)="","","x")</f>
        <v/>
      </c>
      <c r="AE241" s="11" t="str" cm="1">
        <f t="array" ref="AE241">IF(VLOOKUP(Etudiants[[#This Row],[ID réponse]:[ID réponse]],[1]!Etudiants[#Data],MATCH(Etudiants[[#Headers],[Adaptation des écrits à l''oral]],[1]!Etudiants[#Headers],0),FALSE)="","","x")</f>
        <v/>
      </c>
      <c r="AF241" s="11" t="str" cm="1">
        <f t="array" ref="AF241">IF(VLOOKUP(Etudiants[[#This Row],[ID réponse]:[ID réponse]],[1]!Etudiants[#Data],MATCH(Etudiants[[#Headers],[Adaptation des oraux à l''écrit]],[1]!Etudiants[#Headers],0),FALSE)="","","x")</f>
        <v/>
      </c>
      <c r="AG241" s="11" t="str" cm="1">
        <f t="array" ref="AG241">IF(VLOOKUP(Etudiants[[#This Row],[ID réponse]:[ID réponse]],[1]!Etudiants[#Data],MATCH(Etudiants[[#Headers],[Compensation du temps de sortie]],[1]!Etudiants[#Headers],0),FALSE)="","","x")</f>
        <v/>
      </c>
      <c r="AH241" s="11" t="str" cm="1">
        <f t="array" ref="AH241">IF(VLOOKUP(Etudiants[[#This Row],[ID réponse]:[ID réponse]],[1]!Etudiants[#Data],MATCH(Etudiants[[#Headers],[Temps majoré]],[1]!Etudiants[#Headers],0),FALSE)="","","x")</f>
        <v/>
      </c>
      <c r="AI241" s="11" t="str" cm="1">
        <f t="array" ref="AI241">IF(VLOOKUP(Etudiants[[#This Row],[ID réponse]:[ID réponse]],[1]!Etudiants[#Data],MATCH(Etudiants[[#Headers],[1/4]],[1]!Etudiants[#Headers],0),FALSE)="","","x")</f>
        <v/>
      </c>
      <c r="AJ241" s="11" t="str" cm="1">
        <f t="array" ref="AJ241">IF(VLOOKUP(Etudiants[[#This Row],[ID réponse]:[ID réponse]],[1]!Etudiants[#Data],MATCH(Etudiants[[#Headers],[1/3]],[1]!Etudiants[#Headers],0),FALSE)="","","x")</f>
        <v/>
      </c>
      <c r="AK241" s="11" t="str" cm="1">
        <f t="array" ref="AK241">IF(VLOOKUP(Etudiants[[#This Row],[ID réponse]:[ID réponse]],[1]!Etudiants[#Data],MATCH(Etudiants[[#Headers],[1/2]],[1]!Etudiants[#Headers],0),FALSE)="","","x")</f>
        <v/>
      </c>
      <c r="AL241" s="11" t="str" cm="1">
        <f t="array" ref="AL241">IF(VLOOKUP(Etudiants[[#This Row],[ID réponse]:[ID réponse]],[1]!Etudiants[#Data],MATCH(Etudiants[[#Headers],[Ecrits]],[1]!Etudiants[#Headers],0),FALSE)="","","x")</f>
        <v/>
      </c>
      <c r="AM241" s="11" t="str" cm="1">
        <f t="array" ref="AM241">IF(VLOOKUP(Etudiants[[#This Row],[ID réponse]:[ID réponse]],[1]!Etudiants[#Data],MATCH(Etudiants[[#Headers],[Oraux]],[1]!Etudiants[#Headers],0),FALSE)="","","x")</f>
        <v/>
      </c>
      <c r="AN241" s="11" t="str" cm="1">
        <f t="array" ref="AN241">IF(VLOOKUP(Etudiants[[#This Row],[ID réponse]:[ID réponse]],[1]!Etudiants[#Data],MATCH(Etudiants[[#Headers],[Pratiques]],[1]!Etudiants[#Headers],0),FALSE)="","","x")</f>
        <v/>
      </c>
      <c r="AO241" s="11" t="str" cm="1">
        <f t="array" ref="AO241">IF(VLOOKUP(Etudiants[[#This Row],[ID réponse]:[ID réponse]],[1]!Etudiants[#Data],MATCH(Etudiants[[#Headers],[Préparations écrites des épreves orales]],[1]!Etudiants[#Headers],0),FALSE)="","","x")</f>
        <v/>
      </c>
      <c r="AP241" t="str" cm="1">
        <f t="array" ref="AP24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1" t="str" cm="1">
        <f t="array" ref="AQ24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1" t="str" cm="1">
        <f t="array" ref="AR24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1" t="str" cm="1">
        <f t="array" ref="AS24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1" t="str" cm="1">
        <f t="array" ref="AT24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1" t="str" cm="1">
        <f t="array" ref="AU24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2" spans="1:47" x14ac:dyDescent="0.25">
      <c r="A242" t="str">
        <f>IFERROR([1]!OfficeForms.Table[[#This Row],[Id]],"")</f>
        <v/>
      </c>
      <c r="B242" t="str" cm="1">
        <f t="array" ref="B24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2" t="str" cm="1">
        <f t="array" ref="C24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2" t="str" cm="1">
        <f t="array" ref="D24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2" t="str" cm="1">
        <f t="array" ref="E24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2" s="11" t="str" cm="1">
        <f t="array" ref="F242">IF(VLOOKUP(Etudiants[[#This Row],[ID réponse]:[ID réponse]],[1]!Etudiants[#Data],MATCH(Etudiants[[#Headers],[Aide en BU]],[1]!Etudiants[#Headers],0),FALSE)="","","x")</f>
        <v/>
      </c>
      <c r="G242" s="11" t="str" cm="1">
        <f t="array" ref="G242">IF(VLOOKUP(Etudiants[[#This Row],[ID réponse]:[ID réponse]],[1]!Etudiants[#Data],MATCH(Etudiants[[#Headers],[Tutorat d''intégration]],[1]!Etudiants[#Headers],0),FALSE)="","","x")</f>
        <v/>
      </c>
      <c r="H242" s="11" t="str" cm="1">
        <f t="array" ref="H242">IF(VLOOKUP(Etudiants[[#This Row],[ID réponse]:[ID réponse]],[1]!Etudiants[#Data],MATCH(Etudiants[[#Headers],[Secrétaire d''examens]],[1]!Etudiants[#Headers],0),FALSE)="","","x")</f>
        <v/>
      </c>
      <c r="I242" s="11" t="str" cm="1">
        <f t="array" ref="I242">IF(VLOOKUP(Etudiants[[#This Row],[ID réponse]:[ID réponse]],[1]!Etudiants[#Data],MATCH(Etudiants[[#Headers],[Sujets numériques]],[1]!Etudiants[#Headers],0),FALSE)="","","x")</f>
        <v/>
      </c>
      <c r="J242" s="11" t="str" cm="1">
        <f t="array" ref="J242">IF(VLOOKUP(Etudiants[[#This Row],[ID réponse]:[ID réponse]],[1]!Etudiants[#Data],MATCH(Etudiants[[#Headers],[Autorisation de sortie]],[1]!Etudiants[#Headers],0),FALSE)="","","x")</f>
        <v/>
      </c>
      <c r="K242" s="11" t="str" cm="1">
        <f t="array" ref="K242">IF(VLOOKUP(Etudiants[[#This Row],[ID réponse]:[ID réponse]],[1]!Etudiants[#Data],MATCH(Etudiants[[#Headers],[Prise de notes]],[1]!Etudiants[#Headers],0),FALSE)="","","x")</f>
        <v/>
      </c>
      <c r="L242" s="11" t="str" cm="1">
        <f t="array" ref="L242">IF(VLOOKUP(Etudiants[[#This Row],[ID réponse]:[ID réponse]],[1]!Etudiants[#Data],MATCH(Etudiants[[#Headers],[Rallonge des prêts en BU]],[1]!Etudiants[#Headers],0),FALSE)="","","x")</f>
        <v/>
      </c>
      <c r="M242" s="11" t="str" cm="1">
        <f t="array" ref="M242">IF(VLOOKUP(Etudiants[[#This Row],[ID réponse]:[ID réponse]],[1]!Etudiants[#Data],MATCH(Etudiants[[#Headers],[Soutien pédagogique]],[1]!Etudiants[#Headers],0),FALSE)="","","x")</f>
        <v/>
      </c>
      <c r="N242" s="11" t="str" cm="1">
        <f t="array" ref="N242">IF(VLOOKUP(Etudiants[[#This Row],[ID réponse]:[ID réponse]],[1]!Etudiants[#Data],MATCH(Etudiants[[#Headers],[Braille]],[1]!Etudiants[#Headers],0),FALSE)="","","x")</f>
        <v/>
      </c>
      <c r="O242" s="11" t="str" cm="1">
        <f t="array" ref="O242">IF(VLOOKUP(Etudiants[[#This Row],[ID réponse]:[ID réponse]],[1]!Etudiants[#Data],MATCH(Etudiants[[#Headers],[LSF/LPC]],[1]!Etudiants[#Headers],0),FALSE)="","","x")</f>
        <v/>
      </c>
      <c r="P242" s="11" t="str" cm="1">
        <f t="array" ref="P242">IF(VLOOKUP(Etudiants[[#This Row],[ID réponse]:[ID réponse]],[1]!Etudiants[#Data],MATCH(Etudiants[[#Headers],[Pas de support audio]],[1]!Etudiants[#Headers],0),FALSE)="","","x")</f>
        <v/>
      </c>
      <c r="Q242" s="11" t="str" cm="1">
        <f t="array" ref="Q242">IF(VLOOKUP(Etudiants[[#This Row],[ID réponse]:[ID réponse]],[1]!Etudiants[#Data],MATCH(Etudiants[[#Headers],[Assice confortable]],[1]!Etudiants[#Headers],0),FALSE)="","","x")</f>
        <v/>
      </c>
      <c r="R242" s="11" t="str" cm="1">
        <f t="array" ref="R242">IF(VLOOKUP(Etudiants[[#This Row],[ID réponse]:[ID réponse]],[1]!Etudiants[#Data],MATCH(Etudiants[[#Headers],[Micro HF]],[1]!Etudiants[#Headers],0),FALSE)="","","x")</f>
        <v/>
      </c>
      <c r="S242" s="11" t="str" cm="1">
        <f t="array" ref="S242">IF(VLOOKUP(Etudiants[[#This Row],[ID réponse]:[ID réponse]],[1]!Etudiants[#Data],MATCH(Etudiants[[#Headers],[Casier]],[1]!Etudiants[#Headers],0),FALSE)="","","x")</f>
        <v/>
      </c>
      <c r="T242" s="11" t="str" cm="1">
        <f t="array" ref="T242">IF(VLOOKUP(Etudiants[[#This Row],[ID réponse]:[ID réponse]],[1]!Etudiants[#Data],MATCH(Etudiants[[#Headers],[Ordinateur]],[1]!Etudiants[#Headers],0),FALSE)="","","x")</f>
        <v/>
      </c>
      <c r="U242" s="11" t="str" cm="1">
        <f t="array" ref="U242">IF(VLOOKUP(Etudiants[[#This Row],[ID réponse]:[ID réponse]],[1]!Etudiants[#Data],MATCH(Etudiants[[#Headers],[Mobilier spécifique : à détailler]],[1]!Etudiants[#Headers],0),FALSE)="","","x")</f>
        <v/>
      </c>
      <c r="V242" s="11" t="str" cm="1">
        <f t="array" ref="V242">IF(VLOOKUP(Etudiants[[#This Row],[ID réponse]:[ID réponse]],[1]!Etudiants[#Data],MATCH(Etudiants[[#Headers],[Logiciel spécifique : à détailler]],[1]!Etudiants[#Headers],0),FALSE)="","","x")</f>
        <v/>
      </c>
      <c r="W242" s="11" t="str" cm="1">
        <f t="array" ref="W242">IF(VLOOKUP(Etudiants[[#This Row],[ID réponse]:[ID réponse]],[1]!Etudiants[#Data],MATCH(Etudiants[[#Headers],[Aide en TP]],[1]!Etudiants[#Headers],0),FALSE)="","","x")</f>
        <v/>
      </c>
      <c r="X242" s="11" t="str" cm="1">
        <f t="array" ref="X242">IF(VLOOKUP(Etudiants[[#This Row],[ID réponse]:[ID réponse]],[1]!Etudiants[#Data],MATCH(Etudiants[[#Headers],[Aménagement de l''EDT]],[1]!Etudiants[#Headers],0),FALSE)="","","x")</f>
        <v/>
      </c>
      <c r="Y242" s="11" t="str" cm="1">
        <f t="array" ref="Y242">IF(VLOOKUP(Etudiants[[#This Row],[ID réponse]:[ID réponse]],[1]!Etudiants[#Data],MATCH(Etudiants[[#Headers],[Sanitaire à proximité]],[1]!Etudiants[#Headers],0),FALSE)="","","x")</f>
        <v/>
      </c>
      <c r="Z242" s="11" t="str" cm="1">
        <f t="array" ref="Z242">IF(VLOOKUP(Etudiants[[#This Row],[ID réponse]:[ID réponse]],[1]!Etudiants[#Data],MATCH(Etudiants[[#Headers],[QCM papier]],[1]!Etudiants[#Headers],0),FALSE)="","","x")</f>
        <v/>
      </c>
      <c r="AA242" s="11" t="str" cm="1">
        <f t="array" ref="AA242">IF(VLOOKUP(Etudiants[[#This Row],[ID réponse]:[ID réponse]],[1]!Etudiants[#Data],MATCH(Etudiants[[#Headers],[Absences eventuelles excusées]],[1]!Etudiants[#Headers],0),FALSE)="","","x")</f>
        <v/>
      </c>
      <c r="AB242" s="11" t="str" cm="1">
        <f t="array" ref="AB242">IF(VLOOKUP(Etudiants[[#This Row],[ID réponse]:[ID réponse]],[1]!Etudiants[#Data],MATCH(Etudiants[[#Headers],[Aménagement de l''année en 2 ans]],[1]!Etudiants[#Headers],0),FALSE)="","","x")</f>
        <v/>
      </c>
      <c r="AC242" s="11" t="str" cm="1">
        <f t="array" ref="AC242">IF(VLOOKUP(Etudiants[[#This Row],[ID réponse]:[ID réponse]],[1]!Etudiants[#Data],MATCH(Etudiants[[#Headers],[Passage des épreuves orales devant l''enseignant uniquement]],[1]!Etudiants[#Headers],0),FALSE)="","","x")</f>
        <v/>
      </c>
      <c r="AD242" s="11" t="str" cm="1">
        <f t="array" ref="AD242">IF(VLOOKUP(Etudiants[[#This Row],[ID réponse]:[ID réponse]],[1]!Etudiants[#Data],MATCH(Etudiants[[#Headers],[Dépénalisation des fautes d''orthographe]],[1]!Etudiants[#Headers],0),FALSE)="","","x")</f>
        <v/>
      </c>
      <c r="AE242" s="11" t="str" cm="1">
        <f t="array" ref="AE242">IF(VLOOKUP(Etudiants[[#This Row],[ID réponse]:[ID réponse]],[1]!Etudiants[#Data],MATCH(Etudiants[[#Headers],[Adaptation des écrits à l''oral]],[1]!Etudiants[#Headers],0),FALSE)="","","x")</f>
        <v/>
      </c>
      <c r="AF242" s="11" t="str" cm="1">
        <f t="array" ref="AF242">IF(VLOOKUP(Etudiants[[#This Row],[ID réponse]:[ID réponse]],[1]!Etudiants[#Data],MATCH(Etudiants[[#Headers],[Adaptation des oraux à l''écrit]],[1]!Etudiants[#Headers],0),FALSE)="","","x")</f>
        <v/>
      </c>
      <c r="AG242" s="11" t="str" cm="1">
        <f t="array" ref="AG242">IF(VLOOKUP(Etudiants[[#This Row],[ID réponse]:[ID réponse]],[1]!Etudiants[#Data],MATCH(Etudiants[[#Headers],[Compensation du temps de sortie]],[1]!Etudiants[#Headers],0),FALSE)="","","x")</f>
        <v/>
      </c>
      <c r="AH242" s="11" t="str" cm="1">
        <f t="array" ref="AH242">IF(VLOOKUP(Etudiants[[#This Row],[ID réponse]:[ID réponse]],[1]!Etudiants[#Data],MATCH(Etudiants[[#Headers],[Temps majoré]],[1]!Etudiants[#Headers],0),FALSE)="","","x")</f>
        <v/>
      </c>
      <c r="AI242" s="11" t="str" cm="1">
        <f t="array" ref="AI242">IF(VLOOKUP(Etudiants[[#This Row],[ID réponse]:[ID réponse]],[1]!Etudiants[#Data],MATCH(Etudiants[[#Headers],[1/4]],[1]!Etudiants[#Headers],0),FALSE)="","","x")</f>
        <v/>
      </c>
      <c r="AJ242" s="11" t="str" cm="1">
        <f t="array" ref="AJ242">IF(VLOOKUP(Etudiants[[#This Row],[ID réponse]:[ID réponse]],[1]!Etudiants[#Data],MATCH(Etudiants[[#Headers],[1/3]],[1]!Etudiants[#Headers],0),FALSE)="","","x")</f>
        <v/>
      </c>
      <c r="AK242" s="11" t="str" cm="1">
        <f t="array" ref="AK242">IF(VLOOKUP(Etudiants[[#This Row],[ID réponse]:[ID réponse]],[1]!Etudiants[#Data],MATCH(Etudiants[[#Headers],[1/2]],[1]!Etudiants[#Headers],0),FALSE)="","","x")</f>
        <v/>
      </c>
      <c r="AL242" s="11" t="str" cm="1">
        <f t="array" ref="AL242">IF(VLOOKUP(Etudiants[[#This Row],[ID réponse]:[ID réponse]],[1]!Etudiants[#Data],MATCH(Etudiants[[#Headers],[Ecrits]],[1]!Etudiants[#Headers],0),FALSE)="","","x")</f>
        <v/>
      </c>
      <c r="AM242" s="11" t="str" cm="1">
        <f t="array" ref="AM242">IF(VLOOKUP(Etudiants[[#This Row],[ID réponse]:[ID réponse]],[1]!Etudiants[#Data],MATCH(Etudiants[[#Headers],[Oraux]],[1]!Etudiants[#Headers],0),FALSE)="","","x")</f>
        <v/>
      </c>
      <c r="AN242" s="11" t="str" cm="1">
        <f t="array" ref="AN242">IF(VLOOKUP(Etudiants[[#This Row],[ID réponse]:[ID réponse]],[1]!Etudiants[#Data],MATCH(Etudiants[[#Headers],[Pratiques]],[1]!Etudiants[#Headers],0),FALSE)="","","x")</f>
        <v/>
      </c>
      <c r="AO242" s="11" t="str" cm="1">
        <f t="array" ref="AO242">IF(VLOOKUP(Etudiants[[#This Row],[ID réponse]:[ID réponse]],[1]!Etudiants[#Data],MATCH(Etudiants[[#Headers],[Préparations écrites des épreves orales]],[1]!Etudiants[#Headers],0),FALSE)="","","x")</f>
        <v/>
      </c>
      <c r="AP242" t="str" cm="1">
        <f t="array" ref="AP24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2" t="str" cm="1">
        <f t="array" ref="AQ24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2" t="str" cm="1">
        <f t="array" ref="AR24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2" t="str" cm="1">
        <f t="array" ref="AS24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2" t="str" cm="1">
        <f t="array" ref="AT24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2" t="str" cm="1">
        <f t="array" ref="AU24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3" spans="1:47" x14ac:dyDescent="0.25">
      <c r="A243" t="str">
        <f>IFERROR([1]!OfficeForms.Table[[#This Row],[Id]],"")</f>
        <v/>
      </c>
      <c r="B243" t="str" cm="1">
        <f t="array" ref="B24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3" t="str" cm="1">
        <f t="array" ref="C24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3" t="str" cm="1">
        <f t="array" ref="D24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3" t="str" cm="1">
        <f t="array" ref="E24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3" s="11" t="str" cm="1">
        <f t="array" ref="F243">IF(VLOOKUP(Etudiants[[#This Row],[ID réponse]:[ID réponse]],[1]!Etudiants[#Data],MATCH(Etudiants[[#Headers],[Aide en BU]],[1]!Etudiants[#Headers],0),FALSE)="","","x")</f>
        <v/>
      </c>
      <c r="G243" s="11" t="str" cm="1">
        <f t="array" ref="G243">IF(VLOOKUP(Etudiants[[#This Row],[ID réponse]:[ID réponse]],[1]!Etudiants[#Data],MATCH(Etudiants[[#Headers],[Tutorat d''intégration]],[1]!Etudiants[#Headers],0),FALSE)="","","x")</f>
        <v/>
      </c>
      <c r="H243" s="11" t="str" cm="1">
        <f t="array" ref="H243">IF(VLOOKUP(Etudiants[[#This Row],[ID réponse]:[ID réponse]],[1]!Etudiants[#Data],MATCH(Etudiants[[#Headers],[Secrétaire d''examens]],[1]!Etudiants[#Headers],0),FALSE)="","","x")</f>
        <v/>
      </c>
      <c r="I243" s="11" t="str" cm="1">
        <f t="array" ref="I243">IF(VLOOKUP(Etudiants[[#This Row],[ID réponse]:[ID réponse]],[1]!Etudiants[#Data],MATCH(Etudiants[[#Headers],[Sujets numériques]],[1]!Etudiants[#Headers],0),FALSE)="","","x")</f>
        <v/>
      </c>
      <c r="J243" s="11" t="str" cm="1">
        <f t="array" ref="J243">IF(VLOOKUP(Etudiants[[#This Row],[ID réponse]:[ID réponse]],[1]!Etudiants[#Data],MATCH(Etudiants[[#Headers],[Autorisation de sortie]],[1]!Etudiants[#Headers],0),FALSE)="","","x")</f>
        <v/>
      </c>
      <c r="K243" s="11" t="str" cm="1">
        <f t="array" ref="K243">IF(VLOOKUP(Etudiants[[#This Row],[ID réponse]:[ID réponse]],[1]!Etudiants[#Data],MATCH(Etudiants[[#Headers],[Prise de notes]],[1]!Etudiants[#Headers],0),FALSE)="","","x")</f>
        <v/>
      </c>
      <c r="L243" s="11" t="str" cm="1">
        <f t="array" ref="L243">IF(VLOOKUP(Etudiants[[#This Row],[ID réponse]:[ID réponse]],[1]!Etudiants[#Data],MATCH(Etudiants[[#Headers],[Rallonge des prêts en BU]],[1]!Etudiants[#Headers],0),FALSE)="","","x")</f>
        <v/>
      </c>
      <c r="M243" s="11" t="str" cm="1">
        <f t="array" ref="M243">IF(VLOOKUP(Etudiants[[#This Row],[ID réponse]:[ID réponse]],[1]!Etudiants[#Data],MATCH(Etudiants[[#Headers],[Soutien pédagogique]],[1]!Etudiants[#Headers],0),FALSE)="","","x")</f>
        <v/>
      </c>
      <c r="N243" s="11" t="str" cm="1">
        <f t="array" ref="N243">IF(VLOOKUP(Etudiants[[#This Row],[ID réponse]:[ID réponse]],[1]!Etudiants[#Data],MATCH(Etudiants[[#Headers],[Braille]],[1]!Etudiants[#Headers],0),FALSE)="","","x")</f>
        <v/>
      </c>
      <c r="O243" s="11" t="str" cm="1">
        <f t="array" ref="O243">IF(VLOOKUP(Etudiants[[#This Row],[ID réponse]:[ID réponse]],[1]!Etudiants[#Data],MATCH(Etudiants[[#Headers],[LSF/LPC]],[1]!Etudiants[#Headers],0),FALSE)="","","x")</f>
        <v/>
      </c>
      <c r="P243" s="11" t="str" cm="1">
        <f t="array" ref="P243">IF(VLOOKUP(Etudiants[[#This Row],[ID réponse]:[ID réponse]],[1]!Etudiants[#Data],MATCH(Etudiants[[#Headers],[Pas de support audio]],[1]!Etudiants[#Headers],0),FALSE)="","","x")</f>
        <v/>
      </c>
      <c r="Q243" s="11" t="str" cm="1">
        <f t="array" ref="Q243">IF(VLOOKUP(Etudiants[[#This Row],[ID réponse]:[ID réponse]],[1]!Etudiants[#Data],MATCH(Etudiants[[#Headers],[Assice confortable]],[1]!Etudiants[#Headers],0),FALSE)="","","x")</f>
        <v/>
      </c>
      <c r="R243" s="11" t="str" cm="1">
        <f t="array" ref="R243">IF(VLOOKUP(Etudiants[[#This Row],[ID réponse]:[ID réponse]],[1]!Etudiants[#Data],MATCH(Etudiants[[#Headers],[Micro HF]],[1]!Etudiants[#Headers],0),FALSE)="","","x")</f>
        <v/>
      </c>
      <c r="S243" s="11" t="str" cm="1">
        <f t="array" ref="S243">IF(VLOOKUP(Etudiants[[#This Row],[ID réponse]:[ID réponse]],[1]!Etudiants[#Data],MATCH(Etudiants[[#Headers],[Casier]],[1]!Etudiants[#Headers],0),FALSE)="","","x")</f>
        <v/>
      </c>
      <c r="T243" s="11" t="str" cm="1">
        <f t="array" ref="T243">IF(VLOOKUP(Etudiants[[#This Row],[ID réponse]:[ID réponse]],[1]!Etudiants[#Data],MATCH(Etudiants[[#Headers],[Ordinateur]],[1]!Etudiants[#Headers],0),FALSE)="","","x")</f>
        <v/>
      </c>
      <c r="U243" s="11" t="str" cm="1">
        <f t="array" ref="U243">IF(VLOOKUP(Etudiants[[#This Row],[ID réponse]:[ID réponse]],[1]!Etudiants[#Data],MATCH(Etudiants[[#Headers],[Mobilier spécifique : à détailler]],[1]!Etudiants[#Headers],0),FALSE)="","","x")</f>
        <v/>
      </c>
      <c r="V243" s="11" t="str" cm="1">
        <f t="array" ref="V243">IF(VLOOKUP(Etudiants[[#This Row],[ID réponse]:[ID réponse]],[1]!Etudiants[#Data],MATCH(Etudiants[[#Headers],[Logiciel spécifique : à détailler]],[1]!Etudiants[#Headers],0),FALSE)="","","x")</f>
        <v/>
      </c>
      <c r="W243" s="11" t="str" cm="1">
        <f t="array" ref="W243">IF(VLOOKUP(Etudiants[[#This Row],[ID réponse]:[ID réponse]],[1]!Etudiants[#Data],MATCH(Etudiants[[#Headers],[Aide en TP]],[1]!Etudiants[#Headers],0),FALSE)="","","x")</f>
        <v/>
      </c>
      <c r="X243" s="11" t="str" cm="1">
        <f t="array" ref="X243">IF(VLOOKUP(Etudiants[[#This Row],[ID réponse]:[ID réponse]],[1]!Etudiants[#Data],MATCH(Etudiants[[#Headers],[Aménagement de l''EDT]],[1]!Etudiants[#Headers],0),FALSE)="","","x")</f>
        <v/>
      </c>
      <c r="Y243" s="11" t="str" cm="1">
        <f t="array" ref="Y243">IF(VLOOKUP(Etudiants[[#This Row],[ID réponse]:[ID réponse]],[1]!Etudiants[#Data],MATCH(Etudiants[[#Headers],[Sanitaire à proximité]],[1]!Etudiants[#Headers],0),FALSE)="","","x")</f>
        <v/>
      </c>
      <c r="Z243" s="11" t="str" cm="1">
        <f t="array" ref="Z243">IF(VLOOKUP(Etudiants[[#This Row],[ID réponse]:[ID réponse]],[1]!Etudiants[#Data],MATCH(Etudiants[[#Headers],[QCM papier]],[1]!Etudiants[#Headers],0),FALSE)="","","x")</f>
        <v/>
      </c>
      <c r="AA243" s="11" t="str" cm="1">
        <f t="array" ref="AA243">IF(VLOOKUP(Etudiants[[#This Row],[ID réponse]:[ID réponse]],[1]!Etudiants[#Data],MATCH(Etudiants[[#Headers],[Absences eventuelles excusées]],[1]!Etudiants[#Headers],0),FALSE)="","","x")</f>
        <v/>
      </c>
      <c r="AB243" s="11" t="str" cm="1">
        <f t="array" ref="AB243">IF(VLOOKUP(Etudiants[[#This Row],[ID réponse]:[ID réponse]],[1]!Etudiants[#Data],MATCH(Etudiants[[#Headers],[Aménagement de l''année en 2 ans]],[1]!Etudiants[#Headers],0),FALSE)="","","x")</f>
        <v/>
      </c>
      <c r="AC243" s="11" t="str" cm="1">
        <f t="array" ref="AC243">IF(VLOOKUP(Etudiants[[#This Row],[ID réponse]:[ID réponse]],[1]!Etudiants[#Data],MATCH(Etudiants[[#Headers],[Passage des épreuves orales devant l''enseignant uniquement]],[1]!Etudiants[#Headers],0),FALSE)="","","x")</f>
        <v/>
      </c>
      <c r="AD243" s="11" t="str" cm="1">
        <f t="array" ref="AD243">IF(VLOOKUP(Etudiants[[#This Row],[ID réponse]:[ID réponse]],[1]!Etudiants[#Data],MATCH(Etudiants[[#Headers],[Dépénalisation des fautes d''orthographe]],[1]!Etudiants[#Headers],0),FALSE)="","","x")</f>
        <v/>
      </c>
      <c r="AE243" s="11" t="str" cm="1">
        <f t="array" ref="AE243">IF(VLOOKUP(Etudiants[[#This Row],[ID réponse]:[ID réponse]],[1]!Etudiants[#Data],MATCH(Etudiants[[#Headers],[Adaptation des écrits à l''oral]],[1]!Etudiants[#Headers],0),FALSE)="","","x")</f>
        <v/>
      </c>
      <c r="AF243" s="11" t="str" cm="1">
        <f t="array" ref="AF243">IF(VLOOKUP(Etudiants[[#This Row],[ID réponse]:[ID réponse]],[1]!Etudiants[#Data],MATCH(Etudiants[[#Headers],[Adaptation des oraux à l''écrit]],[1]!Etudiants[#Headers],0),FALSE)="","","x")</f>
        <v/>
      </c>
      <c r="AG243" s="11" t="str" cm="1">
        <f t="array" ref="AG243">IF(VLOOKUP(Etudiants[[#This Row],[ID réponse]:[ID réponse]],[1]!Etudiants[#Data],MATCH(Etudiants[[#Headers],[Compensation du temps de sortie]],[1]!Etudiants[#Headers],0),FALSE)="","","x")</f>
        <v/>
      </c>
      <c r="AH243" s="11" t="str" cm="1">
        <f t="array" ref="AH243">IF(VLOOKUP(Etudiants[[#This Row],[ID réponse]:[ID réponse]],[1]!Etudiants[#Data],MATCH(Etudiants[[#Headers],[Temps majoré]],[1]!Etudiants[#Headers],0),FALSE)="","","x")</f>
        <v/>
      </c>
      <c r="AI243" s="11" t="str" cm="1">
        <f t="array" ref="AI243">IF(VLOOKUP(Etudiants[[#This Row],[ID réponse]:[ID réponse]],[1]!Etudiants[#Data],MATCH(Etudiants[[#Headers],[1/4]],[1]!Etudiants[#Headers],0),FALSE)="","","x")</f>
        <v/>
      </c>
      <c r="AJ243" s="11" t="str" cm="1">
        <f t="array" ref="AJ243">IF(VLOOKUP(Etudiants[[#This Row],[ID réponse]:[ID réponse]],[1]!Etudiants[#Data],MATCH(Etudiants[[#Headers],[1/3]],[1]!Etudiants[#Headers],0),FALSE)="","","x")</f>
        <v/>
      </c>
      <c r="AK243" s="11" t="str" cm="1">
        <f t="array" ref="AK243">IF(VLOOKUP(Etudiants[[#This Row],[ID réponse]:[ID réponse]],[1]!Etudiants[#Data],MATCH(Etudiants[[#Headers],[1/2]],[1]!Etudiants[#Headers],0),FALSE)="","","x")</f>
        <v/>
      </c>
      <c r="AL243" s="11" t="str" cm="1">
        <f t="array" ref="AL243">IF(VLOOKUP(Etudiants[[#This Row],[ID réponse]:[ID réponse]],[1]!Etudiants[#Data],MATCH(Etudiants[[#Headers],[Ecrits]],[1]!Etudiants[#Headers],0),FALSE)="","","x")</f>
        <v/>
      </c>
      <c r="AM243" s="11" t="str" cm="1">
        <f t="array" ref="AM243">IF(VLOOKUP(Etudiants[[#This Row],[ID réponse]:[ID réponse]],[1]!Etudiants[#Data],MATCH(Etudiants[[#Headers],[Oraux]],[1]!Etudiants[#Headers],0),FALSE)="","","x")</f>
        <v/>
      </c>
      <c r="AN243" s="11" t="str" cm="1">
        <f t="array" ref="AN243">IF(VLOOKUP(Etudiants[[#This Row],[ID réponse]:[ID réponse]],[1]!Etudiants[#Data],MATCH(Etudiants[[#Headers],[Pratiques]],[1]!Etudiants[#Headers],0),FALSE)="","","x")</f>
        <v/>
      </c>
      <c r="AO243" s="11" t="str" cm="1">
        <f t="array" ref="AO243">IF(VLOOKUP(Etudiants[[#This Row],[ID réponse]:[ID réponse]],[1]!Etudiants[#Data],MATCH(Etudiants[[#Headers],[Préparations écrites des épreves orales]],[1]!Etudiants[#Headers],0),FALSE)="","","x")</f>
        <v/>
      </c>
      <c r="AP243" t="str" cm="1">
        <f t="array" ref="AP24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3" t="str" cm="1">
        <f t="array" ref="AQ24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3" t="str" cm="1">
        <f t="array" ref="AR24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3" t="str" cm="1">
        <f t="array" ref="AS24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3" t="str" cm="1">
        <f t="array" ref="AT24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3" t="str" cm="1">
        <f t="array" ref="AU24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4" spans="1:47" x14ac:dyDescent="0.25">
      <c r="A244" t="str">
        <f>IFERROR([1]!OfficeForms.Table[[#This Row],[Id]],"")</f>
        <v/>
      </c>
      <c r="B244" t="str" cm="1">
        <f t="array" ref="B24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4" t="str" cm="1">
        <f t="array" ref="C24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4" t="str" cm="1">
        <f t="array" ref="D24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4" t="str" cm="1">
        <f t="array" ref="E24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4" s="11" t="str" cm="1">
        <f t="array" ref="F244">IF(VLOOKUP(Etudiants[[#This Row],[ID réponse]:[ID réponse]],[1]!Etudiants[#Data],MATCH(Etudiants[[#Headers],[Aide en BU]],[1]!Etudiants[#Headers],0),FALSE)="","","x")</f>
        <v/>
      </c>
      <c r="G244" s="11" t="str" cm="1">
        <f t="array" ref="G244">IF(VLOOKUP(Etudiants[[#This Row],[ID réponse]:[ID réponse]],[1]!Etudiants[#Data],MATCH(Etudiants[[#Headers],[Tutorat d''intégration]],[1]!Etudiants[#Headers],0),FALSE)="","","x")</f>
        <v/>
      </c>
      <c r="H244" s="11" t="str" cm="1">
        <f t="array" ref="H244">IF(VLOOKUP(Etudiants[[#This Row],[ID réponse]:[ID réponse]],[1]!Etudiants[#Data],MATCH(Etudiants[[#Headers],[Secrétaire d''examens]],[1]!Etudiants[#Headers],0),FALSE)="","","x")</f>
        <v/>
      </c>
      <c r="I244" s="11" t="str" cm="1">
        <f t="array" ref="I244">IF(VLOOKUP(Etudiants[[#This Row],[ID réponse]:[ID réponse]],[1]!Etudiants[#Data],MATCH(Etudiants[[#Headers],[Sujets numériques]],[1]!Etudiants[#Headers],0),FALSE)="","","x")</f>
        <v/>
      </c>
      <c r="J244" s="11" t="str" cm="1">
        <f t="array" ref="J244">IF(VLOOKUP(Etudiants[[#This Row],[ID réponse]:[ID réponse]],[1]!Etudiants[#Data],MATCH(Etudiants[[#Headers],[Autorisation de sortie]],[1]!Etudiants[#Headers],0),FALSE)="","","x")</f>
        <v/>
      </c>
      <c r="K244" s="11" t="str" cm="1">
        <f t="array" ref="K244">IF(VLOOKUP(Etudiants[[#This Row],[ID réponse]:[ID réponse]],[1]!Etudiants[#Data],MATCH(Etudiants[[#Headers],[Prise de notes]],[1]!Etudiants[#Headers],0),FALSE)="","","x")</f>
        <v/>
      </c>
      <c r="L244" s="11" t="str" cm="1">
        <f t="array" ref="L244">IF(VLOOKUP(Etudiants[[#This Row],[ID réponse]:[ID réponse]],[1]!Etudiants[#Data],MATCH(Etudiants[[#Headers],[Rallonge des prêts en BU]],[1]!Etudiants[#Headers],0),FALSE)="","","x")</f>
        <v/>
      </c>
      <c r="M244" s="11" t="str" cm="1">
        <f t="array" ref="M244">IF(VLOOKUP(Etudiants[[#This Row],[ID réponse]:[ID réponse]],[1]!Etudiants[#Data],MATCH(Etudiants[[#Headers],[Soutien pédagogique]],[1]!Etudiants[#Headers],0),FALSE)="","","x")</f>
        <v/>
      </c>
      <c r="N244" s="11" t="str" cm="1">
        <f t="array" ref="N244">IF(VLOOKUP(Etudiants[[#This Row],[ID réponse]:[ID réponse]],[1]!Etudiants[#Data],MATCH(Etudiants[[#Headers],[Braille]],[1]!Etudiants[#Headers],0),FALSE)="","","x")</f>
        <v/>
      </c>
      <c r="O244" s="11" t="str" cm="1">
        <f t="array" ref="O244">IF(VLOOKUP(Etudiants[[#This Row],[ID réponse]:[ID réponse]],[1]!Etudiants[#Data],MATCH(Etudiants[[#Headers],[LSF/LPC]],[1]!Etudiants[#Headers],0),FALSE)="","","x")</f>
        <v/>
      </c>
      <c r="P244" s="11" t="str" cm="1">
        <f t="array" ref="P244">IF(VLOOKUP(Etudiants[[#This Row],[ID réponse]:[ID réponse]],[1]!Etudiants[#Data],MATCH(Etudiants[[#Headers],[Pas de support audio]],[1]!Etudiants[#Headers],0),FALSE)="","","x")</f>
        <v/>
      </c>
      <c r="Q244" s="11" t="str" cm="1">
        <f t="array" ref="Q244">IF(VLOOKUP(Etudiants[[#This Row],[ID réponse]:[ID réponse]],[1]!Etudiants[#Data],MATCH(Etudiants[[#Headers],[Assice confortable]],[1]!Etudiants[#Headers],0),FALSE)="","","x")</f>
        <v/>
      </c>
      <c r="R244" s="11" t="str" cm="1">
        <f t="array" ref="R244">IF(VLOOKUP(Etudiants[[#This Row],[ID réponse]:[ID réponse]],[1]!Etudiants[#Data],MATCH(Etudiants[[#Headers],[Micro HF]],[1]!Etudiants[#Headers],0),FALSE)="","","x")</f>
        <v/>
      </c>
      <c r="S244" s="11" t="str" cm="1">
        <f t="array" ref="S244">IF(VLOOKUP(Etudiants[[#This Row],[ID réponse]:[ID réponse]],[1]!Etudiants[#Data],MATCH(Etudiants[[#Headers],[Casier]],[1]!Etudiants[#Headers],0),FALSE)="","","x")</f>
        <v/>
      </c>
      <c r="T244" s="11" t="str" cm="1">
        <f t="array" ref="T244">IF(VLOOKUP(Etudiants[[#This Row],[ID réponse]:[ID réponse]],[1]!Etudiants[#Data],MATCH(Etudiants[[#Headers],[Ordinateur]],[1]!Etudiants[#Headers],0),FALSE)="","","x")</f>
        <v/>
      </c>
      <c r="U244" s="11" t="str" cm="1">
        <f t="array" ref="U244">IF(VLOOKUP(Etudiants[[#This Row],[ID réponse]:[ID réponse]],[1]!Etudiants[#Data],MATCH(Etudiants[[#Headers],[Mobilier spécifique : à détailler]],[1]!Etudiants[#Headers],0),FALSE)="","","x")</f>
        <v/>
      </c>
      <c r="V244" s="11" t="str" cm="1">
        <f t="array" ref="V244">IF(VLOOKUP(Etudiants[[#This Row],[ID réponse]:[ID réponse]],[1]!Etudiants[#Data],MATCH(Etudiants[[#Headers],[Logiciel spécifique : à détailler]],[1]!Etudiants[#Headers],0),FALSE)="","","x")</f>
        <v/>
      </c>
      <c r="W244" s="11" t="str" cm="1">
        <f t="array" ref="W244">IF(VLOOKUP(Etudiants[[#This Row],[ID réponse]:[ID réponse]],[1]!Etudiants[#Data],MATCH(Etudiants[[#Headers],[Aide en TP]],[1]!Etudiants[#Headers],0),FALSE)="","","x")</f>
        <v/>
      </c>
      <c r="X244" s="11" t="str" cm="1">
        <f t="array" ref="X244">IF(VLOOKUP(Etudiants[[#This Row],[ID réponse]:[ID réponse]],[1]!Etudiants[#Data],MATCH(Etudiants[[#Headers],[Aménagement de l''EDT]],[1]!Etudiants[#Headers],0),FALSE)="","","x")</f>
        <v/>
      </c>
      <c r="Y244" s="11" t="str" cm="1">
        <f t="array" ref="Y244">IF(VLOOKUP(Etudiants[[#This Row],[ID réponse]:[ID réponse]],[1]!Etudiants[#Data],MATCH(Etudiants[[#Headers],[Sanitaire à proximité]],[1]!Etudiants[#Headers],0),FALSE)="","","x")</f>
        <v/>
      </c>
      <c r="Z244" s="11" t="str" cm="1">
        <f t="array" ref="Z244">IF(VLOOKUP(Etudiants[[#This Row],[ID réponse]:[ID réponse]],[1]!Etudiants[#Data],MATCH(Etudiants[[#Headers],[QCM papier]],[1]!Etudiants[#Headers],0),FALSE)="","","x")</f>
        <v/>
      </c>
      <c r="AA244" s="11" t="str" cm="1">
        <f t="array" ref="AA244">IF(VLOOKUP(Etudiants[[#This Row],[ID réponse]:[ID réponse]],[1]!Etudiants[#Data],MATCH(Etudiants[[#Headers],[Absences eventuelles excusées]],[1]!Etudiants[#Headers],0),FALSE)="","","x")</f>
        <v/>
      </c>
      <c r="AB244" s="11" t="str" cm="1">
        <f t="array" ref="AB244">IF(VLOOKUP(Etudiants[[#This Row],[ID réponse]:[ID réponse]],[1]!Etudiants[#Data],MATCH(Etudiants[[#Headers],[Aménagement de l''année en 2 ans]],[1]!Etudiants[#Headers],0),FALSE)="","","x")</f>
        <v/>
      </c>
      <c r="AC244" s="11" t="str" cm="1">
        <f t="array" ref="AC244">IF(VLOOKUP(Etudiants[[#This Row],[ID réponse]:[ID réponse]],[1]!Etudiants[#Data],MATCH(Etudiants[[#Headers],[Passage des épreuves orales devant l''enseignant uniquement]],[1]!Etudiants[#Headers],0),FALSE)="","","x")</f>
        <v/>
      </c>
      <c r="AD244" s="11" t="str" cm="1">
        <f t="array" ref="AD244">IF(VLOOKUP(Etudiants[[#This Row],[ID réponse]:[ID réponse]],[1]!Etudiants[#Data],MATCH(Etudiants[[#Headers],[Dépénalisation des fautes d''orthographe]],[1]!Etudiants[#Headers],0),FALSE)="","","x")</f>
        <v/>
      </c>
      <c r="AE244" s="11" t="str" cm="1">
        <f t="array" ref="AE244">IF(VLOOKUP(Etudiants[[#This Row],[ID réponse]:[ID réponse]],[1]!Etudiants[#Data],MATCH(Etudiants[[#Headers],[Adaptation des écrits à l''oral]],[1]!Etudiants[#Headers],0),FALSE)="","","x")</f>
        <v/>
      </c>
      <c r="AF244" s="11" t="str" cm="1">
        <f t="array" ref="AF244">IF(VLOOKUP(Etudiants[[#This Row],[ID réponse]:[ID réponse]],[1]!Etudiants[#Data],MATCH(Etudiants[[#Headers],[Adaptation des oraux à l''écrit]],[1]!Etudiants[#Headers],0),FALSE)="","","x")</f>
        <v/>
      </c>
      <c r="AG244" s="11" t="str" cm="1">
        <f t="array" ref="AG244">IF(VLOOKUP(Etudiants[[#This Row],[ID réponse]:[ID réponse]],[1]!Etudiants[#Data],MATCH(Etudiants[[#Headers],[Compensation du temps de sortie]],[1]!Etudiants[#Headers],0),FALSE)="","","x")</f>
        <v/>
      </c>
      <c r="AH244" s="11" t="str" cm="1">
        <f t="array" ref="AH244">IF(VLOOKUP(Etudiants[[#This Row],[ID réponse]:[ID réponse]],[1]!Etudiants[#Data],MATCH(Etudiants[[#Headers],[Temps majoré]],[1]!Etudiants[#Headers],0),FALSE)="","","x")</f>
        <v/>
      </c>
      <c r="AI244" s="11" t="str" cm="1">
        <f t="array" ref="AI244">IF(VLOOKUP(Etudiants[[#This Row],[ID réponse]:[ID réponse]],[1]!Etudiants[#Data],MATCH(Etudiants[[#Headers],[1/4]],[1]!Etudiants[#Headers],0),FALSE)="","","x")</f>
        <v/>
      </c>
      <c r="AJ244" s="11" t="str" cm="1">
        <f t="array" ref="AJ244">IF(VLOOKUP(Etudiants[[#This Row],[ID réponse]:[ID réponse]],[1]!Etudiants[#Data],MATCH(Etudiants[[#Headers],[1/3]],[1]!Etudiants[#Headers],0),FALSE)="","","x")</f>
        <v/>
      </c>
      <c r="AK244" s="11" t="str" cm="1">
        <f t="array" ref="AK244">IF(VLOOKUP(Etudiants[[#This Row],[ID réponse]:[ID réponse]],[1]!Etudiants[#Data],MATCH(Etudiants[[#Headers],[1/2]],[1]!Etudiants[#Headers],0),FALSE)="","","x")</f>
        <v/>
      </c>
      <c r="AL244" s="11" t="str" cm="1">
        <f t="array" ref="AL244">IF(VLOOKUP(Etudiants[[#This Row],[ID réponse]:[ID réponse]],[1]!Etudiants[#Data],MATCH(Etudiants[[#Headers],[Ecrits]],[1]!Etudiants[#Headers],0),FALSE)="","","x")</f>
        <v/>
      </c>
      <c r="AM244" s="11" t="str" cm="1">
        <f t="array" ref="AM244">IF(VLOOKUP(Etudiants[[#This Row],[ID réponse]:[ID réponse]],[1]!Etudiants[#Data],MATCH(Etudiants[[#Headers],[Oraux]],[1]!Etudiants[#Headers],0),FALSE)="","","x")</f>
        <v/>
      </c>
      <c r="AN244" s="11" t="str" cm="1">
        <f t="array" ref="AN244">IF(VLOOKUP(Etudiants[[#This Row],[ID réponse]:[ID réponse]],[1]!Etudiants[#Data],MATCH(Etudiants[[#Headers],[Pratiques]],[1]!Etudiants[#Headers],0),FALSE)="","","x")</f>
        <v/>
      </c>
      <c r="AO244" s="11" t="str" cm="1">
        <f t="array" ref="AO244">IF(VLOOKUP(Etudiants[[#This Row],[ID réponse]:[ID réponse]],[1]!Etudiants[#Data],MATCH(Etudiants[[#Headers],[Préparations écrites des épreves orales]],[1]!Etudiants[#Headers],0),FALSE)="","","x")</f>
        <v/>
      </c>
      <c r="AP244" t="str" cm="1">
        <f t="array" ref="AP24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4" t="str" cm="1">
        <f t="array" ref="AQ24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4" t="str" cm="1">
        <f t="array" ref="AR24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4" t="str" cm="1">
        <f t="array" ref="AS24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4" t="str" cm="1">
        <f t="array" ref="AT24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4" t="str" cm="1">
        <f t="array" ref="AU24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5" spans="1:47" x14ac:dyDescent="0.25">
      <c r="A245" t="str">
        <f>IFERROR([1]!OfficeForms.Table[[#This Row],[Id]],"")</f>
        <v/>
      </c>
      <c r="B245" t="str" cm="1">
        <f t="array" ref="B24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5" t="str" cm="1">
        <f t="array" ref="C24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5" t="str" cm="1">
        <f t="array" ref="D24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5" t="str" cm="1">
        <f t="array" ref="E24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5" s="11" t="str" cm="1">
        <f t="array" ref="F245">IF(VLOOKUP(Etudiants[[#This Row],[ID réponse]:[ID réponse]],[1]!Etudiants[#Data],MATCH(Etudiants[[#Headers],[Aide en BU]],[1]!Etudiants[#Headers],0),FALSE)="","","x")</f>
        <v/>
      </c>
      <c r="G245" s="11" t="str" cm="1">
        <f t="array" ref="G245">IF(VLOOKUP(Etudiants[[#This Row],[ID réponse]:[ID réponse]],[1]!Etudiants[#Data],MATCH(Etudiants[[#Headers],[Tutorat d''intégration]],[1]!Etudiants[#Headers],0),FALSE)="","","x")</f>
        <v/>
      </c>
      <c r="H245" s="11" t="str" cm="1">
        <f t="array" ref="H245">IF(VLOOKUP(Etudiants[[#This Row],[ID réponse]:[ID réponse]],[1]!Etudiants[#Data],MATCH(Etudiants[[#Headers],[Secrétaire d''examens]],[1]!Etudiants[#Headers],0),FALSE)="","","x")</f>
        <v/>
      </c>
      <c r="I245" s="11" t="str" cm="1">
        <f t="array" ref="I245">IF(VLOOKUP(Etudiants[[#This Row],[ID réponse]:[ID réponse]],[1]!Etudiants[#Data],MATCH(Etudiants[[#Headers],[Sujets numériques]],[1]!Etudiants[#Headers],0),FALSE)="","","x")</f>
        <v/>
      </c>
      <c r="J245" s="11" t="str" cm="1">
        <f t="array" ref="J245">IF(VLOOKUP(Etudiants[[#This Row],[ID réponse]:[ID réponse]],[1]!Etudiants[#Data],MATCH(Etudiants[[#Headers],[Autorisation de sortie]],[1]!Etudiants[#Headers],0),FALSE)="","","x")</f>
        <v/>
      </c>
      <c r="K245" s="11" t="str" cm="1">
        <f t="array" ref="K245">IF(VLOOKUP(Etudiants[[#This Row],[ID réponse]:[ID réponse]],[1]!Etudiants[#Data],MATCH(Etudiants[[#Headers],[Prise de notes]],[1]!Etudiants[#Headers],0),FALSE)="","","x")</f>
        <v/>
      </c>
      <c r="L245" s="11" t="str" cm="1">
        <f t="array" ref="L245">IF(VLOOKUP(Etudiants[[#This Row],[ID réponse]:[ID réponse]],[1]!Etudiants[#Data],MATCH(Etudiants[[#Headers],[Rallonge des prêts en BU]],[1]!Etudiants[#Headers],0),FALSE)="","","x")</f>
        <v/>
      </c>
      <c r="M245" s="11" t="str" cm="1">
        <f t="array" ref="M245">IF(VLOOKUP(Etudiants[[#This Row],[ID réponse]:[ID réponse]],[1]!Etudiants[#Data],MATCH(Etudiants[[#Headers],[Soutien pédagogique]],[1]!Etudiants[#Headers],0),FALSE)="","","x")</f>
        <v/>
      </c>
      <c r="N245" s="11" t="str" cm="1">
        <f t="array" ref="N245">IF(VLOOKUP(Etudiants[[#This Row],[ID réponse]:[ID réponse]],[1]!Etudiants[#Data],MATCH(Etudiants[[#Headers],[Braille]],[1]!Etudiants[#Headers],0),FALSE)="","","x")</f>
        <v/>
      </c>
      <c r="O245" s="11" t="str" cm="1">
        <f t="array" ref="O245">IF(VLOOKUP(Etudiants[[#This Row],[ID réponse]:[ID réponse]],[1]!Etudiants[#Data],MATCH(Etudiants[[#Headers],[LSF/LPC]],[1]!Etudiants[#Headers],0),FALSE)="","","x")</f>
        <v/>
      </c>
      <c r="P245" s="11" t="str" cm="1">
        <f t="array" ref="P245">IF(VLOOKUP(Etudiants[[#This Row],[ID réponse]:[ID réponse]],[1]!Etudiants[#Data],MATCH(Etudiants[[#Headers],[Pas de support audio]],[1]!Etudiants[#Headers],0),FALSE)="","","x")</f>
        <v/>
      </c>
      <c r="Q245" s="11" t="str" cm="1">
        <f t="array" ref="Q245">IF(VLOOKUP(Etudiants[[#This Row],[ID réponse]:[ID réponse]],[1]!Etudiants[#Data],MATCH(Etudiants[[#Headers],[Assice confortable]],[1]!Etudiants[#Headers],0),FALSE)="","","x")</f>
        <v/>
      </c>
      <c r="R245" s="11" t="str" cm="1">
        <f t="array" ref="R245">IF(VLOOKUP(Etudiants[[#This Row],[ID réponse]:[ID réponse]],[1]!Etudiants[#Data],MATCH(Etudiants[[#Headers],[Micro HF]],[1]!Etudiants[#Headers],0),FALSE)="","","x")</f>
        <v/>
      </c>
      <c r="S245" s="11" t="str" cm="1">
        <f t="array" ref="S245">IF(VLOOKUP(Etudiants[[#This Row],[ID réponse]:[ID réponse]],[1]!Etudiants[#Data],MATCH(Etudiants[[#Headers],[Casier]],[1]!Etudiants[#Headers],0),FALSE)="","","x")</f>
        <v/>
      </c>
      <c r="T245" s="11" t="str" cm="1">
        <f t="array" ref="T245">IF(VLOOKUP(Etudiants[[#This Row],[ID réponse]:[ID réponse]],[1]!Etudiants[#Data],MATCH(Etudiants[[#Headers],[Ordinateur]],[1]!Etudiants[#Headers],0),FALSE)="","","x")</f>
        <v/>
      </c>
      <c r="U245" s="11" t="str" cm="1">
        <f t="array" ref="U245">IF(VLOOKUP(Etudiants[[#This Row],[ID réponse]:[ID réponse]],[1]!Etudiants[#Data],MATCH(Etudiants[[#Headers],[Mobilier spécifique : à détailler]],[1]!Etudiants[#Headers],0),FALSE)="","","x")</f>
        <v/>
      </c>
      <c r="V245" s="11" t="str" cm="1">
        <f t="array" ref="V245">IF(VLOOKUP(Etudiants[[#This Row],[ID réponse]:[ID réponse]],[1]!Etudiants[#Data],MATCH(Etudiants[[#Headers],[Logiciel spécifique : à détailler]],[1]!Etudiants[#Headers],0),FALSE)="","","x")</f>
        <v/>
      </c>
      <c r="W245" s="11" t="str" cm="1">
        <f t="array" ref="W245">IF(VLOOKUP(Etudiants[[#This Row],[ID réponse]:[ID réponse]],[1]!Etudiants[#Data],MATCH(Etudiants[[#Headers],[Aide en TP]],[1]!Etudiants[#Headers],0),FALSE)="","","x")</f>
        <v/>
      </c>
      <c r="X245" s="11" t="str" cm="1">
        <f t="array" ref="X245">IF(VLOOKUP(Etudiants[[#This Row],[ID réponse]:[ID réponse]],[1]!Etudiants[#Data],MATCH(Etudiants[[#Headers],[Aménagement de l''EDT]],[1]!Etudiants[#Headers],0),FALSE)="","","x")</f>
        <v/>
      </c>
      <c r="Y245" s="11" t="str" cm="1">
        <f t="array" ref="Y245">IF(VLOOKUP(Etudiants[[#This Row],[ID réponse]:[ID réponse]],[1]!Etudiants[#Data],MATCH(Etudiants[[#Headers],[Sanitaire à proximité]],[1]!Etudiants[#Headers],0),FALSE)="","","x")</f>
        <v/>
      </c>
      <c r="Z245" s="11" t="str" cm="1">
        <f t="array" ref="Z245">IF(VLOOKUP(Etudiants[[#This Row],[ID réponse]:[ID réponse]],[1]!Etudiants[#Data],MATCH(Etudiants[[#Headers],[QCM papier]],[1]!Etudiants[#Headers],0),FALSE)="","","x")</f>
        <v/>
      </c>
      <c r="AA245" s="11" t="str" cm="1">
        <f t="array" ref="AA245">IF(VLOOKUP(Etudiants[[#This Row],[ID réponse]:[ID réponse]],[1]!Etudiants[#Data],MATCH(Etudiants[[#Headers],[Absences eventuelles excusées]],[1]!Etudiants[#Headers],0),FALSE)="","","x")</f>
        <v/>
      </c>
      <c r="AB245" s="11" t="str" cm="1">
        <f t="array" ref="AB245">IF(VLOOKUP(Etudiants[[#This Row],[ID réponse]:[ID réponse]],[1]!Etudiants[#Data],MATCH(Etudiants[[#Headers],[Aménagement de l''année en 2 ans]],[1]!Etudiants[#Headers],0),FALSE)="","","x")</f>
        <v/>
      </c>
      <c r="AC245" s="11" t="str" cm="1">
        <f t="array" ref="AC245">IF(VLOOKUP(Etudiants[[#This Row],[ID réponse]:[ID réponse]],[1]!Etudiants[#Data],MATCH(Etudiants[[#Headers],[Passage des épreuves orales devant l''enseignant uniquement]],[1]!Etudiants[#Headers],0),FALSE)="","","x")</f>
        <v/>
      </c>
      <c r="AD245" s="11" t="str" cm="1">
        <f t="array" ref="AD245">IF(VLOOKUP(Etudiants[[#This Row],[ID réponse]:[ID réponse]],[1]!Etudiants[#Data],MATCH(Etudiants[[#Headers],[Dépénalisation des fautes d''orthographe]],[1]!Etudiants[#Headers],0),FALSE)="","","x")</f>
        <v/>
      </c>
      <c r="AE245" s="11" t="str" cm="1">
        <f t="array" ref="AE245">IF(VLOOKUP(Etudiants[[#This Row],[ID réponse]:[ID réponse]],[1]!Etudiants[#Data],MATCH(Etudiants[[#Headers],[Adaptation des écrits à l''oral]],[1]!Etudiants[#Headers],0),FALSE)="","","x")</f>
        <v/>
      </c>
      <c r="AF245" s="11" t="str" cm="1">
        <f t="array" ref="AF245">IF(VLOOKUP(Etudiants[[#This Row],[ID réponse]:[ID réponse]],[1]!Etudiants[#Data],MATCH(Etudiants[[#Headers],[Adaptation des oraux à l''écrit]],[1]!Etudiants[#Headers],0),FALSE)="","","x")</f>
        <v/>
      </c>
      <c r="AG245" s="11" t="str" cm="1">
        <f t="array" ref="AG245">IF(VLOOKUP(Etudiants[[#This Row],[ID réponse]:[ID réponse]],[1]!Etudiants[#Data],MATCH(Etudiants[[#Headers],[Compensation du temps de sortie]],[1]!Etudiants[#Headers],0),FALSE)="","","x")</f>
        <v/>
      </c>
      <c r="AH245" s="11" t="str" cm="1">
        <f t="array" ref="AH245">IF(VLOOKUP(Etudiants[[#This Row],[ID réponse]:[ID réponse]],[1]!Etudiants[#Data],MATCH(Etudiants[[#Headers],[Temps majoré]],[1]!Etudiants[#Headers],0),FALSE)="","","x")</f>
        <v/>
      </c>
      <c r="AI245" s="11" t="str" cm="1">
        <f t="array" ref="AI245">IF(VLOOKUP(Etudiants[[#This Row],[ID réponse]:[ID réponse]],[1]!Etudiants[#Data],MATCH(Etudiants[[#Headers],[1/4]],[1]!Etudiants[#Headers],0),FALSE)="","","x")</f>
        <v/>
      </c>
      <c r="AJ245" s="11" t="str" cm="1">
        <f t="array" ref="AJ245">IF(VLOOKUP(Etudiants[[#This Row],[ID réponse]:[ID réponse]],[1]!Etudiants[#Data],MATCH(Etudiants[[#Headers],[1/3]],[1]!Etudiants[#Headers],0),FALSE)="","","x")</f>
        <v/>
      </c>
      <c r="AK245" s="11" t="str" cm="1">
        <f t="array" ref="AK245">IF(VLOOKUP(Etudiants[[#This Row],[ID réponse]:[ID réponse]],[1]!Etudiants[#Data],MATCH(Etudiants[[#Headers],[1/2]],[1]!Etudiants[#Headers],0),FALSE)="","","x")</f>
        <v/>
      </c>
      <c r="AL245" s="11" t="str" cm="1">
        <f t="array" ref="AL245">IF(VLOOKUP(Etudiants[[#This Row],[ID réponse]:[ID réponse]],[1]!Etudiants[#Data],MATCH(Etudiants[[#Headers],[Ecrits]],[1]!Etudiants[#Headers],0),FALSE)="","","x")</f>
        <v/>
      </c>
      <c r="AM245" s="11" t="str" cm="1">
        <f t="array" ref="AM245">IF(VLOOKUP(Etudiants[[#This Row],[ID réponse]:[ID réponse]],[1]!Etudiants[#Data],MATCH(Etudiants[[#Headers],[Oraux]],[1]!Etudiants[#Headers],0),FALSE)="","","x")</f>
        <v/>
      </c>
      <c r="AN245" s="11" t="str" cm="1">
        <f t="array" ref="AN245">IF(VLOOKUP(Etudiants[[#This Row],[ID réponse]:[ID réponse]],[1]!Etudiants[#Data],MATCH(Etudiants[[#Headers],[Pratiques]],[1]!Etudiants[#Headers],0),FALSE)="","","x")</f>
        <v/>
      </c>
      <c r="AO245" s="11" t="str" cm="1">
        <f t="array" ref="AO245">IF(VLOOKUP(Etudiants[[#This Row],[ID réponse]:[ID réponse]],[1]!Etudiants[#Data],MATCH(Etudiants[[#Headers],[Préparations écrites des épreves orales]],[1]!Etudiants[#Headers],0),FALSE)="","","x")</f>
        <v/>
      </c>
      <c r="AP245" t="str" cm="1">
        <f t="array" ref="AP24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5" t="str" cm="1">
        <f t="array" ref="AQ24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5" t="str" cm="1">
        <f t="array" ref="AR24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5" t="str" cm="1">
        <f t="array" ref="AS24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5" t="str" cm="1">
        <f t="array" ref="AT24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5" t="str" cm="1">
        <f t="array" ref="AU24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6" spans="1:47" x14ac:dyDescent="0.25">
      <c r="A246" t="str">
        <f>IFERROR([1]!OfficeForms.Table[[#This Row],[Id]],"")</f>
        <v/>
      </c>
      <c r="B246" t="str" cm="1">
        <f t="array" ref="B24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6" t="str" cm="1">
        <f t="array" ref="C24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6" t="str" cm="1">
        <f t="array" ref="D24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6" t="str" cm="1">
        <f t="array" ref="E24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6" s="11" t="str" cm="1">
        <f t="array" ref="F246">IF(VLOOKUP(Etudiants[[#This Row],[ID réponse]:[ID réponse]],[1]!Etudiants[#Data],MATCH(Etudiants[[#Headers],[Aide en BU]],[1]!Etudiants[#Headers],0),FALSE)="","","x")</f>
        <v/>
      </c>
      <c r="G246" s="11" t="str" cm="1">
        <f t="array" ref="G246">IF(VLOOKUP(Etudiants[[#This Row],[ID réponse]:[ID réponse]],[1]!Etudiants[#Data],MATCH(Etudiants[[#Headers],[Tutorat d''intégration]],[1]!Etudiants[#Headers],0),FALSE)="","","x")</f>
        <v/>
      </c>
      <c r="H246" s="11" t="str" cm="1">
        <f t="array" ref="H246">IF(VLOOKUP(Etudiants[[#This Row],[ID réponse]:[ID réponse]],[1]!Etudiants[#Data],MATCH(Etudiants[[#Headers],[Secrétaire d''examens]],[1]!Etudiants[#Headers],0),FALSE)="","","x")</f>
        <v/>
      </c>
      <c r="I246" s="11" t="str" cm="1">
        <f t="array" ref="I246">IF(VLOOKUP(Etudiants[[#This Row],[ID réponse]:[ID réponse]],[1]!Etudiants[#Data],MATCH(Etudiants[[#Headers],[Sujets numériques]],[1]!Etudiants[#Headers],0),FALSE)="","","x")</f>
        <v/>
      </c>
      <c r="J246" s="11" t="str" cm="1">
        <f t="array" ref="J246">IF(VLOOKUP(Etudiants[[#This Row],[ID réponse]:[ID réponse]],[1]!Etudiants[#Data],MATCH(Etudiants[[#Headers],[Autorisation de sortie]],[1]!Etudiants[#Headers],0),FALSE)="","","x")</f>
        <v/>
      </c>
      <c r="K246" s="11" t="str" cm="1">
        <f t="array" ref="K246">IF(VLOOKUP(Etudiants[[#This Row],[ID réponse]:[ID réponse]],[1]!Etudiants[#Data],MATCH(Etudiants[[#Headers],[Prise de notes]],[1]!Etudiants[#Headers],0),FALSE)="","","x")</f>
        <v/>
      </c>
      <c r="L246" s="11" t="str" cm="1">
        <f t="array" ref="L246">IF(VLOOKUP(Etudiants[[#This Row],[ID réponse]:[ID réponse]],[1]!Etudiants[#Data],MATCH(Etudiants[[#Headers],[Rallonge des prêts en BU]],[1]!Etudiants[#Headers],0),FALSE)="","","x")</f>
        <v/>
      </c>
      <c r="M246" s="11" t="str" cm="1">
        <f t="array" ref="M246">IF(VLOOKUP(Etudiants[[#This Row],[ID réponse]:[ID réponse]],[1]!Etudiants[#Data],MATCH(Etudiants[[#Headers],[Soutien pédagogique]],[1]!Etudiants[#Headers],0),FALSE)="","","x")</f>
        <v/>
      </c>
      <c r="N246" s="11" t="str" cm="1">
        <f t="array" ref="N246">IF(VLOOKUP(Etudiants[[#This Row],[ID réponse]:[ID réponse]],[1]!Etudiants[#Data],MATCH(Etudiants[[#Headers],[Braille]],[1]!Etudiants[#Headers],0),FALSE)="","","x")</f>
        <v/>
      </c>
      <c r="O246" s="11" t="str" cm="1">
        <f t="array" ref="O246">IF(VLOOKUP(Etudiants[[#This Row],[ID réponse]:[ID réponse]],[1]!Etudiants[#Data],MATCH(Etudiants[[#Headers],[LSF/LPC]],[1]!Etudiants[#Headers],0),FALSE)="","","x")</f>
        <v/>
      </c>
      <c r="P246" s="11" t="str" cm="1">
        <f t="array" ref="P246">IF(VLOOKUP(Etudiants[[#This Row],[ID réponse]:[ID réponse]],[1]!Etudiants[#Data],MATCH(Etudiants[[#Headers],[Pas de support audio]],[1]!Etudiants[#Headers],0),FALSE)="","","x")</f>
        <v/>
      </c>
      <c r="Q246" s="11" t="str" cm="1">
        <f t="array" ref="Q246">IF(VLOOKUP(Etudiants[[#This Row],[ID réponse]:[ID réponse]],[1]!Etudiants[#Data],MATCH(Etudiants[[#Headers],[Assice confortable]],[1]!Etudiants[#Headers],0),FALSE)="","","x")</f>
        <v/>
      </c>
      <c r="R246" s="11" t="str" cm="1">
        <f t="array" ref="R246">IF(VLOOKUP(Etudiants[[#This Row],[ID réponse]:[ID réponse]],[1]!Etudiants[#Data],MATCH(Etudiants[[#Headers],[Micro HF]],[1]!Etudiants[#Headers],0),FALSE)="","","x")</f>
        <v/>
      </c>
      <c r="S246" s="11" t="str" cm="1">
        <f t="array" ref="S246">IF(VLOOKUP(Etudiants[[#This Row],[ID réponse]:[ID réponse]],[1]!Etudiants[#Data],MATCH(Etudiants[[#Headers],[Casier]],[1]!Etudiants[#Headers],0),FALSE)="","","x")</f>
        <v/>
      </c>
      <c r="T246" s="11" t="str" cm="1">
        <f t="array" ref="T246">IF(VLOOKUP(Etudiants[[#This Row],[ID réponse]:[ID réponse]],[1]!Etudiants[#Data],MATCH(Etudiants[[#Headers],[Ordinateur]],[1]!Etudiants[#Headers],0),FALSE)="","","x")</f>
        <v/>
      </c>
      <c r="U246" s="11" t="str" cm="1">
        <f t="array" ref="U246">IF(VLOOKUP(Etudiants[[#This Row],[ID réponse]:[ID réponse]],[1]!Etudiants[#Data],MATCH(Etudiants[[#Headers],[Mobilier spécifique : à détailler]],[1]!Etudiants[#Headers],0),FALSE)="","","x")</f>
        <v/>
      </c>
      <c r="V246" s="11" t="str" cm="1">
        <f t="array" ref="V246">IF(VLOOKUP(Etudiants[[#This Row],[ID réponse]:[ID réponse]],[1]!Etudiants[#Data],MATCH(Etudiants[[#Headers],[Logiciel spécifique : à détailler]],[1]!Etudiants[#Headers],0),FALSE)="","","x")</f>
        <v/>
      </c>
      <c r="W246" s="11" t="str" cm="1">
        <f t="array" ref="W246">IF(VLOOKUP(Etudiants[[#This Row],[ID réponse]:[ID réponse]],[1]!Etudiants[#Data],MATCH(Etudiants[[#Headers],[Aide en TP]],[1]!Etudiants[#Headers],0),FALSE)="","","x")</f>
        <v/>
      </c>
      <c r="X246" s="11" t="str" cm="1">
        <f t="array" ref="X246">IF(VLOOKUP(Etudiants[[#This Row],[ID réponse]:[ID réponse]],[1]!Etudiants[#Data],MATCH(Etudiants[[#Headers],[Aménagement de l''EDT]],[1]!Etudiants[#Headers],0),FALSE)="","","x")</f>
        <v/>
      </c>
      <c r="Y246" s="11" t="str" cm="1">
        <f t="array" ref="Y246">IF(VLOOKUP(Etudiants[[#This Row],[ID réponse]:[ID réponse]],[1]!Etudiants[#Data],MATCH(Etudiants[[#Headers],[Sanitaire à proximité]],[1]!Etudiants[#Headers],0),FALSE)="","","x")</f>
        <v/>
      </c>
      <c r="Z246" s="11" t="str" cm="1">
        <f t="array" ref="Z246">IF(VLOOKUP(Etudiants[[#This Row],[ID réponse]:[ID réponse]],[1]!Etudiants[#Data],MATCH(Etudiants[[#Headers],[QCM papier]],[1]!Etudiants[#Headers],0),FALSE)="","","x")</f>
        <v/>
      </c>
      <c r="AA246" s="11" t="str" cm="1">
        <f t="array" ref="AA246">IF(VLOOKUP(Etudiants[[#This Row],[ID réponse]:[ID réponse]],[1]!Etudiants[#Data],MATCH(Etudiants[[#Headers],[Absences eventuelles excusées]],[1]!Etudiants[#Headers],0),FALSE)="","","x")</f>
        <v/>
      </c>
      <c r="AB246" s="11" t="str" cm="1">
        <f t="array" ref="AB246">IF(VLOOKUP(Etudiants[[#This Row],[ID réponse]:[ID réponse]],[1]!Etudiants[#Data],MATCH(Etudiants[[#Headers],[Aménagement de l''année en 2 ans]],[1]!Etudiants[#Headers],0),FALSE)="","","x")</f>
        <v/>
      </c>
      <c r="AC246" s="11" t="str" cm="1">
        <f t="array" ref="AC246">IF(VLOOKUP(Etudiants[[#This Row],[ID réponse]:[ID réponse]],[1]!Etudiants[#Data],MATCH(Etudiants[[#Headers],[Passage des épreuves orales devant l''enseignant uniquement]],[1]!Etudiants[#Headers],0),FALSE)="","","x")</f>
        <v/>
      </c>
      <c r="AD246" s="11" t="str" cm="1">
        <f t="array" ref="AD246">IF(VLOOKUP(Etudiants[[#This Row],[ID réponse]:[ID réponse]],[1]!Etudiants[#Data],MATCH(Etudiants[[#Headers],[Dépénalisation des fautes d''orthographe]],[1]!Etudiants[#Headers],0),FALSE)="","","x")</f>
        <v/>
      </c>
      <c r="AE246" s="11" t="str" cm="1">
        <f t="array" ref="AE246">IF(VLOOKUP(Etudiants[[#This Row],[ID réponse]:[ID réponse]],[1]!Etudiants[#Data],MATCH(Etudiants[[#Headers],[Adaptation des écrits à l''oral]],[1]!Etudiants[#Headers],0),FALSE)="","","x")</f>
        <v/>
      </c>
      <c r="AF246" s="11" t="str" cm="1">
        <f t="array" ref="AF246">IF(VLOOKUP(Etudiants[[#This Row],[ID réponse]:[ID réponse]],[1]!Etudiants[#Data],MATCH(Etudiants[[#Headers],[Adaptation des oraux à l''écrit]],[1]!Etudiants[#Headers],0),FALSE)="","","x")</f>
        <v/>
      </c>
      <c r="AG246" s="11" t="str" cm="1">
        <f t="array" ref="AG246">IF(VLOOKUP(Etudiants[[#This Row],[ID réponse]:[ID réponse]],[1]!Etudiants[#Data],MATCH(Etudiants[[#Headers],[Compensation du temps de sortie]],[1]!Etudiants[#Headers],0),FALSE)="","","x")</f>
        <v/>
      </c>
      <c r="AH246" s="11" t="str" cm="1">
        <f t="array" ref="AH246">IF(VLOOKUP(Etudiants[[#This Row],[ID réponse]:[ID réponse]],[1]!Etudiants[#Data],MATCH(Etudiants[[#Headers],[Temps majoré]],[1]!Etudiants[#Headers],0),FALSE)="","","x")</f>
        <v/>
      </c>
      <c r="AI246" s="11" t="str" cm="1">
        <f t="array" ref="AI246">IF(VLOOKUP(Etudiants[[#This Row],[ID réponse]:[ID réponse]],[1]!Etudiants[#Data],MATCH(Etudiants[[#Headers],[1/4]],[1]!Etudiants[#Headers],0),FALSE)="","","x")</f>
        <v/>
      </c>
      <c r="AJ246" s="11" t="str" cm="1">
        <f t="array" ref="AJ246">IF(VLOOKUP(Etudiants[[#This Row],[ID réponse]:[ID réponse]],[1]!Etudiants[#Data],MATCH(Etudiants[[#Headers],[1/3]],[1]!Etudiants[#Headers],0),FALSE)="","","x")</f>
        <v/>
      </c>
      <c r="AK246" s="11" t="str" cm="1">
        <f t="array" ref="AK246">IF(VLOOKUP(Etudiants[[#This Row],[ID réponse]:[ID réponse]],[1]!Etudiants[#Data],MATCH(Etudiants[[#Headers],[1/2]],[1]!Etudiants[#Headers],0),FALSE)="","","x")</f>
        <v/>
      </c>
      <c r="AL246" s="11" t="str" cm="1">
        <f t="array" ref="AL246">IF(VLOOKUP(Etudiants[[#This Row],[ID réponse]:[ID réponse]],[1]!Etudiants[#Data],MATCH(Etudiants[[#Headers],[Ecrits]],[1]!Etudiants[#Headers],0),FALSE)="","","x")</f>
        <v/>
      </c>
      <c r="AM246" s="11" t="str" cm="1">
        <f t="array" ref="AM246">IF(VLOOKUP(Etudiants[[#This Row],[ID réponse]:[ID réponse]],[1]!Etudiants[#Data],MATCH(Etudiants[[#Headers],[Oraux]],[1]!Etudiants[#Headers],0),FALSE)="","","x")</f>
        <v/>
      </c>
      <c r="AN246" s="11" t="str" cm="1">
        <f t="array" ref="AN246">IF(VLOOKUP(Etudiants[[#This Row],[ID réponse]:[ID réponse]],[1]!Etudiants[#Data],MATCH(Etudiants[[#Headers],[Pratiques]],[1]!Etudiants[#Headers],0),FALSE)="","","x")</f>
        <v/>
      </c>
      <c r="AO246" s="11" t="str" cm="1">
        <f t="array" ref="AO246">IF(VLOOKUP(Etudiants[[#This Row],[ID réponse]:[ID réponse]],[1]!Etudiants[#Data],MATCH(Etudiants[[#Headers],[Préparations écrites des épreves orales]],[1]!Etudiants[#Headers],0),FALSE)="","","x")</f>
        <v/>
      </c>
      <c r="AP246" t="str" cm="1">
        <f t="array" ref="AP24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6" t="str" cm="1">
        <f t="array" ref="AQ24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6" t="str" cm="1">
        <f t="array" ref="AR24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6" t="str" cm="1">
        <f t="array" ref="AS24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6" t="str" cm="1">
        <f t="array" ref="AT24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6" t="str" cm="1">
        <f t="array" ref="AU24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7" spans="1:47" x14ac:dyDescent="0.25">
      <c r="A247" t="str">
        <f>IFERROR([1]!OfficeForms.Table[[#This Row],[Id]],"")</f>
        <v/>
      </c>
      <c r="B247" t="str" cm="1">
        <f t="array" ref="B24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7" t="str" cm="1">
        <f t="array" ref="C24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7" t="str" cm="1">
        <f t="array" ref="D24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7" t="str" cm="1">
        <f t="array" ref="E24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7" s="11" t="str" cm="1">
        <f t="array" ref="F247">IF(VLOOKUP(Etudiants[[#This Row],[ID réponse]:[ID réponse]],[1]!Etudiants[#Data],MATCH(Etudiants[[#Headers],[Aide en BU]],[1]!Etudiants[#Headers],0),FALSE)="","","x")</f>
        <v/>
      </c>
      <c r="G247" s="11" t="str" cm="1">
        <f t="array" ref="G247">IF(VLOOKUP(Etudiants[[#This Row],[ID réponse]:[ID réponse]],[1]!Etudiants[#Data],MATCH(Etudiants[[#Headers],[Tutorat d''intégration]],[1]!Etudiants[#Headers],0),FALSE)="","","x")</f>
        <v/>
      </c>
      <c r="H247" s="11" t="str" cm="1">
        <f t="array" ref="H247">IF(VLOOKUP(Etudiants[[#This Row],[ID réponse]:[ID réponse]],[1]!Etudiants[#Data],MATCH(Etudiants[[#Headers],[Secrétaire d''examens]],[1]!Etudiants[#Headers],0),FALSE)="","","x")</f>
        <v/>
      </c>
      <c r="I247" s="11" t="str" cm="1">
        <f t="array" ref="I247">IF(VLOOKUP(Etudiants[[#This Row],[ID réponse]:[ID réponse]],[1]!Etudiants[#Data],MATCH(Etudiants[[#Headers],[Sujets numériques]],[1]!Etudiants[#Headers],0),FALSE)="","","x")</f>
        <v/>
      </c>
      <c r="J247" s="11" t="str" cm="1">
        <f t="array" ref="J247">IF(VLOOKUP(Etudiants[[#This Row],[ID réponse]:[ID réponse]],[1]!Etudiants[#Data],MATCH(Etudiants[[#Headers],[Autorisation de sortie]],[1]!Etudiants[#Headers],0),FALSE)="","","x")</f>
        <v/>
      </c>
      <c r="K247" s="11" t="str" cm="1">
        <f t="array" ref="K247">IF(VLOOKUP(Etudiants[[#This Row],[ID réponse]:[ID réponse]],[1]!Etudiants[#Data],MATCH(Etudiants[[#Headers],[Prise de notes]],[1]!Etudiants[#Headers],0),FALSE)="","","x")</f>
        <v/>
      </c>
      <c r="L247" s="11" t="str" cm="1">
        <f t="array" ref="L247">IF(VLOOKUP(Etudiants[[#This Row],[ID réponse]:[ID réponse]],[1]!Etudiants[#Data],MATCH(Etudiants[[#Headers],[Rallonge des prêts en BU]],[1]!Etudiants[#Headers],0),FALSE)="","","x")</f>
        <v/>
      </c>
      <c r="M247" s="11" t="str" cm="1">
        <f t="array" ref="M247">IF(VLOOKUP(Etudiants[[#This Row],[ID réponse]:[ID réponse]],[1]!Etudiants[#Data],MATCH(Etudiants[[#Headers],[Soutien pédagogique]],[1]!Etudiants[#Headers],0),FALSE)="","","x")</f>
        <v/>
      </c>
      <c r="N247" s="11" t="str" cm="1">
        <f t="array" ref="N247">IF(VLOOKUP(Etudiants[[#This Row],[ID réponse]:[ID réponse]],[1]!Etudiants[#Data],MATCH(Etudiants[[#Headers],[Braille]],[1]!Etudiants[#Headers],0),FALSE)="","","x")</f>
        <v/>
      </c>
      <c r="O247" s="11" t="str" cm="1">
        <f t="array" ref="O247">IF(VLOOKUP(Etudiants[[#This Row],[ID réponse]:[ID réponse]],[1]!Etudiants[#Data],MATCH(Etudiants[[#Headers],[LSF/LPC]],[1]!Etudiants[#Headers],0),FALSE)="","","x")</f>
        <v/>
      </c>
      <c r="P247" s="11" t="str" cm="1">
        <f t="array" ref="P247">IF(VLOOKUP(Etudiants[[#This Row],[ID réponse]:[ID réponse]],[1]!Etudiants[#Data],MATCH(Etudiants[[#Headers],[Pas de support audio]],[1]!Etudiants[#Headers],0),FALSE)="","","x")</f>
        <v/>
      </c>
      <c r="Q247" s="11" t="str" cm="1">
        <f t="array" ref="Q247">IF(VLOOKUP(Etudiants[[#This Row],[ID réponse]:[ID réponse]],[1]!Etudiants[#Data],MATCH(Etudiants[[#Headers],[Assice confortable]],[1]!Etudiants[#Headers],0),FALSE)="","","x")</f>
        <v/>
      </c>
      <c r="R247" s="11" t="str" cm="1">
        <f t="array" ref="R247">IF(VLOOKUP(Etudiants[[#This Row],[ID réponse]:[ID réponse]],[1]!Etudiants[#Data],MATCH(Etudiants[[#Headers],[Micro HF]],[1]!Etudiants[#Headers],0),FALSE)="","","x")</f>
        <v/>
      </c>
      <c r="S247" s="11" t="str" cm="1">
        <f t="array" ref="S247">IF(VLOOKUP(Etudiants[[#This Row],[ID réponse]:[ID réponse]],[1]!Etudiants[#Data],MATCH(Etudiants[[#Headers],[Casier]],[1]!Etudiants[#Headers],0),FALSE)="","","x")</f>
        <v/>
      </c>
      <c r="T247" s="11" t="str" cm="1">
        <f t="array" ref="T247">IF(VLOOKUP(Etudiants[[#This Row],[ID réponse]:[ID réponse]],[1]!Etudiants[#Data],MATCH(Etudiants[[#Headers],[Ordinateur]],[1]!Etudiants[#Headers],0),FALSE)="","","x")</f>
        <v/>
      </c>
      <c r="U247" s="11" t="str" cm="1">
        <f t="array" ref="U247">IF(VLOOKUP(Etudiants[[#This Row],[ID réponse]:[ID réponse]],[1]!Etudiants[#Data],MATCH(Etudiants[[#Headers],[Mobilier spécifique : à détailler]],[1]!Etudiants[#Headers],0),FALSE)="","","x")</f>
        <v/>
      </c>
      <c r="V247" s="11" t="str" cm="1">
        <f t="array" ref="V247">IF(VLOOKUP(Etudiants[[#This Row],[ID réponse]:[ID réponse]],[1]!Etudiants[#Data],MATCH(Etudiants[[#Headers],[Logiciel spécifique : à détailler]],[1]!Etudiants[#Headers],0),FALSE)="","","x")</f>
        <v/>
      </c>
      <c r="W247" s="11" t="str" cm="1">
        <f t="array" ref="W247">IF(VLOOKUP(Etudiants[[#This Row],[ID réponse]:[ID réponse]],[1]!Etudiants[#Data],MATCH(Etudiants[[#Headers],[Aide en TP]],[1]!Etudiants[#Headers],0),FALSE)="","","x")</f>
        <v/>
      </c>
      <c r="X247" s="11" t="str" cm="1">
        <f t="array" ref="X247">IF(VLOOKUP(Etudiants[[#This Row],[ID réponse]:[ID réponse]],[1]!Etudiants[#Data],MATCH(Etudiants[[#Headers],[Aménagement de l''EDT]],[1]!Etudiants[#Headers],0),FALSE)="","","x")</f>
        <v/>
      </c>
      <c r="Y247" s="11" t="str" cm="1">
        <f t="array" ref="Y247">IF(VLOOKUP(Etudiants[[#This Row],[ID réponse]:[ID réponse]],[1]!Etudiants[#Data],MATCH(Etudiants[[#Headers],[Sanitaire à proximité]],[1]!Etudiants[#Headers],0),FALSE)="","","x")</f>
        <v/>
      </c>
      <c r="Z247" s="11" t="str" cm="1">
        <f t="array" ref="Z247">IF(VLOOKUP(Etudiants[[#This Row],[ID réponse]:[ID réponse]],[1]!Etudiants[#Data],MATCH(Etudiants[[#Headers],[QCM papier]],[1]!Etudiants[#Headers],0),FALSE)="","","x")</f>
        <v/>
      </c>
      <c r="AA247" s="11" t="str" cm="1">
        <f t="array" ref="AA247">IF(VLOOKUP(Etudiants[[#This Row],[ID réponse]:[ID réponse]],[1]!Etudiants[#Data],MATCH(Etudiants[[#Headers],[Absences eventuelles excusées]],[1]!Etudiants[#Headers],0),FALSE)="","","x")</f>
        <v/>
      </c>
      <c r="AB247" s="11" t="str" cm="1">
        <f t="array" ref="AB247">IF(VLOOKUP(Etudiants[[#This Row],[ID réponse]:[ID réponse]],[1]!Etudiants[#Data],MATCH(Etudiants[[#Headers],[Aménagement de l''année en 2 ans]],[1]!Etudiants[#Headers],0),FALSE)="","","x")</f>
        <v/>
      </c>
      <c r="AC247" s="11" t="str" cm="1">
        <f t="array" ref="AC247">IF(VLOOKUP(Etudiants[[#This Row],[ID réponse]:[ID réponse]],[1]!Etudiants[#Data],MATCH(Etudiants[[#Headers],[Passage des épreuves orales devant l''enseignant uniquement]],[1]!Etudiants[#Headers],0),FALSE)="","","x")</f>
        <v/>
      </c>
      <c r="AD247" s="11" t="str" cm="1">
        <f t="array" ref="AD247">IF(VLOOKUP(Etudiants[[#This Row],[ID réponse]:[ID réponse]],[1]!Etudiants[#Data],MATCH(Etudiants[[#Headers],[Dépénalisation des fautes d''orthographe]],[1]!Etudiants[#Headers],0),FALSE)="","","x")</f>
        <v/>
      </c>
      <c r="AE247" s="11" t="str" cm="1">
        <f t="array" ref="AE247">IF(VLOOKUP(Etudiants[[#This Row],[ID réponse]:[ID réponse]],[1]!Etudiants[#Data],MATCH(Etudiants[[#Headers],[Adaptation des écrits à l''oral]],[1]!Etudiants[#Headers],0),FALSE)="","","x")</f>
        <v/>
      </c>
      <c r="AF247" s="11" t="str" cm="1">
        <f t="array" ref="AF247">IF(VLOOKUP(Etudiants[[#This Row],[ID réponse]:[ID réponse]],[1]!Etudiants[#Data],MATCH(Etudiants[[#Headers],[Adaptation des oraux à l''écrit]],[1]!Etudiants[#Headers],0),FALSE)="","","x")</f>
        <v/>
      </c>
      <c r="AG247" s="11" t="str" cm="1">
        <f t="array" ref="AG247">IF(VLOOKUP(Etudiants[[#This Row],[ID réponse]:[ID réponse]],[1]!Etudiants[#Data],MATCH(Etudiants[[#Headers],[Compensation du temps de sortie]],[1]!Etudiants[#Headers],0),FALSE)="","","x")</f>
        <v/>
      </c>
      <c r="AH247" s="11" t="str" cm="1">
        <f t="array" ref="AH247">IF(VLOOKUP(Etudiants[[#This Row],[ID réponse]:[ID réponse]],[1]!Etudiants[#Data],MATCH(Etudiants[[#Headers],[Temps majoré]],[1]!Etudiants[#Headers],0),FALSE)="","","x")</f>
        <v/>
      </c>
      <c r="AI247" s="11" t="str" cm="1">
        <f t="array" ref="AI247">IF(VLOOKUP(Etudiants[[#This Row],[ID réponse]:[ID réponse]],[1]!Etudiants[#Data],MATCH(Etudiants[[#Headers],[1/4]],[1]!Etudiants[#Headers],0),FALSE)="","","x")</f>
        <v/>
      </c>
      <c r="AJ247" s="11" t="str" cm="1">
        <f t="array" ref="AJ247">IF(VLOOKUP(Etudiants[[#This Row],[ID réponse]:[ID réponse]],[1]!Etudiants[#Data],MATCH(Etudiants[[#Headers],[1/3]],[1]!Etudiants[#Headers],0),FALSE)="","","x")</f>
        <v/>
      </c>
      <c r="AK247" s="11" t="str" cm="1">
        <f t="array" ref="AK247">IF(VLOOKUP(Etudiants[[#This Row],[ID réponse]:[ID réponse]],[1]!Etudiants[#Data],MATCH(Etudiants[[#Headers],[1/2]],[1]!Etudiants[#Headers],0),FALSE)="","","x")</f>
        <v/>
      </c>
      <c r="AL247" s="11" t="str" cm="1">
        <f t="array" ref="AL247">IF(VLOOKUP(Etudiants[[#This Row],[ID réponse]:[ID réponse]],[1]!Etudiants[#Data],MATCH(Etudiants[[#Headers],[Ecrits]],[1]!Etudiants[#Headers],0),FALSE)="","","x")</f>
        <v/>
      </c>
      <c r="AM247" s="11" t="str" cm="1">
        <f t="array" ref="AM247">IF(VLOOKUP(Etudiants[[#This Row],[ID réponse]:[ID réponse]],[1]!Etudiants[#Data],MATCH(Etudiants[[#Headers],[Oraux]],[1]!Etudiants[#Headers],0),FALSE)="","","x")</f>
        <v/>
      </c>
      <c r="AN247" s="11" t="str" cm="1">
        <f t="array" ref="AN247">IF(VLOOKUP(Etudiants[[#This Row],[ID réponse]:[ID réponse]],[1]!Etudiants[#Data],MATCH(Etudiants[[#Headers],[Pratiques]],[1]!Etudiants[#Headers],0),FALSE)="","","x")</f>
        <v/>
      </c>
      <c r="AO247" s="11" t="str" cm="1">
        <f t="array" ref="AO247">IF(VLOOKUP(Etudiants[[#This Row],[ID réponse]:[ID réponse]],[1]!Etudiants[#Data],MATCH(Etudiants[[#Headers],[Préparations écrites des épreves orales]],[1]!Etudiants[#Headers],0),FALSE)="","","x")</f>
        <v/>
      </c>
      <c r="AP247" t="str" cm="1">
        <f t="array" ref="AP24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7" t="str" cm="1">
        <f t="array" ref="AQ24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7" t="str" cm="1">
        <f t="array" ref="AR24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7" t="str" cm="1">
        <f t="array" ref="AS24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7" t="str" cm="1">
        <f t="array" ref="AT24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7" t="str" cm="1">
        <f t="array" ref="AU24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8" spans="1:47" x14ac:dyDescent="0.25">
      <c r="A248" t="str">
        <f>IFERROR([1]!OfficeForms.Table[[#This Row],[Id]],"")</f>
        <v/>
      </c>
      <c r="B248" t="str" cm="1">
        <f t="array" ref="B24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8" t="str" cm="1">
        <f t="array" ref="C24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8" t="str" cm="1">
        <f t="array" ref="D24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8" t="str" cm="1">
        <f t="array" ref="E24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8" s="11" t="str" cm="1">
        <f t="array" ref="F248">IF(VLOOKUP(Etudiants[[#This Row],[ID réponse]:[ID réponse]],[1]!Etudiants[#Data],MATCH(Etudiants[[#Headers],[Aide en BU]],[1]!Etudiants[#Headers],0),FALSE)="","","x")</f>
        <v/>
      </c>
      <c r="G248" s="11" t="str" cm="1">
        <f t="array" ref="G248">IF(VLOOKUP(Etudiants[[#This Row],[ID réponse]:[ID réponse]],[1]!Etudiants[#Data],MATCH(Etudiants[[#Headers],[Tutorat d''intégration]],[1]!Etudiants[#Headers],0),FALSE)="","","x")</f>
        <v/>
      </c>
      <c r="H248" s="11" t="str" cm="1">
        <f t="array" ref="H248">IF(VLOOKUP(Etudiants[[#This Row],[ID réponse]:[ID réponse]],[1]!Etudiants[#Data],MATCH(Etudiants[[#Headers],[Secrétaire d''examens]],[1]!Etudiants[#Headers],0),FALSE)="","","x")</f>
        <v/>
      </c>
      <c r="I248" s="11" t="str" cm="1">
        <f t="array" ref="I248">IF(VLOOKUP(Etudiants[[#This Row],[ID réponse]:[ID réponse]],[1]!Etudiants[#Data],MATCH(Etudiants[[#Headers],[Sujets numériques]],[1]!Etudiants[#Headers],0),FALSE)="","","x")</f>
        <v/>
      </c>
      <c r="J248" s="11" t="str" cm="1">
        <f t="array" ref="J248">IF(VLOOKUP(Etudiants[[#This Row],[ID réponse]:[ID réponse]],[1]!Etudiants[#Data],MATCH(Etudiants[[#Headers],[Autorisation de sortie]],[1]!Etudiants[#Headers],0),FALSE)="","","x")</f>
        <v/>
      </c>
      <c r="K248" s="11" t="str" cm="1">
        <f t="array" ref="K248">IF(VLOOKUP(Etudiants[[#This Row],[ID réponse]:[ID réponse]],[1]!Etudiants[#Data],MATCH(Etudiants[[#Headers],[Prise de notes]],[1]!Etudiants[#Headers],0),FALSE)="","","x")</f>
        <v/>
      </c>
      <c r="L248" s="11" t="str" cm="1">
        <f t="array" ref="L248">IF(VLOOKUP(Etudiants[[#This Row],[ID réponse]:[ID réponse]],[1]!Etudiants[#Data],MATCH(Etudiants[[#Headers],[Rallonge des prêts en BU]],[1]!Etudiants[#Headers],0),FALSE)="","","x")</f>
        <v/>
      </c>
      <c r="M248" s="11" t="str" cm="1">
        <f t="array" ref="M248">IF(VLOOKUP(Etudiants[[#This Row],[ID réponse]:[ID réponse]],[1]!Etudiants[#Data],MATCH(Etudiants[[#Headers],[Soutien pédagogique]],[1]!Etudiants[#Headers],0),FALSE)="","","x")</f>
        <v/>
      </c>
      <c r="N248" s="11" t="str" cm="1">
        <f t="array" ref="N248">IF(VLOOKUP(Etudiants[[#This Row],[ID réponse]:[ID réponse]],[1]!Etudiants[#Data],MATCH(Etudiants[[#Headers],[Braille]],[1]!Etudiants[#Headers],0),FALSE)="","","x")</f>
        <v/>
      </c>
      <c r="O248" s="11" t="str" cm="1">
        <f t="array" ref="O248">IF(VLOOKUP(Etudiants[[#This Row],[ID réponse]:[ID réponse]],[1]!Etudiants[#Data],MATCH(Etudiants[[#Headers],[LSF/LPC]],[1]!Etudiants[#Headers],0),FALSE)="","","x")</f>
        <v/>
      </c>
      <c r="P248" s="11" t="str" cm="1">
        <f t="array" ref="P248">IF(VLOOKUP(Etudiants[[#This Row],[ID réponse]:[ID réponse]],[1]!Etudiants[#Data],MATCH(Etudiants[[#Headers],[Pas de support audio]],[1]!Etudiants[#Headers],0),FALSE)="","","x")</f>
        <v/>
      </c>
      <c r="Q248" s="11" t="str" cm="1">
        <f t="array" ref="Q248">IF(VLOOKUP(Etudiants[[#This Row],[ID réponse]:[ID réponse]],[1]!Etudiants[#Data],MATCH(Etudiants[[#Headers],[Assice confortable]],[1]!Etudiants[#Headers],0),FALSE)="","","x")</f>
        <v/>
      </c>
      <c r="R248" s="11" t="str" cm="1">
        <f t="array" ref="R248">IF(VLOOKUP(Etudiants[[#This Row],[ID réponse]:[ID réponse]],[1]!Etudiants[#Data],MATCH(Etudiants[[#Headers],[Micro HF]],[1]!Etudiants[#Headers],0),FALSE)="","","x")</f>
        <v/>
      </c>
      <c r="S248" s="11" t="str" cm="1">
        <f t="array" ref="S248">IF(VLOOKUP(Etudiants[[#This Row],[ID réponse]:[ID réponse]],[1]!Etudiants[#Data],MATCH(Etudiants[[#Headers],[Casier]],[1]!Etudiants[#Headers],0),FALSE)="","","x")</f>
        <v/>
      </c>
      <c r="T248" s="11" t="str" cm="1">
        <f t="array" ref="T248">IF(VLOOKUP(Etudiants[[#This Row],[ID réponse]:[ID réponse]],[1]!Etudiants[#Data],MATCH(Etudiants[[#Headers],[Ordinateur]],[1]!Etudiants[#Headers],0),FALSE)="","","x")</f>
        <v/>
      </c>
      <c r="U248" s="11" t="str" cm="1">
        <f t="array" ref="U248">IF(VLOOKUP(Etudiants[[#This Row],[ID réponse]:[ID réponse]],[1]!Etudiants[#Data],MATCH(Etudiants[[#Headers],[Mobilier spécifique : à détailler]],[1]!Etudiants[#Headers],0),FALSE)="","","x")</f>
        <v/>
      </c>
      <c r="V248" s="11" t="str" cm="1">
        <f t="array" ref="V248">IF(VLOOKUP(Etudiants[[#This Row],[ID réponse]:[ID réponse]],[1]!Etudiants[#Data],MATCH(Etudiants[[#Headers],[Logiciel spécifique : à détailler]],[1]!Etudiants[#Headers],0),FALSE)="","","x")</f>
        <v/>
      </c>
      <c r="W248" s="11" t="str" cm="1">
        <f t="array" ref="W248">IF(VLOOKUP(Etudiants[[#This Row],[ID réponse]:[ID réponse]],[1]!Etudiants[#Data],MATCH(Etudiants[[#Headers],[Aide en TP]],[1]!Etudiants[#Headers],0),FALSE)="","","x")</f>
        <v/>
      </c>
      <c r="X248" s="11" t="str" cm="1">
        <f t="array" ref="X248">IF(VLOOKUP(Etudiants[[#This Row],[ID réponse]:[ID réponse]],[1]!Etudiants[#Data],MATCH(Etudiants[[#Headers],[Aménagement de l''EDT]],[1]!Etudiants[#Headers],0),FALSE)="","","x")</f>
        <v/>
      </c>
      <c r="Y248" s="11" t="str" cm="1">
        <f t="array" ref="Y248">IF(VLOOKUP(Etudiants[[#This Row],[ID réponse]:[ID réponse]],[1]!Etudiants[#Data],MATCH(Etudiants[[#Headers],[Sanitaire à proximité]],[1]!Etudiants[#Headers],0),FALSE)="","","x")</f>
        <v/>
      </c>
      <c r="Z248" s="11" t="str" cm="1">
        <f t="array" ref="Z248">IF(VLOOKUP(Etudiants[[#This Row],[ID réponse]:[ID réponse]],[1]!Etudiants[#Data],MATCH(Etudiants[[#Headers],[QCM papier]],[1]!Etudiants[#Headers],0),FALSE)="","","x")</f>
        <v/>
      </c>
      <c r="AA248" s="11" t="str" cm="1">
        <f t="array" ref="AA248">IF(VLOOKUP(Etudiants[[#This Row],[ID réponse]:[ID réponse]],[1]!Etudiants[#Data],MATCH(Etudiants[[#Headers],[Absences eventuelles excusées]],[1]!Etudiants[#Headers],0),FALSE)="","","x")</f>
        <v/>
      </c>
      <c r="AB248" s="11" t="str" cm="1">
        <f t="array" ref="AB248">IF(VLOOKUP(Etudiants[[#This Row],[ID réponse]:[ID réponse]],[1]!Etudiants[#Data],MATCH(Etudiants[[#Headers],[Aménagement de l''année en 2 ans]],[1]!Etudiants[#Headers],0),FALSE)="","","x")</f>
        <v/>
      </c>
      <c r="AC248" s="11" t="str" cm="1">
        <f t="array" ref="AC248">IF(VLOOKUP(Etudiants[[#This Row],[ID réponse]:[ID réponse]],[1]!Etudiants[#Data],MATCH(Etudiants[[#Headers],[Passage des épreuves orales devant l''enseignant uniquement]],[1]!Etudiants[#Headers],0),FALSE)="","","x")</f>
        <v/>
      </c>
      <c r="AD248" s="11" t="str" cm="1">
        <f t="array" ref="AD248">IF(VLOOKUP(Etudiants[[#This Row],[ID réponse]:[ID réponse]],[1]!Etudiants[#Data],MATCH(Etudiants[[#Headers],[Dépénalisation des fautes d''orthographe]],[1]!Etudiants[#Headers],0),FALSE)="","","x")</f>
        <v/>
      </c>
      <c r="AE248" s="11" t="str" cm="1">
        <f t="array" ref="AE248">IF(VLOOKUP(Etudiants[[#This Row],[ID réponse]:[ID réponse]],[1]!Etudiants[#Data],MATCH(Etudiants[[#Headers],[Adaptation des écrits à l''oral]],[1]!Etudiants[#Headers],0),FALSE)="","","x")</f>
        <v/>
      </c>
      <c r="AF248" s="11" t="str" cm="1">
        <f t="array" ref="AF248">IF(VLOOKUP(Etudiants[[#This Row],[ID réponse]:[ID réponse]],[1]!Etudiants[#Data],MATCH(Etudiants[[#Headers],[Adaptation des oraux à l''écrit]],[1]!Etudiants[#Headers],0),FALSE)="","","x")</f>
        <v/>
      </c>
      <c r="AG248" s="11" t="str" cm="1">
        <f t="array" ref="AG248">IF(VLOOKUP(Etudiants[[#This Row],[ID réponse]:[ID réponse]],[1]!Etudiants[#Data],MATCH(Etudiants[[#Headers],[Compensation du temps de sortie]],[1]!Etudiants[#Headers],0),FALSE)="","","x")</f>
        <v/>
      </c>
      <c r="AH248" s="11" t="str" cm="1">
        <f t="array" ref="AH248">IF(VLOOKUP(Etudiants[[#This Row],[ID réponse]:[ID réponse]],[1]!Etudiants[#Data],MATCH(Etudiants[[#Headers],[Temps majoré]],[1]!Etudiants[#Headers],0),FALSE)="","","x")</f>
        <v/>
      </c>
      <c r="AI248" s="11" t="str" cm="1">
        <f t="array" ref="AI248">IF(VLOOKUP(Etudiants[[#This Row],[ID réponse]:[ID réponse]],[1]!Etudiants[#Data],MATCH(Etudiants[[#Headers],[1/4]],[1]!Etudiants[#Headers],0),FALSE)="","","x")</f>
        <v/>
      </c>
      <c r="AJ248" s="11" t="str" cm="1">
        <f t="array" ref="AJ248">IF(VLOOKUP(Etudiants[[#This Row],[ID réponse]:[ID réponse]],[1]!Etudiants[#Data],MATCH(Etudiants[[#Headers],[1/3]],[1]!Etudiants[#Headers],0),FALSE)="","","x")</f>
        <v/>
      </c>
      <c r="AK248" s="11" t="str" cm="1">
        <f t="array" ref="AK248">IF(VLOOKUP(Etudiants[[#This Row],[ID réponse]:[ID réponse]],[1]!Etudiants[#Data],MATCH(Etudiants[[#Headers],[1/2]],[1]!Etudiants[#Headers],0),FALSE)="","","x")</f>
        <v/>
      </c>
      <c r="AL248" s="11" t="str" cm="1">
        <f t="array" ref="AL248">IF(VLOOKUP(Etudiants[[#This Row],[ID réponse]:[ID réponse]],[1]!Etudiants[#Data],MATCH(Etudiants[[#Headers],[Ecrits]],[1]!Etudiants[#Headers],0),FALSE)="","","x")</f>
        <v/>
      </c>
      <c r="AM248" s="11" t="str" cm="1">
        <f t="array" ref="AM248">IF(VLOOKUP(Etudiants[[#This Row],[ID réponse]:[ID réponse]],[1]!Etudiants[#Data],MATCH(Etudiants[[#Headers],[Oraux]],[1]!Etudiants[#Headers],0),FALSE)="","","x")</f>
        <v/>
      </c>
      <c r="AN248" s="11" t="str" cm="1">
        <f t="array" ref="AN248">IF(VLOOKUP(Etudiants[[#This Row],[ID réponse]:[ID réponse]],[1]!Etudiants[#Data],MATCH(Etudiants[[#Headers],[Pratiques]],[1]!Etudiants[#Headers],0),FALSE)="","","x")</f>
        <v/>
      </c>
      <c r="AO248" s="11" t="str" cm="1">
        <f t="array" ref="AO248">IF(VLOOKUP(Etudiants[[#This Row],[ID réponse]:[ID réponse]],[1]!Etudiants[#Data],MATCH(Etudiants[[#Headers],[Préparations écrites des épreves orales]],[1]!Etudiants[#Headers],0),FALSE)="","","x")</f>
        <v/>
      </c>
      <c r="AP248" t="str" cm="1">
        <f t="array" ref="AP24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8" t="str" cm="1">
        <f t="array" ref="AQ24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8" t="str" cm="1">
        <f t="array" ref="AR24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8" t="str" cm="1">
        <f t="array" ref="AS24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8" t="str" cm="1">
        <f t="array" ref="AT24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8" t="str" cm="1">
        <f t="array" ref="AU24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49" spans="1:47" x14ac:dyDescent="0.25">
      <c r="A249" t="str">
        <f>IFERROR([1]!OfficeForms.Table[[#This Row],[Id]],"")</f>
        <v/>
      </c>
      <c r="B249" t="str" cm="1">
        <f t="array" ref="B24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49" t="str" cm="1">
        <f t="array" ref="C24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49" t="str" cm="1">
        <f t="array" ref="D24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49" t="str" cm="1">
        <f t="array" ref="E24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49" s="11" t="str" cm="1">
        <f t="array" ref="F249">IF(VLOOKUP(Etudiants[[#This Row],[ID réponse]:[ID réponse]],[1]!Etudiants[#Data],MATCH(Etudiants[[#Headers],[Aide en BU]],[1]!Etudiants[#Headers],0),FALSE)="","","x")</f>
        <v/>
      </c>
      <c r="G249" s="11" t="str" cm="1">
        <f t="array" ref="G249">IF(VLOOKUP(Etudiants[[#This Row],[ID réponse]:[ID réponse]],[1]!Etudiants[#Data],MATCH(Etudiants[[#Headers],[Tutorat d''intégration]],[1]!Etudiants[#Headers],0),FALSE)="","","x")</f>
        <v/>
      </c>
      <c r="H249" s="11" t="str" cm="1">
        <f t="array" ref="H249">IF(VLOOKUP(Etudiants[[#This Row],[ID réponse]:[ID réponse]],[1]!Etudiants[#Data],MATCH(Etudiants[[#Headers],[Secrétaire d''examens]],[1]!Etudiants[#Headers],0),FALSE)="","","x")</f>
        <v/>
      </c>
      <c r="I249" s="11" t="str" cm="1">
        <f t="array" ref="I249">IF(VLOOKUP(Etudiants[[#This Row],[ID réponse]:[ID réponse]],[1]!Etudiants[#Data],MATCH(Etudiants[[#Headers],[Sujets numériques]],[1]!Etudiants[#Headers],0),FALSE)="","","x")</f>
        <v/>
      </c>
      <c r="J249" s="11" t="str" cm="1">
        <f t="array" ref="J249">IF(VLOOKUP(Etudiants[[#This Row],[ID réponse]:[ID réponse]],[1]!Etudiants[#Data],MATCH(Etudiants[[#Headers],[Autorisation de sortie]],[1]!Etudiants[#Headers],0),FALSE)="","","x")</f>
        <v/>
      </c>
      <c r="K249" s="11" t="str" cm="1">
        <f t="array" ref="K249">IF(VLOOKUP(Etudiants[[#This Row],[ID réponse]:[ID réponse]],[1]!Etudiants[#Data],MATCH(Etudiants[[#Headers],[Prise de notes]],[1]!Etudiants[#Headers],0),FALSE)="","","x")</f>
        <v/>
      </c>
      <c r="L249" s="11" t="str" cm="1">
        <f t="array" ref="L249">IF(VLOOKUP(Etudiants[[#This Row],[ID réponse]:[ID réponse]],[1]!Etudiants[#Data],MATCH(Etudiants[[#Headers],[Rallonge des prêts en BU]],[1]!Etudiants[#Headers],0),FALSE)="","","x")</f>
        <v/>
      </c>
      <c r="M249" s="11" t="str" cm="1">
        <f t="array" ref="M249">IF(VLOOKUP(Etudiants[[#This Row],[ID réponse]:[ID réponse]],[1]!Etudiants[#Data],MATCH(Etudiants[[#Headers],[Soutien pédagogique]],[1]!Etudiants[#Headers],0),FALSE)="","","x")</f>
        <v/>
      </c>
      <c r="N249" s="11" t="str" cm="1">
        <f t="array" ref="N249">IF(VLOOKUP(Etudiants[[#This Row],[ID réponse]:[ID réponse]],[1]!Etudiants[#Data],MATCH(Etudiants[[#Headers],[Braille]],[1]!Etudiants[#Headers],0),FALSE)="","","x")</f>
        <v/>
      </c>
      <c r="O249" s="11" t="str" cm="1">
        <f t="array" ref="O249">IF(VLOOKUP(Etudiants[[#This Row],[ID réponse]:[ID réponse]],[1]!Etudiants[#Data],MATCH(Etudiants[[#Headers],[LSF/LPC]],[1]!Etudiants[#Headers],0),FALSE)="","","x")</f>
        <v/>
      </c>
      <c r="P249" s="11" t="str" cm="1">
        <f t="array" ref="P249">IF(VLOOKUP(Etudiants[[#This Row],[ID réponse]:[ID réponse]],[1]!Etudiants[#Data],MATCH(Etudiants[[#Headers],[Pas de support audio]],[1]!Etudiants[#Headers],0),FALSE)="","","x")</f>
        <v/>
      </c>
      <c r="Q249" s="11" t="str" cm="1">
        <f t="array" ref="Q249">IF(VLOOKUP(Etudiants[[#This Row],[ID réponse]:[ID réponse]],[1]!Etudiants[#Data],MATCH(Etudiants[[#Headers],[Assice confortable]],[1]!Etudiants[#Headers],0),FALSE)="","","x")</f>
        <v/>
      </c>
      <c r="R249" s="11" t="str" cm="1">
        <f t="array" ref="R249">IF(VLOOKUP(Etudiants[[#This Row],[ID réponse]:[ID réponse]],[1]!Etudiants[#Data],MATCH(Etudiants[[#Headers],[Micro HF]],[1]!Etudiants[#Headers],0),FALSE)="","","x")</f>
        <v/>
      </c>
      <c r="S249" s="11" t="str" cm="1">
        <f t="array" ref="S249">IF(VLOOKUP(Etudiants[[#This Row],[ID réponse]:[ID réponse]],[1]!Etudiants[#Data],MATCH(Etudiants[[#Headers],[Casier]],[1]!Etudiants[#Headers],0),FALSE)="","","x")</f>
        <v/>
      </c>
      <c r="T249" s="11" t="str" cm="1">
        <f t="array" ref="T249">IF(VLOOKUP(Etudiants[[#This Row],[ID réponse]:[ID réponse]],[1]!Etudiants[#Data],MATCH(Etudiants[[#Headers],[Ordinateur]],[1]!Etudiants[#Headers],0),FALSE)="","","x")</f>
        <v/>
      </c>
      <c r="U249" s="11" t="str" cm="1">
        <f t="array" ref="U249">IF(VLOOKUP(Etudiants[[#This Row],[ID réponse]:[ID réponse]],[1]!Etudiants[#Data],MATCH(Etudiants[[#Headers],[Mobilier spécifique : à détailler]],[1]!Etudiants[#Headers],0),FALSE)="","","x")</f>
        <v/>
      </c>
      <c r="V249" s="11" t="str" cm="1">
        <f t="array" ref="V249">IF(VLOOKUP(Etudiants[[#This Row],[ID réponse]:[ID réponse]],[1]!Etudiants[#Data],MATCH(Etudiants[[#Headers],[Logiciel spécifique : à détailler]],[1]!Etudiants[#Headers],0),FALSE)="","","x")</f>
        <v/>
      </c>
      <c r="W249" s="11" t="str" cm="1">
        <f t="array" ref="W249">IF(VLOOKUP(Etudiants[[#This Row],[ID réponse]:[ID réponse]],[1]!Etudiants[#Data],MATCH(Etudiants[[#Headers],[Aide en TP]],[1]!Etudiants[#Headers],0),FALSE)="","","x")</f>
        <v/>
      </c>
      <c r="X249" s="11" t="str" cm="1">
        <f t="array" ref="X249">IF(VLOOKUP(Etudiants[[#This Row],[ID réponse]:[ID réponse]],[1]!Etudiants[#Data],MATCH(Etudiants[[#Headers],[Aménagement de l''EDT]],[1]!Etudiants[#Headers],0),FALSE)="","","x")</f>
        <v/>
      </c>
      <c r="Y249" s="11" t="str" cm="1">
        <f t="array" ref="Y249">IF(VLOOKUP(Etudiants[[#This Row],[ID réponse]:[ID réponse]],[1]!Etudiants[#Data],MATCH(Etudiants[[#Headers],[Sanitaire à proximité]],[1]!Etudiants[#Headers],0),FALSE)="","","x")</f>
        <v/>
      </c>
      <c r="Z249" s="11" t="str" cm="1">
        <f t="array" ref="Z249">IF(VLOOKUP(Etudiants[[#This Row],[ID réponse]:[ID réponse]],[1]!Etudiants[#Data],MATCH(Etudiants[[#Headers],[QCM papier]],[1]!Etudiants[#Headers],0),FALSE)="","","x")</f>
        <v/>
      </c>
      <c r="AA249" s="11" t="str" cm="1">
        <f t="array" ref="AA249">IF(VLOOKUP(Etudiants[[#This Row],[ID réponse]:[ID réponse]],[1]!Etudiants[#Data],MATCH(Etudiants[[#Headers],[Absences eventuelles excusées]],[1]!Etudiants[#Headers],0),FALSE)="","","x")</f>
        <v/>
      </c>
      <c r="AB249" s="11" t="str" cm="1">
        <f t="array" ref="AB249">IF(VLOOKUP(Etudiants[[#This Row],[ID réponse]:[ID réponse]],[1]!Etudiants[#Data],MATCH(Etudiants[[#Headers],[Aménagement de l''année en 2 ans]],[1]!Etudiants[#Headers],0),FALSE)="","","x")</f>
        <v/>
      </c>
      <c r="AC249" s="11" t="str" cm="1">
        <f t="array" ref="AC249">IF(VLOOKUP(Etudiants[[#This Row],[ID réponse]:[ID réponse]],[1]!Etudiants[#Data],MATCH(Etudiants[[#Headers],[Passage des épreuves orales devant l''enseignant uniquement]],[1]!Etudiants[#Headers],0),FALSE)="","","x")</f>
        <v/>
      </c>
      <c r="AD249" s="11" t="str" cm="1">
        <f t="array" ref="AD249">IF(VLOOKUP(Etudiants[[#This Row],[ID réponse]:[ID réponse]],[1]!Etudiants[#Data],MATCH(Etudiants[[#Headers],[Dépénalisation des fautes d''orthographe]],[1]!Etudiants[#Headers],0),FALSE)="","","x")</f>
        <v/>
      </c>
      <c r="AE249" s="11" t="str" cm="1">
        <f t="array" ref="AE249">IF(VLOOKUP(Etudiants[[#This Row],[ID réponse]:[ID réponse]],[1]!Etudiants[#Data],MATCH(Etudiants[[#Headers],[Adaptation des écrits à l''oral]],[1]!Etudiants[#Headers],0),FALSE)="","","x")</f>
        <v/>
      </c>
      <c r="AF249" s="11" t="str" cm="1">
        <f t="array" ref="AF249">IF(VLOOKUP(Etudiants[[#This Row],[ID réponse]:[ID réponse]],[1]!Etudiants[#Data],MATCH(Etudiants[[#Headers],[Adaptation des oraux à l''écrit]],[1]!Etudiants[#Headers],0),FALSE)="","","x")</f>
        <v/>
      </c>
      <c r="AG249" s="11" t="str" cm="1">
        <f t="array" ref="AG249">IF(VLOOKUP(Etudiants[[#This Row],[ID réponse]:[ID réponse]],[1]!Etudiants[#Data],MATCH(Etudiants[[#Headers],[Compensation du temps de sortie]],[1]!Etudiants[#Headers],0),FALSE)="","","x")</f>
        <v/>
      </c>
      <c r="AH249" s="11" t="str" cm="1">
        <f t="array" ref="AH249">IF(VLOOKUP(Etudiants[[#This Row],[ID réponse]:[ID réponse]],[1]!Etudiants[#Data],MATCH(Etudiants[[#Headers],[Temps majoré]],[1]!Etudiants[#Headers],0),FALSE)="","","x")</f>
        <v/>
      </c>
      <c r="AI249" s="11" t="str" cm="1">
        <f t="array" ref="AI249">IF(VLOOKUP(Etudiants[[#This Row],[ID réponse]:[ID réponse]],[1]!Etudiants[#Data],MATCH(Etudiants[[#Headers],[1/4]],[1]!Etudiants[#Headers],0),FALSE)="","","x")</f>
        <v/>
      </c>
      <c r="AJ249" s="11" t="str" cm="1">
        <f t="array" ref="AJ249">IF(VLOOKUP(Etudiants[[#This Row],[ID réponse]:[ID réponse]],[1]!Etudiants[#Data],MATCH(Etudiants[[#Headers],[1/3]],[1]!Etudiants[#Headers],0),FALSE)="","","x")</f>
        <v/>
      </c>
      <c r="AK249" s="11" t="str" cm="1">
        <f t="array" ref="AK249">IF(VLOOKUP(Etudiants[[#This Row],[ID réponse]:[ID réponse]],[1]!Etudiants[#Data],MATCH(Etudiants[[#Headers],[1/2]],[1]!Etudiants[#Headers],0),FALSE)="","","x")</f>
        <v/>
      </c>
      <c r="AL249" s="11" t="str" cm="1">
        <f t="array" ref="AL249">IF(VLOOKUP(Etudiants[[#This Row],[ID réponse]:[ID réponse]],[1]!Etudiants[#Data],MATCH(Etudiants[[#Headers],[Ecrits]],[1]!Etudiants[#Headers],0),FALSE)="","","x")</f>
        <v/>
      </c>
      <c r="AM249" s="11" t="str" cm="1">
        <f t="array" ref="AM249">IF(VLOOKUP(Etudiants[[#This Row],[ID réponse]:[ID réponse]],[1]!Etudiants[#Data],MATCH(Etudiants[[#Headers],[Oraux]],[1]!Etudiants[#Headers],0),FALSE)="","","x")</f>
        <v/>
      </c>
      <c r="AN249" s="11" t="str" cm="1">
        <f t="array" ref="AN249">IF(VLOOKUP(Etudiants[[#This Row],[ID réponse]:[ID réponse]],[1]!Etudiants[#Data],MATCH(Etudiants[[#Headers],[Pratiques]],[1]!Etudiants[#Headers],0),FALSE)="","","x")</f>
        <v/>
      </c>
      <c r="AO249" s="11" t="str" cm="1">
        <f t="array" ref="AO249">IF(VLOOKUP(Etudiants[[#This Row],[ID réponse]:[ID réponse]],[1]!Etudiants[#Data],MATCH(Etudiants[[#Headers],[Préparations écrites des épreves orales]],[1]!Etudiants[#Headers],0),FALSE)="","","x")</f>
        <v/>
      </c>
      <c r="AP249" t="str" cm="1">
        <f t="array" ref="AP24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49" t="str" cm="1">
        <f t="array" ref="AQ24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49" t="str" cm="1">
        <f t="array" ref="AR24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49" t="str" cm="1">
        <f t="array" ref="AS24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49" t="str" cm="1">
        <f t="array" ref="AT24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49" t="str" cm="1">
        <f t="array" ref="AU24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0" spans="1:47" x14ac:dyDescent="0.25">
      <c r="A250" t="str">
        <f>IFERROR([1]!OfficeForms.Table[[#This Row],[Id]],"")</f>
        <v/>
      </c>
      <c r="B250" t="str" cm="1">
        <f t="array" ref="B25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0" t="str" cm="1">
        <f t="array" ref="C25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0" t="str" cm="1">
        <f t="array" ref="D25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0" t="str" cm="1">
        <f t="array" ref="E25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0" s="11" t="str" cm="1">
        <f t="array" ref="F250">IF(VLOOKUP(Etudiants[[#This Row],[ID réponse]:[ID réponse]],[1]!Etudiants[#Data],MATCH(Etudiants[[#Headers],[Aide en BU]],[1]!Etudiants[#Headers],0),FALSE)="","","x")</f>
        <v/>
      </c>
      <c r="G250" s="11" t="str" cm="1">
        <f t="array" ref="G250">IF(VLOOKUP(Etudiants[[#This Row],[ID réponse]:[ID réponse]],[1]!Etudiants[#Data],MATCH(Etudiants[[#Headers],[Tutorat d''intégration]],[1]!Etudiants[#Headers],0),FALSE)="","","x")</f>
        <v/>
      </c>
      <c r="H250" s="11" t="str" cm="1">
        <f t="array" ref="H250">IF(VLOOKUP(Etudiants[[#This Row],[ID réponse]:[ID réponse]],[1]!Etudiants[#Data],MATCH(Etudiants[[#Headers],[Secrétaire d''examens]],[1]!Etudiants[#Headers],0),FALSE)="","","x")</f>
        <v/>
      </c>
      <c r="I250" s="11" t="str" cm="1">
        <f t="array" ref="I250">IF(VLOOKUP(Etudiants[[#This Row],[ID réponse]:[ID réponse]],[1]!Etudiants[#Data],MATCH(Etudiants[[#Headers],[Sujets numériques]],[1]!Etudiants[#Headers],0),FALSE)="","","x")</f>
        <v/>
      </c>
      <c r="J250" s="11" t="str" cm="1">
        <f t="array" ref="J250">IF(VLOOKUP(Etudiants[[#This Row],[ID réponse]:[ID réponse]],[1]!Etudiants[#Data],MATCH(Etudiants[[#Headers],[Autorisation de sortie]],[1]!Etudiants[#Headers],0),FALSE)="","","x")</f>
        <v/>
      </c>
      <c r="K250" s="11" t="str" cm="1">
        <f t="array" ref="K250">IF(VLOOKUP(Etudiants[[#This Row],[ID réponse]:[ID réponse]],[1]!Etudiants[#Data],MATCH(Etudiants[[#Headers],[Prise de notes]],[1]!Etudiants[#Headers],0),FALSE)="","","x")</f>
        <v/>
      </c>
      <c r="L250" s="11" t="str" cm="1">
        <f t="array" ref="L250">IF(VLOOKUP(Etudiants[[#This Row],[ID réponse]:[ID réponse]],[1]!Etudiants[#Data],MATCH(Etudiants[[#Headers],[Rallonge des prêts en BU]],[1]!Etudiants[#Headers],0),FALSE)="","","x")</f>
        <v/>
      </c>
      <c r="M250" s="11" t="str" cm="1">
        <f t="array" ref="M250">IF(VLOOKUP(Etudiants[[#This Row],[ID réponse]:[ID réponse]],[1]!Etudiants[#Data],MATCH(Etudiants[[#Headers],[Soutien pédagogique]],[1]!Etudiants[#Headers],0),FALSE)="","","x")</f>
        <v/>
      </c>
      <c r="N250" s="11" t="str" cm="1">
        <f t="array" ref="N250">IF(VLOOKUP(Etudiants[[#This Row],[ID réponse]:[ID réponse]],[1]!Etudiants[#Data],MATCH(Etudiants[[#Headers],[Braille]],[1]!Etudiants[#Headers],0),FALSE)="","","x")</f>
        <v/>
      </c>
      <c r="O250" s="11" t="str" cm="1">
        <f t="array" ref="O250">IF(VLOOKUP(Etudiants[[#This Row],[ID réponse]:[ID réponse]],[1]!Etudiants[#Data],MATCH(Etudiants[[#Headers],[LSF/LPC]],[1]!Etudiants[#Headers],0),FALSE)="","","x")</f>
        <v/>
      </c>
      <c r="P250" s="11" t="str" cm="1">
        <f t="array" ref="P250">IF(VLOOKUP(Etudiants[[#This Row],[ID réponse]:[ID réponse]],[1]!Etudiants[#Data],MATCH(Etudiants[[#Headers],[Pas de support audio]],[1]!Etudiants[#Headers],0),FALSE)="","","x")</f>
        <v/>
      </c>
      <c r="Q250" s="11" t="str" cm="1">
        <f t="array" ref="Q250">IF(VLOOKUP(Etudiants[[#This Row],[ID réponse]:[ID réponse]],[1]!Etudiants[#Data],MATCH(Etudiants[[#Headers],[Assice confortable]],[1]!Etudiants[#Headers],0),FALSE)="","","x")</f>
        <v/>
      </c>
      <c r="R250" s="11" t="str" cm="1">
        <f t="array" ref="R250">IF(VLOOKUP(Etudiants[[#This Row],[ID réponse]:[ID réponse]],[1]!Etudiants[#Data],MATCH(Etudiants[[#Headers],[Micro HF]],[1]!Etudiants[#Headers],0),FALSE)="","","x")</f>
        <v/>
      </c>
      <c r="S250" s="11" t="str" cm="1">
        <f t="array" ref="S250">IF(VLOOKUP(Etudiants[[#This Row],[ID réponse]:[ID réponse]],[1]!Etudiants[#Data],MATCH(Etudiants[[#Headers],[Casier]],[1]!Etudiants[#Headers],0),FALSE)="","","x")</f>
        <v/>
      </c>
      <c r="T250" s="11" t="str" cm="1">
        <f t="array" ref="T250">IF(VLOOKUP(Etudiants[[#This Row],[ID réponse]:[ID réponse]],[1]!Etudiants[#Data],MATCH(Etudiants[[#Headers],[Ordinateur]],[1]!Etudiants[#Headers],0),FALSE)="","","x")</f>
        <v/>
      </c>
      <c r="U250" s="11" t="str" cm="1">
        <f t="array" ref="U250">IF(VLOOKUP(Etudiants[[#This Row],[ID réponse]:[ID réponse]],[1]!Etudiants[#Data],MATCH(Etudiants[[#Headers],[Mobilier spécifique : à détailler]],[1]!Etudiants[#Headers],0),FALSE)="","","x")</f>
        <v/>
      </c>
      <c r="V250" s="11" t="str" cm="1">
        <f t="array" ref="V250">IF(VLOOKUP(Etudiants[[#This Row],[ID réponse]:[ID réponse]],[1]!Etudiants[#Data],MATCH(Etudiants[[#Headers],[Logiciel spécifique : à détailler]],[1]!Etudiants[#Headers],0),FALSE)="","","x")</f>
        <v/>
      </c>
      <c r="W250" s="11" t="str" cm="1">
        <f t="array" ref="W250">IF(VLOOKUP(Etudiants[[#This Row],[ID réponse]:[ID réponse]],[1]!Etudiants[#Data],MATCH(Etudiants[[#Headers],[Aide en TP]],[1]!Etudiants[#Headers],0),FALSE)="","","x")</f>
        <v/>
      </c>
      <c r="X250" s="11" t="str" cm="1">
        <f t="array" ref="X250">IF(VLOOKUP(Etudiants[[#This Row],[ID réponse]:[ID réponse]],[1]!Etudiants[#Data],MATCH(Etudiants[[#Headers],[Aménagement de l''EDT]],[1]!Etudiants[#Headers],0),FALSE)="","","x")</f>
        <v/>
      </c>
      <c r="Y250" s="11" t="str" cm="1">
        <f t="array" ref="Y250">IF(VLOOKUP(Etudiants[[#This Row],[ID réponse]:[ID réponse]],[1]!Etudiants[#Data],MATCH(Etudiants[[#Headers],[Sanitaire à proximité]],[1]!Etudiants[#Headers],0),FALSE)="","","x")</f>
        <v/>
      </c>
      <c r="Z250" s="11" t="str" cm="1">
        <f t="array" ref="Z250">IF(VLOOKUP(Etudiants[[#This Row],[ID réponse]:[ID réponse]],[1]!Etudiants[#Data],MATCH(Etudiants[[#Headers],[QCM papier]],[1]!Etudiants[#Headers],0),FALSE)="","","x")</f>
        <v/>
      </c>
      <c r="AA250" s="11" t="str" cm="1">
        <f t="array" ref="AA250">IF(VLOOKUP(Etudiants[[#This Row],[ID réponse]:[ID réponse]],[1]!Etudiants[#Data],MATCH(Etudiants[[#Headers],[Absences eventuelles excusées]],[1]!Etudiants[#Headers],0),FALSE)="","","x")</f>
        <v/>
      </c>
      <c r="AB250" s="11" t="str" cm="1">
        <f t="array" ref="AB250">IF(VLOOKUP(Etudiants[[#This Row],[ID réponse]:[ID réponse]],[1]!Etudiants[#Data],MATCH(Etudiants[[#Headers],[Aménagement de l''année en 2 ans]],[1]!Etudiants[#Headers],0),FALSE)="","","x")</f>
        <v/>
      </c>
      <c r="AC250" s="11" t="str" cm="1">
        <f t="array" ref="AC250">IF(VLOOKUP(Etudiants[[#This Row],[ID réponse]:[ID réponse]],[1]!Etudiants[#Data],MATCH(Etudiants[[#Headers],[Passage des épreuves orales devant l''enseignant uniquement]],[1]!Etudiants[#Headers],0),FALSE)="","","x")</f>
        <v/>
      </c>
      <c r="AD250" s="11" t="str" cm="1">
        <f t="array" ref="AD250">IF(VLOOKUP(Etudiants[[#This Row],[ID réponse]:[ID réponse]],[1]!Etudiants[#Data],MATCH(Etudiants[[#Headers],[Dépénalisation des fautes d''orthographe]],[1]!Etudiants[#Headers],0),FALSE)="","","x")</f>
        <v/>
      </c>
      <c r="AE250" s="11" t="str" cm="1">
        <f t="array" ref="AE250">IF(VLOOKUP(Etudiants[[#This Row],[ID réponse]:[ID réponse]],[1]!Etudiants[#Data],MATCH(Etudiants[[#Headers],[Adaptation des écrits à l''oral]],[1]!Etudiants[#Headers],0),FALSE)="","","x")</f>
        <v/>
      </c>
      <c r="AF250" s="11" t="str" cm="1">
        <f t="array" ref="AF250">IF(VLOOKUP(Etudiants[[#This Row],[ID réponse]:[ID réponse]],[1]!Etudiants[#Data],MATCH(Etudiants[[#Headers],[Adaptation des oraux à l''écrit]],[1]!Etudiants[#Headers],0),FALSE)="","","x")</f>
        <v/>
      </c>
      <c r="AG250" s="11" t="str" cm="1">
        <f t="array" ref="AG250">IF(VLOOKUP(Etudiants[[#This Row],[ID réponse]:[ID réponse]],[1]!Etudiants[#Data],MATCH(Etudiants[[#Headers],[Compensation du temps de sortie]],[1]!Etudiants[#Headers],0),FALSE)="","","x")</f>
        <v/>
      </c>
      <c r="AH250" s="11" t="str" cm="1">
        <f t="array" ref="AH250">IF(VLOOKUP(Etudiants[[#This Row],[ID réponse]:[ID réponse]],[1]!Etudiants[#Data],MATCH(Etudiants[[#Headers],[Temps majoré]],[1]!Etudiants[#Headers],0),FALSE)="","","x")</f>
        <v/>
      </c>
      <c r="AI250" s="11" t="str" cm="1">
        <f t="array" ref="AI250">IF(VLOOKUP(Etudiants[[#This Row],[ID réponse]:[ID réponse]],[1]!Etudiants[#Data],MATCH(Etudiants[[#Headers],[1/4]],[1]!Etudiants[#Headers],0),FALSE)="","","x")</f>
        <v/>
      </c>
      <c r="AJ250" s="11" t="str" cm="1">
        <f t="array" ref="AJ250">IF(VLOOKUP(Etudiants[[#This Row],[ID réponse]:[ID réponse]],[1]!Etudiants[#Data],MATCH(Etudiants[[#Headers],[1/3]],[1]!Etudiants[#Headers],0),FALSE)="","","x")</f>
        <v/>
      </c>
      <c r="AK250" s="11" t="str" cm="1">
        <f t="array" ref="AK250">IF(VLOOKUP(Etudiants[[#This Row],[ID réponse]:[ID réponse]],[1]!Etudiants[#Data],MATCH(Etudiants[[#Headers],[1/2]],[1]!Etudiants[#Headers],0),FALSE)="","","x")</f>
        <v/>
      </c>
      <c r="AL250" s="11" t="str" cm="1">
        <f t="array" ref="AL250">IF(VLOOKUP(Etudiants[[#This Row],[ID réponse]:[ID réponse]],[1]!Etudiants[#Data],MATCH(Etudiants[[#Headers],[Ecrits]],[1]!Etudiants[#Headers],0),FALSE)="","","x")</f>
        <v/>
      </c>
      <c r="AM250" s="11" t="str" cm="1">
        <f t="array" ref="AM250">IF(VLOOKUP(Etudiants[[#This Row],[ID réponse]:[ID réponse]],[1]!Etudiants[#Data],MATCH(Etudiants[[#Headers],[Oraux]],[1]!Etudiants[#Headers],0),FALSE)="","","x")</f>
        <v/>
      </c>
      <c r="AN250" s="11" t="str" cm="1">
        <f t="array" ref="AN250">IF(VLOOKUP(Etudiants[[#This Row],[ID réponse]:[ID réponse]],[1]!Etudiants[#Data],MATCH(Etudiants[[#Headers],[Pratiques]],[1]!Etudiants[#Headers],0),FALSE)="","","x")</f>
        <v/>
      </c>
      <c r="AO250" s="11" t="str" cm="1">
        <f t="array" ref="AO250">IF(VLOOKUP(Etudiants[[#This Row],[ID réponse]:[ID réponse]],[1]!Etudiants[#Data],MATCH(Etudiants[[#Headers],[Préparations écrites des épreves orales]],[1]!Etudiants[#Headers],0),FALSE)="","","x")</f>
        <v/>
      </c>
      <c r="AP250" t="str" cm="1">
        <f t="array" ref="AP25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0" t="str" cm="1">
        <f t="array" ref="AQ25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0" t="str" cm="1">
        <f t="array" ref="AR25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0" t="str" cm="1">
        <f t="array" ref="AS25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0" t="str" cm="1">
        <f t="array" ref="AT25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0" t="str" cm="1">
        <f t="array" ref="AU25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1" spans="1:47" x14ac:dyDescent="0.25">
      <c r="A251" t="str">
        <f>IFERROR([1]!OfficeForms.Table[[#This Row],[Id]],"")</f>
        <v/>
      </c>
      <c r="B251" t="str" cm="1">
        <f t="array" ref="B25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1" t="str" cm="1">
        <f t="array" ref="C25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1" t="str" cm="1">
        <f t="array" ref="D25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1" t="str" cm="1">
        <f t="array" ref="E25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1" s="11" t="str" cm="1">
        <f t="array" ref="F251">IF(VLOOKUP(Etudiants[[#This Row],[ID réponse]:[ID réponse]],[1]!Etudiants[#Data],MATCH(Etudiants[[#Headers],[Aide en BU]],[1]!Etudiants[#Headers],0),FALSE)="","","x")</f>
        <v/>
      </c>
      <c r="G251" s="11" t="str" cm="1">
        <f t="array" ref="G251">IF(VLOOKUP(Etudiants[[#This Row],[ID réponse]:[ID réponse]],[1]!Etudiants[#Data],MATCH(Etudiants[[#Headers],[Tutorat d''intégration]],[1]!Etudiants[#Headers],0),FALSE)="","","x")</f>
        <v/>
      </c>
      <c r="H251" s="11" t="str" cm="1">
        <f t="array" ref="H251">IF(VLOOKUP(Etudiants[[#This Row],[ID réponse]:[ID réponse]],[1]!Etudiants[#Data],MATCH(Etudiants[[#Headers],[Secrétaire d''examens]],[1]!Etudiants[#Headers],0),FALSE)="","","x")</f>
        <v/>
      </c>
      <c r="I251" s="11" t="str" cm="1">
        <f t="array" ref="I251">IF(VLOOKUP(Etudiants[[#This Row],[ID réponse]:[ID réponse]],[1]!Etudiants[#Data],MATCH(Etudiants[[#Headers],[Sujets numériques]],[1]!Etudiants[#Headers],0),FALSE)="","","x")</f>
        <v/>
      </c>
      <c r="J251" s="11" t="str" cm="1">
        <f t="array" ref="J251">IF(VLOOKUP(Etudiants[[#This Row],[ID réponse]:[ID réponse]],[1]!Etudiants[#Data],MATCH(Etudiants[[#Headers],[Autorisation de sortie]],[1]!Etudiants[#Headers],0),FALSE)="","","x")</f>
        <v/>
      </c>
      <c r="K251" s="11" t="str" cm="1">
        <f t="array" ref="K251">IF(VLOOKUP(Etudiants[[#This Row],[ID réponse]:[ID réponse]],[1]!Etudiants[#Data],MATCH(Etudiants[[#Headers],[Prise de notes]],[1]!Etudiants[#Headers],0),FALSE)="","","x")</f>
        <v/>
      </c>
      <c r="L251" s="11" t="str" cm="1">
        <f t="array" ref="L251">IF(VLOOKUP(Etudiants[[#This Row],[ID réponse]:[ID réponse]],[1]!Etudiants[#Data],MATCH(Etudiants[[#Headers],[Rallonge des prêts en BU]],[1]!Etudiants[#Headers],0),FALSE)="","","x")</f>
        <v/>
      </c>
      <c r="M251" s="11" t="str" cm="1">
        <f t="array" ref="M251">IF(VLOOKUP(Etudiants[[#This Row],[ID réponse]:[ID réponse]],[1]!Etudiants[#Data],MATCH(Etudiants[[#Headers],[Soutien pédagogique]],[1]!Etudiants[#Headers],0),FALSE)="","","x")</f>
        <v/>
      </c>
      <c r="N251" s="11" t="str" cm="1">
        <f t="array" ref="N251">IF(VLOOKUP(Etudiants[[#This Row],[ID réponse]:[ID réponse]],[1]!Etudiants[#Data],MATCH(Etudiants[[#Headers],[Braille]],[1]!Etudiants[#Headers],0),FALSE)="","","x")</f>
        <v/>
      </c>
      <c r="O251" s="11" t="str" cm="1">
        <f t="array" ref="O251">IF(VLOOKUP(Etudiants[[#This Row],[ID réponse]:[ID réponse]],[1]!Etudiants[#Data],MATCH(Etudiants[[#Headers],[LSF/LPC]],[1]!Etudiants[#Headers],0),FALSE)="","","x")</f>
        <v/>
      </c>
      <c r="P251" s="11" t="str" cm="1">
        <f t="array" ref="P251">IF(VLOOKUP(Etudiants[[#This Row],[ID réponse]:[ID réponse]],[1]!Etudiants[#Data],MATCH(Etudiants[[#Headers],[Pas de support audio]],[1]!Etudiants[#Headers],0),FALSE)="","","x")</f>
        <v/>
      </c>
      <c r="Q251" s="11" t="str" cm="1">
        <f t="array" ref="Q251">IF(VLOOKUP(Etudiants[[#This Row],[ID réponse]:[ID réponse]],[1]!Etudiants[#Data],MATCH(Etudiants[[#Headers],[Assice confortable]],[1]!Etudiants[#Headers],0),FALSE)="","","x")</f>
        <v/>
      </c>
      <c r="R251" s="11" t="str" cm="1">
        <f t="array" ref="R251">IF(VLOOKUP(Etudiants[[#This Row],[ID réponse]:[ID réponse]],[1]!Etudiants[#Data],MATCH(Etudiants[[#Headers],[Micro HF]],[1]!Etudiants[#Headers],0),FALSE)="","","x")</f>
        <v/>
      </c>
      <c r="S251" s="11" t="str" cm="1">
        <f t="array" ref="S251">IF(VLOOKUP(Etudiants[[#This Row],[ID réponse]:[ID réponse]],[1]!Etudiants[#Data],MATCH(Etudiants[[#Headers],[Casier]],[1]!Etudiants[#Headers],0),FALSE)="","","x")</f>
        <v/>
      </c>
      <c r="T251" s="11" t="str" cm="1">
        <f t="array" ref="T251">IF(VLOOKUP(Etudiants[[#This Row],[ID réponse]:[ID réponse]],[1]!Etudiants[#Data],MATCH(Etudiants[[#Headers],[Ordinateur]],[1]!Etudiants[#Headers],0),FALSE)="","","x")</f>
        <v/>
      </c>
      <c r="U251" s="11" t="str" cm="1">
        <f t="array" ref="U251">IF(VLOOKUP(Etudiants[[#This Row],[ID réponse]:[ID réponse]],[1]!Etudiants[#Data],MATCH(Etudiants[[#Headers],[Mobilier spécifique : à détailler]],[1]!Etudiants[#Headers],0),FALSE)="","","x")</f>
        <v/>
      </c>
      <c r="V251" s="11" t="str" cm="1">
        <f t="array" ref="V251">IF(VLOOKUP(Etudiants[[#This Row],[ID réponse]:[ID réponse]],[1]!Etudiants[#Data],MATCH(Etudiants[[#Headers],[Logiciel spécifique : à détailler]],[1]!Etudiants[#Headers],0),FALSE)="","","x")</f>
        <v/>
      </c>
      <c r="W251" s="11" t="str" cm="1">
        <f t="array" ref="W251">IF(VLOOKUP(Etudiants[[#This Row],[ID réponse]:[ID réponse]],[1]!Etudiants[#Data],MATCH(Etudiants[[#Headers],[Aide en TP]],[1]!Etudiants[#Headers],0),FALSE)="","","x")</f>
        <v/>
      </c>
      <c r="X251" s="11" t="str" cm="1">
        <f t="array" ref="X251">IF(VLOOKUP(Etudiants[[#This Row],[ID réponse]:[ID réponse]],[1]!Etudiants[#Data],MATCH(Etudiants[[#Headers],[Aménagement de l''EDT]],[1]!Etudiants[#Headers],0),FALSE)="","","x")</f>
        <v/>
      </c>
      <c r="Y251" s="11" t="str" cm="1">
        <f t="array" ref="Y251">IF(VLOOKUP(Etudiants[[#This Row],[ID réponse]:[ID réponse]],[1]!Etudiants[#Data],MATCH(Etudiants[[#Headers],[Sanitaire à proximité]],[1]!Etudiants[#Headers],0),FALSE)="","","x")</f>
        <v/>
      </c>
      <c r="Z251" s="11" t="str" cm="1">
        <f t="array" ref="Z251">IF(VLOOKUP(Etudiants[[#This Row],[ID réponse]:[ID réponse]],[1]!Etudiants[#Data],MATCH(Etudiants[[#Headers],[QCM papier]],[1]!Etudiants[#Headers],0),FALSE)="","","x")</f>
        <v/>
      </c>
      <c r="AA251" s="11" t="str" cm="1">
        <f t="array" ref="AA251">IF(VLOOKUP(Etudiants[[#This Row],[ID réponse]:[ID réponse]],[1]!Etudiants[#Data],MATCH(Etudiants[[#Headers],[Absences eventuelles excusées]],[1]!Etudiants[#Headers],0),FALSE)="","","x")</f>
        <v/>
      </c>
      <c r="AB251" s="11" t="str" cm="1">
        <f t="array" ref="AB251">IF(VLOOKUP(Etudiants[[#This Row],[ID réponse]:[ID réponse]],[1]!Etudiants[#Data],MATCH(Etudiants[[#Headers],[Aménagement de l''année en 2 ans]],[1]!Etudiants[#Headers],0),FALSE)="","","x")</f>
        <v/>
      </c>
      <c r="AC251" s="11" t="str" cm="1">
        <f t="array" ref="AC251">IF(VLOOKUP(Etudiants[[#This Row],[ID réponse]:[ID réponse]],[1]!Etudiants[#Data],MATCH(Etudiants[[#Headers],[Passage des épreuves orales devant l''enseignant uniquement]],[1]!Etudiants[#Headers],0),FALSE)="","","x")</f>
        <v/>
      </c>
      <c r="AD251" s="11" t="str" cm="1">
        <f t="array" ref="AD251">IF(VLOOKUP(Etudiants[[#This Row],[ID réponse]:[ID réponse]],[1]!Etudiants[#Data],MATCH(Etudiants[[#Headers],[Dépénalisation des fautes d''orthographe]],[1]!Etudiants[#Headers],0),FALSE)="","","x")</f>
        <v/>
      </c>
      <c r="AE251" s="11" t="str" cm="1">
        <f t="array" ref="AE251">IF(VLOOKUP(Etudiants[[#This Row],[ID réponse]:[ID réponse]],[1]!Etudiants[#Data],MATCH(Etudiants[[#Headers],[Adaptation des écrits à l''oral]],[1]!Etudiants[#Headers],0),FALSE)="","","x")</f>
        <v/>
      </c>
      <c r="AF251" s="11" t="str" cm="1">
        <f t="array" ref="AF251">IF(VLOOKUP(Etudiants[[#This Row],[ID réponse]:[ID réponse]],[1]!Etudiants[#Data],MATCH(Etudiants[[#Headers],[Adaptation des oraux à l''écrit]],[1]!Etudiants[#Headers],0),FALSE)="","","x")</f>
        <v/>
      </c>
      <c r="AG251" s="11" t="str" cm="1">
        <f t="array" ref="AG251">IF(VLOOKUP(Etudiants[[#This Row],[ID réponse]:[ID réponse]],[1]!Etudiants[#Data],MATCH(Etudiants[[#Headers],[Compensation du temps de sortie]],[1]!Etudiants[#Headers],0),FALSE)="","","x")</f>
        <v/>
      </c>
      <c r="AH251" s="11" t="str" cm="1">
        <f t="array" ref="AH251">IF(VLOOKUP(Etudiants[[#This Row],[ID réponse]:[ID réponse]],[1]!Etudiants[#Data],MATCH(Etudiants[[#Headers],[Temps majoré]],[1]!Etudiants[#Headers],0),FALSE)="","","x")</f>
        <v/>
      </c>
      <c r="AI251" s="11" t="str" cm="1">
        <f t="array" ref="AI251">IF(VLOOKUP(Etudiants[[#This Row],[ID réponse]:[ID réponse]],[1]!Etudiants[#Data],MATCH(Etudiants[[#Headers],[1/4]],[1]!Etudiants[#Headers],0),FALSE)="","","x")</f>
        <v/>
      </c>
      <c r="AJ251" s="11" t="str" cm="1">
        <f t="array" ref="AJ251">IF(VLOOKUP(Etudiants[[#This Row],[ID réponse]:[ID réponse]],[1]!Etudiants[#Data],MATCH(Etudiants[[#Headers],[1/3]],[1]!Etudiants[#Headers],0),FALSE)="","","x")</f>
        <v/>
      </c>
      <c r="AK251" s="11" t="str" cm="1">
        <f t="array" ref="AK251">IF(VLOOKUP(Etudiants[[#This Row],[ID réponse]:[ID réponse]],[1]!Etudiants[#Data],MATCH(Etudiants[[#Headers],[1/2]],[1]!Etudiants[#Headers],0),FALSE)="","","x")</f>
        <v/>
      </c>
      <c r="AL251" s="11" t="str" cm="1">
        <f t="array" ref="AL251">IF(VLOOKUP(Etudiants[[#This Row],[ID réponse]:[ID réponse]],[1]!Etudiants[#Data],MATCH(Etudiants[[#Headers],[Ecrits]],[1]!Etudiants[#Headers],0),FALSE)="","","x")</f>
        <v/>
      </c>
      <c r="AM251" s="11" t="str" cm="1">
        <f t="array" ref="AM251">IF(VLOOKUP(Etudiants[[#This Row],[ID réponse]:[ID réponse]],[1]!Etudiants[#Data],MATCH(Etudiants[[#Headers],[Oraux]],[1]!Etudiants[#Headers],0),FALSE)="","","x")</f>
        <v/>
      </c>
      <c r="AN251" s="11" t="str" cm="1">
        <f t="array" ref="AN251">IF(VLOOKUP(Etudiants[[#This Row],[ID réponse]:[ID réponse]],[1]!Etudiants[#Data],MATCH(Etudiants[[#Headers],[Pratiques]],[1]!Etudiants[#Headers],0),FALSE)="","","x")</f>
        <v/>
      </c>
      <c r="AO251" s="11" t="str" cm="1">
        <f t="array" ref="AO251">IF(VLOOKUP(Etudiants[[#This Row],[ID réponse]:[ID réponse]],[1]!Etudiants[#Data],MATCH(Etudiants[[#Headers],[Préparations écrites des épreves orales]],[1]!Etudiants[#Headers],0),FALSE)="","","x")</f>
        <v/>
      </c>
      <c r="AP251" t="str" cm="1">
        <f t="array" ref="AP25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1" t="str" cm="1">
        <f t="array" ref="AQ25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1" t="str" cm="1">
        <f t="array" ref="AR25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1" t="str" cm="1">
        <f t="array" ref="AS25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1" t="str" cm="1">
        <f t="array" ref="AT25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1" t="str" cm="1">
        <f t="array" ref="AU25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2" spans="1:47" x14ac:dyDescent="0.25">
      <c r="A252" t="str">
        <f>IFERROR([1]!OfficeForms.Table[[#This Row],[Id]],"")</f>
        <v/>
      </c>
      <c r="B252" t="str" cm="1">
        <f t="array" ref="B25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2" t="str" cm="1">
        <f t="array" ref="C25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2" t="str" cm="1">
        <f t="array" ref="D25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2" t="str" cm="1">
        <f t="array" ref="E25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2" s="11" t="str" cm="1">
        <f t="array" ref="F252">IF(VLOOKUP(Etudiants[[#This Row],[ID réponse]:[ID réponse]],[1]!Etudiants[#Data],MATCH(Etudiants[[#Headers],[Aide en BU]],[1]!Etudiants[#Headers],0),FALSE)="","","x")</f>
        <v/>
      </c>
      <c r="G252" s="11" t="str" cm="1">
        <f t="array" ref="G252">IF(VLOOKUP(Etudiants[[#This Row],[ID réponse]:[ID réponse]],[1]!Etudiants[#Data],MATCH(Etudiants[[#Headers],[Tutorat d''intégration]],[1]!Etudiants[#Headers],0),FALSE)="","","x")</f>
        <v/>
      </c>
      <c r="H252" s="11" t="str" cm="1">
        <f t="array" ref="H252">IF(VLOOKUP(Etudiants[[#This Row],[ID réponse]:[ID réponse]],[1]!Etudiants[#Data],MATCH(Etudiants[[#Headers],[Secrétaire d''examens]],[1]!Etudiants[#Headers],0),FALSE)="","","x")</f>
        <v/>
      </c>
      <c r="I252" s="11" t="str" cm="1">
        <f t="array" ref="I252">IF(VLOOKUP(Etudiants[[#This Row],[ID réponse]:[ID réponse]],[1]!Etudiants[#Data],MATCH(Etudiants[[#Headers],[Sujets numériques]],[1]!Etudiants[#Headers],0),FALSE)="","","x")</f>
        <v/>
      </c>
      <c r="J252" s="11" t="str" cm="1">
        <f t="array" ref="J252">IF(VLOOKUP(Etudiants[[#This Row],[ID réponse]:[ID réponse]],[1]!Etudiants[#Data],MATCH(Etudiants[[#Headers],[Autorisation de sortie]],[1]!Etudiants[#Headers],0),FALSE)="","","x")</f>
        <v/>
      </c>
      <c r="K252" s="11" t="str" cm="1">
        <f t="array" ref="K252">IF(VLOOKUP(Etudiants[[#This Row],[ID réponse]:[ID réponse]],[1]!Etudiants[#Data],MATCH(Etudiants[[#Headers],[Prise de notes]],[1]!Etudiants[#Headers],0),FALSE)="","","x")</f>
        <v/>
      </c>
      <c r="L252" s="11" t="str" cm="1">
        <f t="array" ref="L252">IF(VLOOKUP(Etudiants[[#This Row],[ID réponse]:[ID réponse]],[1]!Etudiants[#Data],MATCH(Etudiants[[#Headers],[Rallonge des prêts en BU]],[1]!Etudiants[#Headers],0),FALSE)="","","x")</f>
        <v/>
      </c>
      <c r="M252" s="11" t="str" cm="1">
        <f t="array" ref="M252">IF(VLOOKUP(Etudiants[[#This Row],[ID réponse]:[ID réponse]],[1]!Etudiants[#Data],MATCH(Etudiants[[#Headers],[Soutien pédagogique]],[1]!Etudiants[#Headers],0),FALSE)="","","x")</f>
        <v/>
      </c>
      <c r="N252" s="11" t="str" cm="1">
        <f t="array" ref="N252">IF(VLOOKUP(Etudiants[[#This Row],[ID réponse]:[ID réponse]],[1]!Etudiants[#Data],MATCH(Etudiants[[#Headers],[Braille]],[1]!Etudiants[#Headers],0),FALSE)="","","x")</f>
        <v/>
      </c>
      <c r="O252" s="11" t="str" cm="1">
        <f t="array" ref="O252">IF(VLOOKUP(Etudiants[[#This Row],[ID réponse]:[ID réponse]],[1]!Etudiants[#Data],MATCH(Etudiants[[#Headers],[LSF/LPC]],[1]!Etudiants[#Headers],0),FALSE)="","","x")</f>
        <v/>
      </c>
      <c r="P252" s="11" t="str" cm="1">
        <f t="array" ref="P252">IF(VLOOKUP(Etudiants[[#This Row],[ID réponse]:[ID réponse]],[1]!Etudiants[#Data],MATCH(Etudiants[[#Headers],[Pas de support audio]],[1]!Etudiants[#Headers],0),FALSE)="","","x")</f>
        <v/>
      </c>
      <c r="Q252" s="11" t="str" cm="1">
        <f t="array" ref="Q252">IF(VLOOKUP(Etudiants[[#This Row],[ID réponse]:[ID réponse]],[1]!Etudiants[#Data],MATCH(Etudiants[[#Headers],[Assice confortable]],[1]!Etudiants[#Headers],0),FALSE)="","","x")</f>
        <v/>
      </c>
      <c r="R252" s="11" t="str" cm="1">
        <f t="array" ref="R252">IF(VLOOKUP(Etudiants[[#This Row],[ID réponse]:[ID réponse]],[1]!Etudiants[#Data],MATCH(Etudiants[[#Headers],[Micro HF]],[1]!Etudiants[#Headers],0),FALSE)="","","x")</f>
        <v/>
      </c>
      <c r="S252" s="11" t="str" cm="1">
        <f t="array" ref="S252">IF(VLOOKUP(Etudiants[[#This Row],[ID réponse]:[ID réponse]],[1]!Etudiants[#Data],MATCH(Etudiants[[#Headers],[Casier]],[1]!Etudiants[#Headers],0),FALSE)="","","x")</f>
        <v/>
      </c>
      <c r="T252" s="11" t="str" cm="1">
        <f t="array" ref="T252">IF(VLOOKUP(Etudiants[[#This Row],[ID réponse]:[ID réponse]],[1]!Etudiants[#Data],MATCH(Etudiants[[#Headers],[Ordinateur]],[1]!Etudiants[#Headers],0),FALSE)="","","x")</f>
        <v/>
      </c>
      <c r="U252" s="11" t="str" cm="1">
        <f t="array" ref="U252">IF(VLOOKUP(Etudiants[[#This Row],[ID réponse]:[ID réponse]],[1]!Etudiants[#Data],MATCH(Etudiants[[#Headers],[Mobilier spécifique : à détailler]],[1]!Etudiants[#Headers],0),FALSE)="","","x")</f>
        <v/>
      </c>
      <c r="V252" s="11" t="str" cm="1">
        <f t="array" ref="V252">IF(VLOOKUP(Etudiants[[#This Row],[ID réponse]:[ID réponse]],[1]!Etudiants[#Data],MATCH(Etudiants[[#Headers],[Logiciel spécifique : à détailler]],[1]!Etudiants[#Headers],0),FALSE)="","","x")</f>
        <v/>
      </c>
      <c r="W252" s="11" t="str" cm="1">
        <f t="array" ref="W252">IF(VLOOKUP(Etudiants[[#This Row],[ID réponse]:[ID réponse]],[1]!Etudiants[#Data],MATCH(Etudiants[[#Headers],[Aide en TP]],[1]!Etudiants[#Headers],0),FALSE)="","","x")</f>
        <v/>
      </c>
      <c r="X252" s="11" t="str" cm="1">
        <f t="array" ref="X252">IF(VLOOKUP(Etudiants[[#This Row],[ID réponse]:[ID réponse]],[1]!Etudiants[#Data],MATCH(Etudiants[[#Headers],[Aménagement de l''EDT]],[1]!Etudiants[#Headers],0),FALSE)="","","x")</f>
        <v/>
      </c>
      <c r="Y252" s="11" t="str" cm="1">
        <f t="array" ref="Y252">IF(VLOOKUP(Etudiants[[#This Row],[ID réponse]:[ID réponse]],[1]!Etudiants[#Data],MATCH(Etudiants[[#Headers],[Sanitaire à proximité]],[1]!Etudiants[#Headers],0),FALSE)="","","x")</f>
        <v/>
      </c>
      <c r="Z252" s="11" t="str" cm="1">
        <f t="array" ref="Z252">IF(VLOOKUP(Etudiants[[#This Row],[ID réponse]:[ID réponse]],[1]!Etudiants[#Data],MATCH(Etudiants[[#Headers],[QCM papier]],[1]!Etudiants[#Headers],0),FALSE)="","","x")</f>
        <v/>
      </c>
      <c r="AA252" s="11" t="str" cm="1">
        <f t="array" ref="AA252">IF(VLOOKUP(Etudiants[[#This Row],[ID réponse]:[ID réponse]],[1]!Etudiants[#Data],MATCH(Etudiants[[#Headers],[Absences eventuelles excusées]],[1]!Etudiants[#Headers],0),FALSE)="","","x")</f>
        <v/>
      </c>
      <c r="AB252" s="11" t="str" cm="1">
        <f t="array" ref="AB252">IF(VLOOKUP(Etudiants[[#This Row],[ID réponse]:[ID réponse]],[1]!Etudiants[#Data],MATCH(Etudiants[[#Headers],[Aménagement de l''année en 2 ans]],[1]!Etudiants[#Headers],0),FALSE)="","","x")</f>
        <v/>
      </c>
      <c r="AC252" s="11" t="str" cm="1">
        <f t="array" ref="AC252">IF(VLOOKUP(Etudiants[[#This Row],[ID réponse]:[ID réponse]],[1]!Etudiants[#Data],MATCH(Etudiants[[#Headers],[Passage des épreuves orales devant l''enseignant uniquement]],[1]!Etudiants[#Headers],0),FALSE)="","","x")</f>
        <v/>
      </c>
      <c r="AD252" s="11" t="str" cm="1">
        <f t="array" ref="AD252">IF(VLOOKUP(Etudiants[[#This Row],[ID réponse]:[ID réponse]],[1]!Etudiants[#Data],MATCH(Etudiants[[#Headers],[Dépénalisation des fautes d''orthographe]],[1]!Etudiants[#Headers],0),FALSE)="","","x")</f>
        <v/>
      </c>
      <c r="AE252" s="11" t="str" cm="1">
        <f t="array" ref="AE252">IF(VLOOKUP(Etudiants[[#This Row],[ID réponse]:[ID réponse]],[1]!Etudiants[#Data],MATCH(Etudiants[[#Headers],[Adaptation des écrits à l''oral]],[1]!Etudiants[#Headers],0),FALSE)="","","x")</f>
        <v/>
      </c>
      <c r="AF252" s="11" t="str" cm="1">
        <f t="array" ref="AF252">IF(VLOOKUP(Etudiants[[#This Row],[ID réponse]:[ID réponse]],[1]!Etudiants[#Data],MATCH(Etudiants[[#Headers],[Adaptation des oraux à l''écrit]],[1]!Etudiants[#Headers],0),FALSE)="","","x")</f>
        <v/>
      </c>
      <c r="AG252" s="11" t="str" cm="1">
        <f t="array" ref="AG252">IF(VLOOKUP(Etudiants[[#This Row],[ID réponse]:[ID réponse]],[1]!Etudiants[#Data],MATCH(Etudiants[[#Headers],[Compensation du temps de sortie]],[1]!Etudiants[#Headers],0),FALSE)="","","x")</f>
        <v/>
      </c>
      <c r="AH252" s="11" t="str" cm="1">
        <f t="array" ref="AH252">IF(VLOOKUP(Etudiants[[#This Row],[ID réponse]:[ID réponse]],[1]!Etudiants[#Data],MATCH(Etudiants[[#Headers],[Temps majoré]],[1]!Etudiants[#Headers],0),FALSE)="","","x")</f>
        <v/>
      </c>
      <c r="AI252" s="11" t="str" cm="1">
        <f t="array" ref="AI252">IF(VLOOKUP(Etudiants[[#This Row],[ID réponse]:[ID réponse]],[1]!Etudiants[#Data],MATCH(Etudiants[[#Headers],[1/4]],[1]!Etudiants[#Headers],0),FALSE)="","","x")</f>
        <v/>
      </c>
      <c r="AJ252" s="11" t="str" cm="1">
        <f t="array" ref="AJ252">IF(VLOOKUP(Etudiants[[#This Row],[ID réponse]:[ID réponse]],[1]!Etudiants[#Data],MATCH(Etudiants[[#Headers],[1/3]],[1]!Etudiants[#Headers],0),FALSE)="","","x")</f>
        <v/>
      </c>
      <c r="AK252" s="11" t="str" cm="1">
        <f t="array" ref="AK252">IF(VLOOKUP(Etudiants[[#This Row],[ID réponse]:[ID réponse]],[1]!Etudiants[#Data],MATCH(Etudiants[[#Headers],[1/2]],[1]!Etudiants[#Headers],0),FALSE)="","","x")</f>
        <v/>
      </c>
      <c r="AL252" s="11" t="str" cm="1">
        <f t="array" ref="AL252">IF(VLOOKUP(Etudiants[[#This Row],[ID réponse]:[ID réponse]],[1]!Etudiants[#Data],MATCH(Etudiants[[#Headers],[Ecrits]],[1]!Etudiants[#Headers],0),FALSE)="","","x")</f>
        <v/>
      </c>
      <c r="AM252" s="11" t="str" cm="1">
        <f t="array" ref="AM252">IF(VLOOKUP(Etudiants[[#This Row],[ID réponse]:[ID réponse]],[1]!Etudiants[#Data],MATCH(Etudiants[[#Headers],[Oraux]],[1]!Etudiants[#Headers],0),FALSE)="","","x")</f>
        <v/>
      </c>
      <c r="AN252" s="11" t="str" cm="1">
        <f t="array" ref="AN252">IF(VLOOKUP(Etudiants[[#This Row],[ID réponse]:[ID réponse]],[1]!Etudiants[#Data],MATCH(Etudiants[[#Headers],[Pratiques]],[1]!Etudiants[#Headers],0),FALSE)="","","x")</f>
        <v/>
      </c>
      <c r="AO252" s="11" t="str" cm="1">
        <f t="array" ref="AO252">IF(VLOOKUP(Etudiants[[#This Row],[ID réponse]:[ID réponse]],[1]!Etudiants[#Data],MATCH(Etudiants[[#Headers],[Préparations écrites des épreves orales]],[1]!Etudiants[#Headers],0),FALSE)="","","x")</f>
        <v/>
      </c>
      <c r="AP252" t="str" cm="1">
        <f t="array" ref="AP25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2" t="str" cm="1">
        <f t="array" ref="AQ25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2" t="str" cm="1">
        <f t="array" ref="AR25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2" t="str" cm="1">
        <f t="array" ref="AS25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2" t="str" cm="1">
        <f t="array" ref="AT25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2" t="str" cm="1">
        <f t="array" ref="AU25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3" spans="1:47" x14ac:dyDescent="0.25">
      <c r="A253" t="str">
        <f>IFERROR([1]!OfficeForms.Table[[#This Row],[Id]],"")</f>
        <v/>
      </c>
      <c r="B253" t="str" cm="1">
        <f t="array" ref="B25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3" t="str" cm="1">
        <f t="array" ref="C25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3" t="str" cm="1">
        <f t="array" ref="D25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3" t="str" cm="1">
        <f t="array" ref="E25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3" s="11" t="str" cm="1">
        <f t="array" ref="F253">IF(VLOOKUP(Etudiants[[#This Row],[ID réponse]:[ID réponse]],[1]!Etudiants[#Data],MATCH(Etudiants[[#Headers],[Aide en BU]],[1]!Etudiants[#Headers],0),FALSE)="","","x")</f>
        <v/>
      </c>
      <c r="G253" s="11" t="str" cm="1">
        <f t="array" ref="G253">IF(VLOOKUP(Etudiants[[#This Row],[ID réponse]:[ID réponse]],[1]!Etudiants[#Data],MATCH(Etudiants[[#Headers],[Tutorat d''intégration]],[1]!Etudiants[#Headers],0),FALSE)="","","x")</f>
        <v/>
      </c>
      <c r="H253" s="11" t="str" cm="1">
        <f t="array" ref="H253">IF(VLOOKUP(Etudiants[[#This Row],[ID réponse]:[ID réponse]],[1]!Etudiants[#Data],MATCH(Etudiants[[#Headers],[Secrétaire d''examens]],[1]!Etudiants[#Headers],0),FALSE)="","","x")</f>
        <v/>
      </c>
      <c r="I253" s="11" t="str" cm="1">
        <f t="array" ref="I253">IF(VLOOKUP(Etudiants[[#This Row],[ID réponse]:[ID réponse]],[1]!Etudiants[#Data],MATCH(Etudiants[[#Headers],[Sujets numériques]],[1]!Etudiants[#Headers],0),FALSE)="","","x")</f>
        <v/>
      </c>
      <c r="J253" s="11" t="str" cm="1">
        <f t="array" ref="J253">IF(VLOOKUP(Etudiants[[#This Row],[ID réponse]:[ID réponse]],[1]!Etudiants[#Data],MATCH(Etudiants[[#Headers],[Autorisation de sortie]],[1]!Etudiants[#Headers],0),FALSE)="","","x")</f>
        <v/>
      </c>
      <c r="K253" s="11" t="str" cm="1">
        <f t="array" ref="K253">IF(VLOOKUP(Etudiants[[#This Row],[ID réponse]:[ID réponse]],[1]!Etudiants[#Data],MATCH(Etudiants[[#Headers],[Prise de notes]],[1]!Etudiants[#Headers],0),FALSE)="","","x")</f>
        <v/>
      </c>
      <c r="L253" s="11" t="str" cm="1">
        <f t="array" ref="L253">IF(VLOOKUP(Etudiants[[#This Row],[ID réponse]:[ID réponse]],[1]!Etudiants[#Data],MATCH(Etudiants[[#Headers],[Rallonge des prêts en BU]],[1]!Etudiants[#Headers],0),FALSE)="","","x")</f>
        <v/>
      </c>
      <c r="M253" s="11" t="str" cm="1">
        <f t="array" ref="M253">IF(VLOOKUP(Etudiants[[#This Row],[ID réponse]:[ID réponse]],[1]!Etudiants[#Data],MATCH(Etudiants[[#Headers],[Soutien pédagogique]],[1]!Etudiants[#Headers],0),FALSE)="","","x")</f>
        <v/>
      </c>
      <c r="N253" s="11" t="str" cm="1">
        <f t="array" ref="N253">IF(VLOOKUP(Etudiants[[#This Row],[ID réponse]:[ID réponse]],[1]!Etudiants[#Data],MATCH(Etudiants[[#Headers],[Braille]],[1]!Etudiants[#Headers],0),FALSE)="","","x")</f>
        <v/>
      </c>
      <c r="O253" s="11" t="str" cm="1">
        <f t="array" ref="O253">IF(VLOOKUP(Etudiants[[#This Row],[ID réponse]:[ID réponse]],[1]!Etudiants[#Data],MATCH(Etudiants[[#Headers],[LSF/LPC]],[1]!Etudiants[#Headers],0),FALSE)="","","x")</f>
        <v/>
      </c>
      <c r="P253" s="11" t="str" cm="1">
        <f t="array" ref="P253">IF(VLOOKUP(Etudiants[[#This Row],[ID réponse]:[ID réponse]],[1]!Etudiants[#Data],MATCH(Etudiants[[#Headers],[Pas de support audio]],[1]!Etudiants[#Headers],0),FALSE)="","","x")</f>
        <v/>
      </c>
      <c r="Q253" s="11" t="str" cm="1">
        <f t="array" ref="Q253">IF(VLOOKUP(Etudiants[[#This Row],[ID réponse]:[ID réponse]],[1]!Etudiants[#Data],MATCH(Etudiants[[#Headers],[Assice confortable]],[1]!Etudiants[#Headers],0),FALSE)="","","x")</f>
        <v/>
      </c>
      <c r="R253" s="11" t="str" cm="1">
        <f t="array" ref="R253">IF(VLOOKUP(Etudiants[[#This Row],[ID réponse]:[ID réponse]],[1]!Etudiants[#Data],MATCH(Etudiants[[#Headers],[Micro HF]],[1]!Etudiants[#Headers],0),FALSE)="","","x")</f>
        <v/>
      </c>
      <c r="S253" s="11" t="str" cm="1">
        <f t="array" ref="S253">IF(VLOOKUP(Etudiants[[#This Row],[ID réponse]:[ID réponse]],[1]!Etudiants[#Data],MATCH(Etudiants[[#Headers],[Casier]],[1]!Etudiants[#Headers],0),FALSE)="","","x")</f>
        <v/>
      </c>
      <c r="T253" s="11" t="str" cm="1">
        <f t="array" ref="T253">IF(VLOOKUP(Etudiants[[#This Row],[ID réponse]:[ID réponse]],[1]!Etudiants[#Data],MATCH(Etudiants[[#Headers],[Ordinateur]],[1]!Etudiants[#Headers],0),FALSE)="","","x")</f>
        <v/>
      </c>
      <c r="U253" s="11" t="str" cm="1">
        <f t="array" ref="U253">IF(VLOOKUP(Etudiants[[#This Row],[ID réponse]:[ID réponse]],[1]!Etudiants[#Data],MATCH(Etudiants[[#Headers],[Mobilier spécifique : à détailler]],[1]!Etudiants[#Headers],0),FALSE)="","","x")</f>
        <v/>
      </c>
      <c r="V253" s="11" t="str" cm="1">
        <f t="array" ref="V253">IF(VLOOKUP(Etudiants[[#This Row],[ID réponse]:[ID réponse]],[1]!Etudiants[#Data],MATCH(Etudiants[[#Headers],[Logiciel spécifique : à détailler]],[1]!Etudiants[#Headers],0),FALSE)="","","x")</f>
        <v/>
      </c>
      <c r="W253" s="11" t="str" cm="1">
        <f t="array" ref="W253">IF(VLOOKUP(Etudiants[[#This Row],[ID réponse]:[ID réponse]],[1]!Etudiants[#Data],MATCH(Etudiants[[#Headers],[Aide en TP]],[1]!Etudiants[#Headers],0),FALSE)="","","x")</f>
        <v/>
      </c>
      <c r="X253" s="11" t="str" cm="1">
        <f t="array" ref="X253">IF(VLOOKUP(Etudiants[[#This Row],[ID réponse]:[ID réponse]],[1]!Etudiants[#Data],MATCH(Etudiants[[#Headers],[Aménagement de l''EDT]],[1]!Etudiants[#Headers],0),FALSE)="","","x")</f>
        <v/>
      </c>
      <c r="Y253" s="11" t="str" cm="1">
        <f t="array" ref="Y253">IF(VLOOKUP(Etudiants[[#This Row],[ID réponse]:[ID réponse]],[1]!Etudiants[#Data],MATCH(Etudiants[[#Headers],[Sanitaire à proximité]],[1]!Etudiants[#Headers],0),FALSE)="","","x")</f>
        <v/>
      </c>
      <c r="Z253" s="11" t="str" cm="1">
        <f t="array" ref="Z253">IF(VLOOKUP(Etudiants[[#This Row],[ID réponse]:[ID réponse]],[1]!Etudiants[#Data],MATCH(Etudiants[[#Headers],[QCM papier]],[1]!Etudiants[#Headers],0),FALSE)="","","x")</f>
        <v/>
      </c>
      <c r="AA253" s="11" t="str" cm="1">
        <f t="array" ref="AA253">IF(VLOOKUP(Etudiants[[#This Row],[ID réponse]:[ID réponse]],[1]!Etudiants[#Data],MATCH(Etudiants[[#Headers],[Absences eventuelles excusées]],[1]!Etudiants[#Headers],0),FALSE)="","","x")</f>
        <v/>
      </c>
      <c r="AB253" s="11" t="str" cm="1">
        <f t="array" ref="AB253">IF(VLOOKUP(Etudiants[[#This Row],[ID réponse]:[ID réponse]],[1]!Etudiants[#Data],MATCH(Etudiants[[#Headers],[Aménagement de l''année en 2 ans]],[1]!Etudiants[#Headers],0),FALSE)="","","x")</f>
        <v/>
      </c>
      <c r="AC253" s="11" t="str" cm="1">
        <f t="array" ref="AC253">IF(VLOOKUP(Etudiants[[#This Row],[ID réponse]:[ID réponse]],[1]!Etudiants[#Data],MATCH(Etudiants[[#Headers],[Passage des épreuves orales devant l''enseignant uniquement]],[1]!Etudiants[#Headers],0),FALSE)="","","x")</f>
        <v/>
      </c>
      <c r="AD253" s="11" t="str" cm="1">
        <f t="array" ref="AD253">IF(VLOOKUP(Etudiants[[#This Row],[ID réponse]:[ID réponse]],[1]!Etudiants[#Data],MATCH(Etudiants[[#Headers],[Dépénalisation des fautes d''orthographe]],[1]!Etudiants[#Headers],0),FALSE)="","","x")</f>
        <v/>
      </c>
      <c r="AE253" s="11" t="str" cm="1">
        <f t="array" ref="AE253">IF(VLOOKUP(Etudiants[[#This Row],[ID réponse]:[ID réponse]],[1]!Etudiants[#Data],MATCH(Etudiants[[#Headers],[Adaptation des écrits à l''oral]],[1]!Etudiants[#Headers],0),FALSE)="","","x")</f>
        <v/>
      </c>
      <c r="AF253" s="11" t="str" cm="1">
        <f t="array" ref="AF253">IF(VLOOKUP(Etudiants[[#This Row],[ID réponse]:[ID réponse]],[1]!Etudiants[#Data],MATCH(Etudiants[[#Headers],[Adaptation des oraux à l''écrit]],[1]!Etudiants[#Headers],0),FALSE)="","","x")</f>
        <v/>
      </c>
      <c r="AG253" s="11" t="str" cm="1">
        <f t="array" ref="AG253">IF(VLOOKUP(Etudiants[[#This Row],[ID réponse]:[ID réponse]],[1]!Etudiants[#Data],MATCH(Etudiants[[#Headers],[Compensation du temps de sortie]],[1]!Etudiants[#Headers],0),FALSE)="","","x")</f>
        <v/>
      </c>
      <c r="AH253" s="11" t="str" cm="1">
        <f t="array" ref="AH253">IF(VLOOKUP(Etudiants[[#This Row],[ID réponse]:[ID réponse]],[1]!Etudiants[#Data],MATCH(Etudiants[[#Headers],[Temps majoré]],[1]!Etudiants[#Headers],0),FALSE)="","","x")</f>
        <v/>
      </c>
      <c r="AI253" s="11" t="str" cm="1">
        <f t="array" ref="AI253">IF(VLOOKUP(Etudiants[[#This Row],[ID réponse]:[ID réponse]],[1]!Etudiants[#Data],MATCH(Etudiants[[#Headers],[1/4]],[1]!Etudiants[#Headers],0),FALSE)="","","x")</f>
        <v/>
      </c>
      <c r="AJ253" s="11" t="str" cm="1">
        <f t="array" ref="AJ253">IF(VLOOKUP(Etudiants[[#This Row],[ID réponse]:[ID réponse]],[1]!Etudiants[#Data],MATCH(Etudiants[[#Headers],[1/3]],[1]!Etudiants[#Headers],0),FALSE)="","","x")</f>
        <v/>
      </c>
      <c r="AK253" s="11" t="str" cm="1">
        <f t="array" ref="AK253">IF(VLOOKUP(Etudiants[[#This Row],[ID réponse]:[ID réponse]],[1]!Etudiants[#Data],MATCH(Etudiants[[#Headers],[1/2]],[1]!Etudiants[#Headers],0),FALSE)="","","x")</f>
        <v/>
      </c>
      <c r="AL253" s="11" t="str" cm="1">
        <f t="array" ref="AL253">IF(VLOOKUP(Etudiants[[#This Row],[ID réponse]:[ID réponse]],[1]!Etudiants[#Data],MATCH(Etudiants[[#Headers],[Ecrits]],[1]!Etudiants[#Headers],0),FALSE)="","","x")</f>
        <v/>
      </c>
      <c r="AM253" s="11" t="str" cm="1">
        <f t="array" ref="AM253">IF(VLOOKUP(Etudiants[[#This Row],[ID réponse]:[ID réponse]],[1]!Etudiants[#Data],MATCH(Etudiants[[#Headers],[Oraux]],[1]!Etudiants[#Headers],0),FALSE)="","","x")</f>
        <v/>
      </c>
      <c r="AN253" s="11" t="str" cm="1">
        <f t="array" ref="AN253">IF(VLOOKUP(Etudiants[[#This Row],[ID réponse]:[ID réponse]],[1]!Etudiants[#Data],MATCH(Etudiants[[#Headers],[Pratiques]],[1]!Etudiants[#Headers],0),FALSE)="","","x")</f>
        <v/>
      </c>
      <c r="AO253" s="11" t="str" cm="1">
        <f t="array" ref="AO253">IF(VLOOKUP(Etudiants[[#This Row],[ID réponse]:[ID réponse]],[1]!Etudiants[#Data],MATCH(Etudiants[[#Headers],[Préparations écrites des épreves orales]],[1]!Etudiants[#Headers],0),FALSE)="","","x")</f>
        <v/>
      </c>
      <c r="AP253" t="str" cm="1">
        <f t="array" ref="AP25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3" t="str" cm="1">
        <f t="array" ref="AQ25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3" t="str" cm="1">
        <f t="array" ref="AR25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3" t="str" cm="1">
        <f t="array" ref="AS25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3" t="str" cm="1">
        <f t="array" ref="AT25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3" t="str" cm="1">
        <f t="array" ref="AU25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4" spans="1:47" x14ac:dyDescent="0.25">
      <c r="A254" t="str">
        <f>IFERROR([1]!OfficeForms.Table[[#This Row],[Id]],"")</f>
        <v/>
      </c>
      <c r="B254" t="str" cm="1">
        <f t="array" ref="B25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4" t="str" cm="1">
        <f t="array" ref="C25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4" t="str" cm="1">
        <f t="array" ref="D25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4" t="str" cm="1">
        <f t="array" ref="E25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4" s="11" t="str" cm="1">
        <f t="array" ref="F254">IF(VLOOKUP(Etudiants[[#This Row],[ID réponse]:[ID réponse]],[1]!Etudiants[#Data],MATCH(Etudiants[[#Headers],[Aide en BU]],[1]!Etudiants[#Headers],0),FALSE)="","","x")</f>
        <v/>
      </c>
      <c r="G254" s="11" t="str" cm="1">
        <f t="array" ref="G254">IF(VLOOKUP(Etudiants[[#This Row],[ID réponse]:[ID réponse]],[1]!Etudiants[#Data],MATCH(Etudiants[[#Headers],[Tutorat d''intégration]],[1]!Etudiants[#Headers],0),FALSE)="","","x")</f>
        <v/>
      </c>
      <c r="H254" s="11" t="str" cm="1">
        <f t="array" ref="H254">IF(VLOOKUP(Etudiants[[#This Row],[ID réponse]:[ID réponse]],[1]!Etudiants[#Data],MATCH(Etudiants[[#Headers],[Secrétaire d''examens]],[1]!Etudiants[#Headers],0),FALSE)="","","x")</f>
        <v/>
      </c>
      <c r="I254" s="11" t="str" cm="1">
        <f t="array" ref="I254">IF(VLOOKUP(Etudiants[[#This Row],[ID réponse]:[ID réponse]],[1]!Etudiants[#Data],MATCH(Etudiants[[#Headers],[Sujets numériques]],[1]!Etudiants[#Headers],0),FALSE)="","","x")</f>
        <v/>
      </c>
      <c r="J254" s="11" t="str" cm="1">
        <f t="array" ref="J254">IF(VLOOKUP(Etudiants[[#This Row],[ID réponse]:[ID réponse]],[1]!Etudiants[#Data],MATCH(Etudiants[[#Headers],[Autorisation de sortie]],[1]!Etudiants[#Headers],0),FALSE)="","","x")</f>
        <v/>
      </c>
      <c r="K254" s="11" t="str" cm="1">
        <f t="array" ref="K254">IF(VLOOKUP(Etudiants[[#This Row],[ID réponse]:[ID réponse]],[1]!Etudiants[#Data],MATCH(Etudiants[[#Headers],[Prise de notes]],[1]!Etudiants[#Headers],0),FALSE)="","","x")</f>
        <v/>
      </c>
      <c r="L254" s="11" t="str" cm="1">
        <f t="array" ref="L254">IF(VLOOKUP(Etudiants[[#This Row],[ID réponse]:[ID réponse]],[1]!Etudiants[#Data],MATCH(Etudiants[[#Headers],[Rallonge des prêts en BU]],[1]!Etudiants[#Headers],0),FALSE)="","","x")</f>
        <v/>
      </c>
      <c r="M254" s="11" t="str" cm="1">
        <f t="array" ref="M254">IF(VLOOKUP(Etudiants[[#This Row],[ID réponse]:[ID réponse]],[1]!Etudiants[#Data],MATCH(Etudiants[[#Headers],[Soutien pédagogique]],[1]!Etudiants[#Headers],0),FALSE)="","","x")</f>
        <v/>
      </c>
      <c r="N254" s="11" t="str" cm="1">
        <f t="array" ref="N254">IF(VLOOKUP(Etudiants[[#This Row],[ID réponse]:[ID réponse]],[1]!Etudiants[#Data],MATCH(Etudiants[[#Headers],[Braille]],[1]!Etudiants[#Headers],0),FALSE)="","","x")</f>
        <v/>
      </c>
      <c r="O254" s="11" t="str" cm="1">
        <f t="array" ref="O254">IF(VLOOKUP(Etudiants[[#This Row],[ID réponse]:[ID réponse]],[1]!Etudiants[#Data],MATCH(Etudiants[[#Headers],[LSF/LPC]],[1]!Etudiants[#Headers],0),FALSE)="","","x")</f>
        <v/>
      </c>
      <c r="P254" s="11" t="str" cm="1">
        <f t="array" ref="P254">IF(VLOOKUP(Etudiants[[#This Row],[ID réponse]:[ID réponse]],[1]!Etudiants[#Data],MATCH(Etudiants[[#Headers],[Pas de support audio]],[1]!Etudiants[#Headers],0),FALSE)="","","x")</f>
        <v/>
      </c>
      <c r="Q254" s="11" t="str" cm="1">
        <f t="array" ref="Q254">IF(VLOOKUP(Etudiants[[#This Row],[ID réponse]:[ID réponse]],[1]!Etudiants[#Data],MATCH(Etudiants[[#Headers],[Assice confortable]],[1]!Etudiants[#Headers],0),FALSE)="","","x")</f>
        <v/>
      </c>
      <c r="R254" s="11" t="str" cm="1">
        <f t="array" ref="R254">IF(VLOOKUP(Etudiants[[#This Row],[ID réponse]:[ID réponse]],[1]!Etudiants[#Data],MATCH(Etudiants[[#Headers],[Micro HF]],[1]!Etudiants[#Headers],0),FALSE)="","","x")</f>
        <v/>
      </c>
      <c r="S254" s="11" t="str" cm="1">
        <f t="array" ref="S254">IF(VLOOKUP(Etudiants[[#This Row],[ID réponse]:[ID réponse]],[1]!Etudiants[#Data],MATCH(Etudiants[[#Headers],[Casier]],[1]!Etudiants[#Headers],0),FALSE)="","","x")</f>
        <v/>
      </c>
      <c r="T254" s="11" t="str" cm="1">
        <f t="array" ref="T254">IF(VLOOKUP(Etudiants[[#This Row],[ID réponse]:[ID réponse]],[1]!Etudiants[#Data],MATCH(Etudiants[[#Headers],[Ordinateur]],[1]!Etudiants[#Headers],0),FALSE)="","","x")</f>
        <v/>
      </c>
      <c r="U254" s="11" t="str" cm="1">
        <f t="array" ref="U254">IF(VLOOKUP(Etudiants[[#This Row],[ID réponse]:[ID réponse]],[1]!Etudiants[#Data],MATCH(Etudiants[[#Headers],[Mobilier spécifique : à détailler]],[1]!Etudiants[#Headers],0),FALSE)="","","x")</f>
        <v/>
      </c>
      <c r="V254" s="11" t="str" cm="1">
        <f t="array" ref="V254">IF(VLOOKUP(Etudiants[[#This Row],[ID réponse]:[ID réponse]],[1]!Etudiants[#Data],MATCH(Etudiants[[#Headers],[Logiciel spécifique : à détailler]],[1]!Etudiants[#Headers],0),FALSE)="","","x")</f>
        <v/>
      </c>
      <c r="W254" s="11" t="str" cm="1">
        <f t="array" ref="W254">IF(VLOOKUP(Etudiants[[#This Row],[ID réponse]:[ID réponse]],[1]!Etudiants[#Data],MATCH(Etudiants[[#Headers],[Aide en TP]],[1]!Etudiants[#Headers],0),FALSE)="","","x")</f>
        <v/>
      </c>
      <c r="X254" s="11" t="str" cm="1">
        <f t="array" ref="X254">IF(VLOOKUP(Etudiants[[#This Row],[ID réponse]:[ID réponse]],[1]!Etudiants[#Data],MATCH(Etudiants[[#Headers],[Aménagement de l''EDT]],[1]!Etudiants[#Headers],0),FALSE)="","","x")</f>
        <v/>
      </c>
      <c r="Y254" s="11" t="str" cm="1">
        <f t="array" ref="Y254">IF(VLOOKUP(Etudiants[[#This Row],[ID réponse]:[ID réponse]],[1]!Etudiants[#Data],MATCH(Etudiants[[#Headers],[Sanitaire à proximité]],[1]!Etudiants[#Headers],0),FALSE)="","","x")</f>
        <v/>
      </c>
      <c r="Z254" s="11" t="str" cm="1">
        <f t="array" ref="Z254">IF(VLOOKUP(Etudiants[[#This Row],[ID réponse]:[ID réponse]],[1]!Etudiants[#Data],MATCH(Etudiants[[#Headers],[QCM papier]],[1]!Etudiants[#Headers],0),FALSE)="","","x")</f>
        <v/>
      </c>
      <c r="AA254" s="11" t="str" cm="1">
        <f t="array" ref="AA254">IF(VLOOKUP(Etudiants[[#This Row],[ID réponse]:[ID réponse]],[1]!Etudiants[#Data],MATCH(Etudiants[[#Headers],[Absences eventuelles excusées]],[1]!Etudiants[#Headers],0),FALSE)="","","x")</f>
        <v/>
      </c>
      <c r="AB254" s="11" t="str" cm="1">
        <f t="array" ref="AB254">IF(VLOOKUP(Etudiants[[#This Row],[ID réponse]:[ID réponse]],[1]!Etudiants[#Data],MATCH(Etudiants[[#Headers],[Aménagement de l''année en 2 ans]],[1]!Etudiants[#Headers],0),FALSE)="","","x")</f>
        <v/>
      </c>
      <c r="AC254" s="11" t="str" cm="1">
        <f t="array" ref="AC254">IF(VLOOKUP(Etudiants[[#This Row],[ID réponse]:[ID réponse]],[1]!Etudiants[#Data],MATCH(Etudiants[[#Headers],[Passage des épreuves orales devant l''enseignant uniquement]],[1]!Etudiants[#Headers],0),FALSE)="","","x")</f>
        <v/>
      </c>
      <c r="AD254" s="11" t="str" cm="1">
        <f t="array" ref="AD254">IF(VLOOKUP(Etudiants[[#This Row],[ID réponse]:[ID réponse]],[1]!Etudiants[#Data],MATCH(Etudiants[[#Headers],[Dépénalisation des fautes d''orthographe]],[1]!Etudiants[#Headers],0),FALSE)="","","x")</f>
        <v/>
      </c>
      <c r="AE254" s="11" t="str" cm="1">
        <f t="array" ref="AE254">IF(VLOOKUP(Etudiants[[#This Row],[ID réponse]:[ID réponse]],[1]!Etudiants[#Data],MATCH(Etudiants[[#Headers],[Adaptation des écrits à l''oral]],[1]!Etudiants[#Headers],0),FALSE)="","","x")</f>
        <v/>
      </c>
      <c r="AF254" s="11" t="str" cm="1">
        <f t="array" ref="AF254">IF(VLOOKUP(Etudiants[[#This Row],[ID réponse]:[ID réponse]],[1]!Etudiants[#Data],MATCH(Etudiants[[#Headers],[Adaptation des oraux à l''écrit]],[1]!Etudiants[#Headers],0),FALSE)="","","x")</f>
        <v/>
      </c>
      <c r="AG254" s="11" t="str" cm="1">
        <f t="array" ref="AG254">IF(VLOOKUP(Etudiants[[#This Row],[ID réponse]:[ID réponse]],[1]!Etudiants[#Data],MATCH(Etudiants[[#Headers],[Compensation du temps de sortie]],[1]!Etudiants[#Headers],0),FALSE)="","","x")</f>
        <v/>
      </c>
      <c r="AH254" s="11" t="str" cm="1">
        <f t="array" ref="AH254">IF(VLOOKUP(Etudiants[[#This Row],[ID réponse]:[ID réponse]],[1]!Etudiants[#Data],MATCH(Etudiants[[#Headers],[Temps majoré]],[1]!Etudiants[#Headers],0),FALSE)="","","x")</f>
        <v/>
      </c>
      <c r="AI254" s="11" t="str" cm="1">
        <f t="array" ref="AI254">IF(VLOOKUP(Etudiants[[#This Row],[ID réponse]:[ID réponse]],[1]!Etudiants[#Data],MATCH(Etudiants[[#Headers],[1/4]],[1]!Etudiants[#Headers],0),FALSE)="","","x")</f>
        <v/>
      </c>
      <c r="AJ254" s="11" t="str" cm="1">
        <f t="array" ref="AJ254">IF(VLOOKUP(Etudiants[[#This Row],[ID réponse]:[ID réponse]],[1]!Etudiants[#Data],MATCH(Etudiants[[#Headers],[1/3]],[1]!Etudiants[#Headers],0),FALSE)="","","x")</f>
        <v/>
      </c>
      <c r="AK254" s="11" t="str" cm="1">
        <f t="array" ref="AK254">IF(VLOOKUP(Etudiants[[#This Row],[ID réponse]:[ID réponse]],[1]!Etudiants[#Data],MATCH(Etudiants[[#Headers],[1/2]],[1]!Etudiants[#Headers],0),FALSE)="","","x")</f>
        <v/>
      </c>
      <c r="AL254" s="11" t="str" cm="1">
        <f t="array" ref="AL254">IF(VLOOKUP(Etudiants[[#This Row],[ID réponse]:[ID réponse]],[1]!Etudiants[#Data],MATCH(Etudiants[[#Headers],[Ecrits]],[1]!Etudiants[#Headers],0),FALSE)="","","x")</f>
        <v/>
      </c>
      <c r="AM254" s="11" t="str" cm="1">
        <f t="array" ref="AM254">IF(VLOOKUP(Etudiants[[#This Row],[ID réponse]:[ID réponse]],[1]!Etudiants[#Data],MATCH(Etudiants[[#Headers],[Oraux]],[1]!Etudiants[#Headers],0),FALSE)="","","x")</f>
        <v/>
      </c>
      <c r="AN254" s="11" t="str" cm="1">
        <f t="array" ref="AN254">IF(VLOOKUP(Etudiants[[#This Row],[ID réponse]:[ID réponse]],[1]!Etudiants[#Data],MATCH(Etudiants[[#Headers],[Pratiques]],[1]!Etudiants[#Headers],0),FALSE)="","","x")</f>
        <v/>
      </c>
      <c r="AO254" s="11" t="str" cm="1">
        <f t="array" ref="AO254">IF(VLOOKUP(Etudiants[[#This Row],[ID réponse]:[ID réponse]],[1]!Etudiants[#Data],MATCH(Etudiants[[#Headers],[Préparations écrites des épreves orales]],[1]!Etudiants[#Headers],0),FALSE)="","","x")</f>
        <v/>
      </c>
      <c r="AP254" t="str" cm="1">
        <f t="array" ref="AP25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4" t="str" cm="1">
        <f t="array" ref="AQ25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4" t="str" cm="1">
        <f t="array" ref="AR25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4" t="str" cm="1">
        <f t="array" ref="AS25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4" t="str" cm="1">
        <f t="array" ref="AT25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4" t="str" cm="1">
        <f t="array" ref="AU25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5" spans="1:47" x14ac:dyDescent="0.25">
      <c r="A255" t="str">
        <f>IFERROR([1]!OfficeForms.Table[[#This Row],[Id]],"")</f>
        <v/>
      </c>
      <c r="B255" t="str" cm="1">
        <f t="array" ref="B25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5" t="str" cm="1">
        <f t="array" ref="C25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5" t="str" cm="1">
        <f t="array" ref="D25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5" t="str" cm="1">
        <f t="array" ref="E25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5" s="11" t="str" cm="1">
        <f t="array" ref="F255">IF(VLOOKUP(Etudiants[[#This Row],[ID réponse]:[ID réponse]],[1]!Etudiants[#Data],MATCH(Etudiants[[#Headers],[Aide en BU]],[1]!Etudiants[#Headers],0),FALSE)="","","x")</f>
        <v/>
      </c>
      <c r="G255" s="11" t="str" cm="1">
        <f t="array" ref="G255">IF(VLOOKUP(Etudiants[[#This Row],[ID réponse]:[ID réponse]],[1]!Etudiants[#Data],MATCH(Etudiants[[#Headers],[Tutorat d''intégration]],[1]!Etudiants[#Headers],0),FALSE)="","","x")</f>
        <v/>
      </c>
      <c r="H255" s="11" t="str" cm="1">
        <f t="array" ref="H255">IF(VLOOKUP(Etudiants[[#This Row],[ID réponse]:[ID réponse]],[1]!Etudiants[#Data],MATCH(Etudiants[[#Headers],[Secrétaire d''examens]],[1]!Etudiants[#Headers],0),FALSE)="","","x")</f>
        <v/>
      </c>
      <c r="I255" s="11" t="str" cm="1">
        <f t="array" ref="I255">IF(VLOOKUP(Etudiants[[#This Row],[ID réponse]:[ID réponse]],[1]!Etudiants[#Data],MATCH(Etudiants[[#Headers],[Sujets numériques]],[1]!Etudiants[#Headers],0),FALSE)="","","x")</f>
        <v/>
      </c>
      <c r="J255" s="11" t="str" cm="1">
        <f t="array" ref="J255">IF(VLOOKUP(Etudiants[[#This Row],[ID réponse]:[ID réponse]],[1]!Etudiants[#Data],MATCH(Etudiants[[#Headers],[Autorisation de sortie]],[1]!Etudiants[#Headers],0),FALSE)="","","x")</f>
        <v/>
      </c>
      <c r="K255" s="11" t="str" cm="1">
        <f t="array" ref="K255">IF(VLOOKUP(Etudiants[[#This Row],[ID réponse]:[ID réponse]],[1]!Etudiants[#Data],MATCH(Etudiants[[#Headers],[Prise de notes]],[1]!Etudiants[#Headers],0),FALSE)="","","x")</f>
        <v/>
      </c>
      <c r="L255" s="11" t="str" cm="1">
        <f t="array" ref="L255">IF(VLOOKUP(Etudiants[[#This Row],[ID réponse]:[ID réponse]],[1]!Etudiants[#Data],MATCH(Etudiants[[#Headers],[Rallonge des prêts en BU]],[1]!Etudiants[#Headers],0),FALSE)="","","x")</f>
        <v/>
      </c>
      <c r="M255" s="11" t="str" cm="1">
        <f t="array" ref="M255">IF(VLOOKUP(Etudiants[[#This Row],[ID réponse]:[ID réponse]],[1]!Etudiants[#Data],MATCH(Etudiants[[#Headers],[Soutien pédagogique]],[1]!Etudiants[#Headers],0),FALSE)="","","x")</f>
        <v/>
      </c>
      <c r="N255" s="11" t="str" cm="1">
        <f t="array" ref="N255">IF(VLOOKUP(Etudiants[[#This Row],[ID réponse]:[ID réponse]],[1]!Etudiants[#Data],MATCH(Etudiants[[#Headers],[Braille]],[1]!Etudiants[#Headers],0),FALSE)="","","x")</f>
        <v/>
      </c>
      <c r="O255" s="11" t="str" cm="1">
        <f t="array" ref="O255">IF(VLOOKUP(Etudiants[[#This Row],[ID réponse]:[ID réponse]],[1]!Etudiants[#Data],MATCH(Etudiants[[#Headers],[LSF/LPC]],[1]!Etudiants[#Headers],0),FALSE)="","","x")</f>
        <v/>
      </c>
      <c r="P255" s="11" t="str" cm="1">
        <f t="array" ref="P255">IF(VLOOKUP(Etudiants[[#This Row],[ID réponse]:[ID réponse]],[1]!Etudiants[#Data],MATCH(Etudiants[[#Headers],[Pas de support audio]],[1]!Etudiants[#Headers],0),FALSE)="","","x")</f>
        <v/>
      </c>
      <c r="Q255" s="11" t="str" cm="1">
        <f t="array" ref="Q255">IF(VLOOKUP(Etudiants[[#This Row],[ID réponse]:[ID réponse]],[1]!Etudiants[#Data],MATCH(Etudiants[[#Headers],[Assice confortable]],[1]!Etudiants[#Headers],0),FALSE)="","","x")</f>
        <v/>
      </c>
      <c r="R255" s="11" t="str" cm="1">
        <f t="array" ref="R255">IF(VLOOKUP(Etudiants[[#This Row],[ID réponse]:[ID réponse]],[1]!Etudiants[#Data],MATCH(Etudiants[[#Headers],[Micro HF]],[1]!Etudiants[#Headers],0),FALSE)="","","x")</f>
        <v/>
      </c>
      <c r="S255" s="11" t="str" cm="1">
        <f t="array" ref="S255">IF(VLOOKUP(Etudiants[[#This Row],[ID réponse]:[ID réponse]],[1]!Etudiants[#Data],MATCH(Etudiants[[#Headers],[Casier]],[1]!Etudiants[#Headers],0),FALSE)="","","x")</f>
        <v/>
      </c>
      <c r="T255" s="11" t="str" cm="1">
        <f t="array" ref="T255">IF(VLOOKUP(Etudiants[[#This Row],[ID réponse]:[ID réponse]],[1]!Etudiants[#Data],MATCH(Etudiants[[#Headers],[Ordinateur]],[1]!Etudiants[#Headers],0),FALSE)="","","x")</f>
        <v/>
      </c>
      <c r="U255" s="11" t="str" cm="1">
        <f t="array" ref="U255">IF(VLOOKUP(Etudiants[[#This Row],[ID réponse]:[ID réponse]],[1]!Etudiants[#Data],MATCH(Etudiants[[#Headers],[Mobilier spécifique : à détailler]],[1]!Etudiants[#Headers],0),FALSE)="","","x")</f>
        <v/>
      </c>
      <c r="V255" s="11" t="str" cm="1">
        <f t="array" ref="V255">IF(VLOOKUP(Etudiants[[#This Row],[ID réponse]:[ID réponse]],[1]!Etudiants[#Data],MATCH(Etudiants[[#Headers],[Logiciel spécifique : à détailler]],[1]!Etudiants[#Headers],0),FALSE)="","","x")</f>
        <v/>
      </c>
      <c r="W255" s="11" t="str" cm="1">
        <f t="array" ref="W255">IF(VLOOKUP(Etudiants[[#This Row],[ID réponse]:[ID réponse]],[1]!Etudiants[#Data],MATCH(Etudiants[[#Headers],[Aide en TP]],[1]!Etudiants[#Headers],0),FALSE)="","","x")</f>
        <v/>
      </c>
      <c r="X255" s="11" t="str" cm="1">
        <f t="array" ref="X255">IF(VLOOKUP(Etudiants[[#This Row],[ID réponse]:[ID réponse]],[1]!Etudiants[#Data],MATCH(Etudiants[[#Headers],[Aménagement de l''EDT]],[1]!Etudiants[#Headers],0),FALSE)="","","x")</f>
        <v/>
      </c>
      <c r="Y255" s="11" t="str" cm="1">
        <f t="array" ref="Y255">IF(VLOOKUP(Etudiants[[#This Row],[ID réponse]:[ID réponse]],[1]!Etudiants[#Data],MATCH(Etudiants[[#Headers],[Sanitaire à proximité]],[1]!Etudiants[#Headers],0),FALSE)="","","x")</f>
        <v/>
      </c>
      <c r="Z255" s="11" t="str" cm="1">
        <f t="array" ref="Z255">IF(VLOOKUP(Etudiants[[#This Row],[ID réponse]:[ID réponse]],[1]!Etudiants[#Data],MATCH(Etudiants[[#Headers],[QCM papier]],[1]!Etudiants[#Headers],0),FALSE)="","","x")</f>
        <v/>
      </c>
      <c r="AA255" s="11" t="str" cm="1">
        <f t="array" ref="AA255">IF(VLOOKUP(Etudiants[[#This Row],[ID réponse]:[ID réponse]],[1]!Etudiants[#Data],MATCH(Etudiants[[#Headers],[Absences eventuelles excusées]],[1]!Etudiants[#Headers],0),FALSE)="","","x")</f>
        <v/>
      </c>
      <c r="AB255" s="11" t="str" cm="1">
        <f t="array" ref="AB255">IF(VLOOKUP(Etudiants[[#This Row],[ID réponse]:[ID réponse]],[1]!Etudiants[#Data],MATCH(Etudiants[[#Headers],[Aménagement de l''année en 2 ans]],[1]!Etudiants[#Headers],0),FALSE)="","","x")</f>
        <v/>
      </c>
      <c r="AC255" s="11" t="str" cm="1">
        <f t="array" ref="AC255">IF(VLOOKUP(Etudiants[[#This Row],[ID réponse]:[ID réponse]],[1]!Etudiants[#Data],MATCH(Etudiants[[#Headers],[Passage des épreuves orales devant l''enseignant uniquement]],[1]!Etudiants[#Headers],0),FALSE)="","","x")</f>
        <v/>
      </c>
      <c r="AD255" s="11" t="str" cm="1">
        <f t="array" ref="AD255">IF(VLOOKUP(Etudiants[[#This Row],[ID réponse]:[ID réponse]],[1]!Etudiants[#Data],MATCH(Etudiants[[#Headers],[Dépénalisation des fautes d''orthographe]],[1]!Etudiants[#Headers],0),FALSE)="","","x")</f>
        <v/>
      </c>
      <c r="AE255" s="11" t="str" cm="1">
        <f t="array" ref="AE255">IF(VLOOKUP(Etudiants[[#This Row],[ID réponse]:[ID réponse]],[1]!Etudiants[#Data],MATCH(Etudiants[[#Headers],[Adaptation des écrits à l''oral]],[1]!Etudiants[#Headers],0),FALSE)="","","x")</f>
        <v/>
      </c>
      <c r="AF255" s="11" t="str" cm="1">
        <f t="array" ref="AF255">IF(VLOOKUP(Etudiants[[#This Row],[ID réponse]:[ID réponse]],[1]!Etudiants[#Data],MATCH(Etudiants[[#Headers],[Adaptation des oraux à l''écrit]],[1]!Etudiants[#Headers],0),FALSE)="","","x")</f>
        <v/>
      </c>
      <c r="AG255" s="11" t="str" cm="1">
        <f t="array" ref="AG255">IF(VLOOKUP(Etudiants[[#This Row],[ID réponse]:[ID réponse]],[1]!Etudiants[#Data],MATCH(Etudiants[[#Headers],[Compensation du temps de sortie]],[1]!Etudiants[#Headers],0),FALSE)="","","x")</f>
        <v/>
      </c>
      <c r="AH255" s="11" t="str" cm="1">
        <f t="array" ref="AH255">IF(VLOOKUP(Etudiants[[#This Row],[ID réponse]:[ID réponse]],[1]!Etudiants[#Data],MATCH(Etudiants[[#Headers],[Temps majoré]],[1]!Etudiants[#Headers],0),FALSE)="","","x")</f>
        <v/>
      </c>
      <c r="AI255" s="11" t="str" cm="1">
        <f t="array" ref="AI255">IF(VLOOKUP(Etudiants[[#This Row],[ID réponse]:[ID réponse]],[1]!Etudiants[#Data],MATCH(Etudiants[[#Headers],[1/4]],[1]!Etudiants[#Headers],0),FALSE)="","","x")</f>
        <v/>
      </c>
      <c r="AJ255" s="11" t="str" cm="1">
        <f t="array" ref="AJ255">IF(VLOOKUP(Etudiants[[#This Row],[ID réponse]:[ID réponse]],[1]!Etudiants[#Data],MATCH(Etudiants[[#Headers],[1/3]],[1]!Etudiants[#Headers],0),FALSE)="","","x")</f>
        <v/>
      </c>
      <c r="AK255" s="11" t="str" cm="1">
        <f t="array" ref="AK255">IF(VLOOKUP(Etudiants[[#This Row],[ID réponse]:[ID réponse]],[1]!Etudiants[#Data],MATCH(Etudiants[[#Headers],[1/2]],[1]!Etudiants[#Headers],0),FALSE)="","","x")</f>
        <v/>
      </c>
      <c r="AL255" s="11" t="str" cm="1">
        <f t="array" ref="AL255">IF(VLOOKUP(Etudiants[[#This Row],[ID réponse]:[ID réponse]],[1]!Etudiants[#Data],MATCH(Etudiants[[#Headers],[Ecrits]],[1]!Etudiants[#Headers],0),FALSE)="","","x")</f>
        <v/>
      </c>
      <c r="AM255" s="11" t="str" cm="1">
        <f t="array" ref="AM255">IF(VLOOKUP(Etudiants[[#This Row],[ID réponse]:[ID réponse]],[1]!Etudiants[#Data],MATCH(Etudiants[[#Headers],[Oraux]],[1]!Etudiants[#Headers],0),FALSE)="","","x")</f>
        <v/>
      </c>
      <c r="AN255" s="11" t="str" cm="1">
        <f t="array" ref="AN255">IF(VLOOKUP(Etudiants[[#This Row],[ID réponse]:[ID réponse]],[1]!Etudiants[#Data],MATCH(Etudiants[[#Headers],[Pratiques]],[1]!Etudiants[#Headers],0),FALSE)="","","x")</f>
        <v/>
      </c>
      <c r="AO255" s="11" t="str" cm="1">
        <f t="array" ref="AO255">IF(VLOOKUP(Etudiants[[#This Row],[ID réponse]:[ID réponse]],[1]!Etudiants[#Data],MATCH(Etudiants[[#Headers],[Préparations écrites des épreves orales]],[1]!Etudiants[#Headers],0),FALSE)="","","x")</f>
        <v/>
      </c>
      <c r="AP255" t="str" cm="1">
        <f t="array" ref="AP25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5" t="str" cm="1">
        <f t="array" ref="AQ25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5" t="str" cm="1">
        <f t="array" ref="AR25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5" t="str" cm="1">
        <f t="array" ref="AS25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5" t="str" cm="1">
        <f t="array" ref="AT25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5" t="str" cm="1">
        <f t="array" ref="AU25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6" spans="1:47" x14ac:dyDescent="0.25">
      <c r="A256" t="str">
        <f>IFERROR([1]!OfficeForms.Table[[#This Row],[Id]],"")</f>
        <v/>
      </c>
      <c r="B256" t="str" cm="1">
        <f t="array" ref="B25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6" t="str" cm="1">
        <f t="array" ref="C25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6" t="str" cm="1">
        <f t="array" ref="D25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6" t="str" cm="1">
        <f t="array" ref="E25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6" s="11" t="str" cm="1">
        <f t="array" ref="F256">IF(VLOOKUP(Etudiants[[#This Row],[ID réponse]:[ID réponse]],[1]!Etudiants[#Data],MATCH(Etudiants[[#Headers],[Aide en BU]],[1]!Etudiants[#Headers],0),FALSE)="","","x")</f>
        <v/>
      </c>
      <c r="G256" s="11" t="str" cm="1">
        <f t="array" ref="G256">IF(VLOOKUP(Etudiants[[#This Row],[ID réponse]:[ID réponse]],[1]!Etudiants[#Data],MATCH(Etudiants[[#Headers],[Tutorat d''intégration]],[1]!Etudiants[#Headers],0),FALSE)="","","x")</f>
        <v/>
      </c>
      <c r="H256" s="11" t="str" cm="1">
        <f t="array" ref="H256">IF(VLOOKUP(Etudiants[[#This Row],[ID réponse]:[ID réponse]],[1]!Etudiants[#Data],MATCH(Etudiants[[#Headers],[Secrétaire d''examens]],[1]!Etudiants[#Headers],0),FALSE)="","","x")</f>
        <v/>
      </c>
      <c r="I256" s="11" t="str" cm="1">
        <f t="array" ref="I256">IF(VLOOKUP(Etudiants[[#This Row],[ID réponse]:[ID réponse]],[1]!Etudiants[#Data],MATCH(Etudiants[[#Headers],[Sujets numériques]],[1]!Etudiants[#Headers],0),FALSE)="","","x")</f>
        <v/>
      </c>
      <c r="J256" s="11" t="str" cm="1">
        <f t="array" ref="J256">IF(VLOOKUP(Etudiants[[#This Row],[ID réponse]:[ID réponse]],[1]!Etudiants[#Data],MATCH(Etudiants[[#Headers],[Autorisation de sortie]],[1]!Etudiants[#Headers],0),FALSE)="","","x")</f>
        <v/>
      </c>
      <c r="K256" s="11" t="str" cm="1">
        <f t="array" ref="K256">IF(VLOOKUP(Etudiants[[#This Row],[ID réponse]:[ID réponse]],[1]!Etudiants[#Data],MATCH(Etudiants[[#Headers],[Prise de notes]],[1]!Etudiants[#Headers],0),FALSE)="","","x")</f>
        <v/>
      </c>
      <c r="L256" s="11" t="str" cm="1">
        <f t="array" ref="L256">IF(VLOOKUP(Etudiants[[#This Row],[ID réponse]:[ID réponse]],[1]!Etudiants[#Data],MATCH(Etudiants[[#Headers],[Rallonge des prêts en BU]],[1]!Etudiants[#Headers],0),FALSE)="","","x")</f>
        <v/>
      </c>
      <c r="M256" s="11" t="str" cm="1">
        <f t="array" ref="M256">IF(VLOOKUP(Etudiants[[#This Row],[ID réponse]:[ID réponse]],[1]!Etudiants[#Data],MATCH(Etudiants[[#Headers],[Soutien pédagogique]],[1]!Etudiants[#Headers],0),FALSE)="","","x")</f>
        <v/>
      </c>
      <c r="N256" s="11" t="str" cm="1">
        <f t="array" ref="N256">IF(VLOOKUP(Etudiants[[#This Row],[ID réponse]:[ID réponse]],[1]!Etudiants[#Data],MATCH(Etudiants[[#Headers],[Braille]],[1]!Etudiants[#Headers],0),FALSE)="","","x")</f>
        <v/>
      </c>
      <c r="O256" s="11" t="str" cm="1">
        <f t="array" ref="O256">IF(VLOOKUP(Etudiants[[#This Row],[ID réponse]:[ID réponse]],[1]!Etudiants[#Data],MATCH(Etudiants[[#Headers],[LSF/LPC]],[1]!Etudiants[#Headers],0),FALSE)="","","x")</f>
        <v/>
      </c>
      <c r="P256" s="11" t="str" cm="1">
        <f t="array" ref="P256">IF(VLOOKUP(Etudiants[[#This Row],[ID réponse]:[ID réponse]],[1]!Etudiants[#Data],MATCH(Etudiants[[#Headers],[Pas de support audio]],[1]!Etudiants[#Headers],0),FALSE)="","","x")</f>
        <v/>
      </c>
      <c r="Q256" s="11" t="str" cm="1">
        <f t="array" ref="Q256">IF(VLOOKUP(Etudiants[[#This Row],[ID réponse]:[ID réponse]],[1]!Etudiants[#Data],MATCH(Etudiants[[#Headers],[Assice confortable]],[1]!Etudiants[#Headers],0),FALSE)="","","x")</f>
        <v/>
      </c>
      <c r="R256" s="11" t="str" cm="1">
        <f t="array" ref="R256">IF(VLOOKUP(Etudiants[[#This Row],[ID réponse]:[ID réponse]],[1]!Etudiants[#Data],MATCH(Etudiants[[#Headers],[Micro HF]],[1]!Etudiants[#Headers],0),FALSE)="","","x")</f>
        <v/>
      </c>
      <c r="S256" s="11" t="str" cm="1">
        <f t="array" ref="S256">IF(VLOOKUP(Etudiants[[#This Row],[ID réponse]:[ID réponse]],[1]!Etudiants[#Data],MATCH(Etudiants[[#Headers],[Casier]],[1]!Etudiants[#Headers],0),FALSE)="","","x")</f>
        <v/>
      </c>
      <c r="T256" s="11" t="str" cm="1">
        <f t="array" ref="T256">IF(VLOOKUP(Etudiants[[#This Row],[ID réponse]:[ID réponse]],[1]!Etudiants[#Data],MATCH(Etudiants[[#Headers],[Ordinateur]],[1]!Etudiants[#Headers],0),FALSE)="","","x")</f>
        <v/>
      </c>
      <c r="U256" s="11" t="str" cm="1">
        <f t="array" ref="U256">IF(VLOOKUP(Etudiants[[#This Row],[ID réponse]:[ID réponse]],[1]!Etudiants[#Data],MATCH(Etudiants[[#Headers],[Mobilier spécifique : à détailler]],[1]!Etudiants[#Headers],0),FALSE)="","","x")</f>
        <v/>
      </c>
      <c r="V256" s="11" t="str" cm="1">
        <f t="array" ref="V256">IF(VLOOKUP(Etudiants[[#This Row],[ID réponse]:[ID réponse]],[1]!Etudiants[#Data],MATCH(Etudiants[[#Headers],[Logiciel spécifique : à détailler]],[1]!Etudiants[#Headers],0),FALSE)="","","x")</f>
        <v/>
      </c>
      <c r="W256" s="11" t="str" cm="1">
        <f t="array" ref="W256">IF(VLOOKUP(Etudiants[[#This Row],[ID réponse]:[ID réponse]],[1]!Etudiants[#Data],MATCH(Etudiants[[#Headers],[Aide en TP]],[1]!Etudiants[#Headers],0),FALSE)="","","x")</f>
        <v/>
      </c>
      <c r="X256" s="11" t="str" cm="1">
        <f t="array" ref="X256">IF(VLOOKUP(Etudiants[[#This Row],[ID réponse]:[ID réponse]],[1]!Etudiants[#Data],MATCH(Etudiants[[#Headers],[Aménagement de l''EDT]],[1]!Etudiants[#Headers],0),FALSE)="","","x")</f>
        <v/>
      </c>
      <c r="Y256" s="11" t="str" cm="1">
        <f t="array" ref="Y256">IF(VLOOKUP(Etudiants[[#This Row],[ID réponse]:[ID réponse]],[1]!Etudiants[#Data],MATCH(Etudiants[[#Headers],[Sanitaire à proximité]],[1]!Etudiants[#Headers],0),FALSE)="","","x")</f>
        <v/>
      </c>
      <c r="Z256" s="11" t="str" cm="1">
        <f t="array" ref="Z256">IF(VLOOKUP(Etudiants[[#This Row],[ID réponse]:[ID réponse]],[1]!Etudiants[#Data],MATCH(Etudiants[[#Headers],[QCM papier]],[1]!Etudiants[#Headers],0),FALSE)="","","x")</f>
        <v/>
      </c>
      <c r="AA256" s="11" t="str" cm="1">
        <f t="array" ref="AA256">IF(VLOOKUP(Etudiants[[#This Row],[ID réponse]:[ID réponse]],[1]!Etudiants[#Data],MATCH(Etudiants[[#Headers],[Absences eventuelles excusées]],[1]!Etudiants[#Headers],0),FALSE)="","","x")</f>
        <v/>
      </c>
      <c r="AB256" s="11" t="str" cm="1">
        <f t="array" ref="AB256">IF(VLOOKUP(Etudiants[[#This Row],[ID réponse]:[ID réponse]],[1]!Etudiants[#Data],MATCH(Etudiants[[#Headers],[Aménagement de l''année en 2 ans]],[1]!Etudiants[#Headers],0),FALSE)="","","x")</f>
        <v/>
      </c>
      <c r="AC256" s="11" t="str" cm="1">
        <f t="array" ref="AC256">IF(VLOOKUP(Etudiants[[#This Row],[ID réponse]:[ID réponse]],[1]!Etudiants[#Data],MATCH(Etudiants[[#Headers],[Passage des épreuves orales devant l''enseignant uniquement]],[1]!Etudiants[#Headers],0),FALSE)="","","x")</f>
        <v/>
      </c>
      <c r="AD256" s="11" t="str" cm="1">
        <f t="array" ref="AD256">IF(VLOOKUP(Etudiants[[#This Row],[ID réponse]:[ID réponse]],[1]!Etudiants[#Data],MATCH(Etudiants[[#Headers],[Dépénalisation des fautes d''orthographe]],[1]!Etudiants[#Headers],0),FALSE)="","","x")</f>
        <v/>
      </c>
      <c r="AE256" s="11" t="str" cm="1">
        <f t="array" ref="AE256">IF(VLOOKUP(Etudiants[[#This Row],[ID réponse]:[ID réponse]],[1]!Etudiants[#Data],MATCH(Etudiants[[#Headers],[Adaptation des écrits à l''oral]],[1]!Etudiants[#Headers],0),FALSE)="","","x")</f>
        <v/>
      </c>
      <c r="AF256" s="11" t="str" cm="1">
        <f t="array" ref="AF256">IF(VLOOKUP(Etudiants[[#This Row],[ID réponse]:[ID réponse]],[1]!Etudiants[#Data],MATCH(Etudiants[[#Headers],[Adaptation des oraux à l''écrit]],[1]!Etudiants[#Headers],0),FALSE)="","","x")</f>
        <v/>
      </c>
      <c r="AG256" s="11" t="str" cm="1">
        <f t="array" ref="AG256">IF(VLOOKUP(Etudiants[[#This Row],[ID réponse]:[ID réponse]],[1]!Etudiants[#Data],MATCH(Etudiants[[#Headers],[Compensation du temps de sortie]],[1]!Etudiants[#Headers],0),FALSE)="","","x")</f>
        <v/>
      </c>
      <c r="AH256" s="11" t="str" cm="1">
        <f t="array" ref="AH256">IF(VLOOKUP(Etudiants[[#This Row],[ID réponse]:[ID réponse]],[1]!Etudiants[#Data],MATCH(Etudiants[[#Headers],[Temps majoré]],[1]!Etudiants[#Headers],0),FALSE)="","","x")</f>
        <v/>
      </c>
      <c r="AI256" s="11" t="str" cm="1">
        <f t="array" ref="AI256">IF(VLOOKUP(Etudiants[[#This Row],[ID réponse]:[ID réponse]],[1]!Etudiants[#Data],MATCH(Etudiants[[#Headers],[1/4]],[1]!Etudiants[#Headers],0),FALSE)="","","x")</f>
        <v/>
      </c>
      <c r="AJ256" s="11" t="str" cm="1">
        <f t="array" ref="AJ256">IF(VLOOKUP(Etudiants[[#This Row],[ID réponse]:[ID réponse]],[1]!Etudiants[#Data],MATCH(Etudiants[[#Headers],[1/3]],[1]!Etudiants[#Headers],0),FALSE)="","","x")</f>
        <v/>
      </c>
      <c r="AK256" s="11" t="str" cm="1">
        <f t="array" ref="AK256">IF(VLOOKUP(Etudiants[[#This Row],[ID réponse]:[ID réponse]],[1]!Etudiants[#Data],MATCH(Etudiants[[#Headers],[1/2]],[1]!Etudiants[#Headers],0),FALSE)="","","x")</f>
        <v/>
      </c>
      <c r="AL256" s="11" t="str" cm="1">
        <f t="array" ref="AL256">IF(VLOOKUP(Etudiants[[#This Row],[ID réponse]:[ID réponse]],[1]!Etudiants[#Data],MATCH(Etudiants[[#Headers],[Ecrits]],[1]!Etudiants[#Headers],0),FALSE)="","","x")</f>
        <v/>
      </c>
      <c r="AM256" s="11" t="str" cm="1">
        <f t="array" ref="AM256">IF(VLOOKUP(Etudiants[[#This Row],[ID réponse]:[ID réponse]],[1]!Etudiants[#Data],MATCH(Etudiants[[#Headers],[Oraux]],[1]!Etudiants[#Headers],0),FALSE)="","","x")</f>
        <v/>
      </c>
      <c r="AN256" s="11" t="str" cm="1">
        <f t="array" ref="AN256">IF(VLOOKUP(Etudiants[[#This Row],[ID réponse]:[ID réponse]],[1]!Etudiants[#Data],MATCH(Etudiants[[#Headers],[Pratiques]],[1]!Etudiants[#Headers],0),FALSE)="","","x")</f>
        <v/>
      </c>
      <c r="AO256" s="11" t="str" cm="1">
        <f t="array" ref="AO256">IF(VLOOKUP(Etudiants[[#This Row],[ID réponse]:[ID réponse]],[1]!Etudiants[#Data],MATCH(Etudiants[[#Headers],[Préparations écrites des épreves orales]],[1]!Etudiants[#Headers],0),FALSE)="","","x")</f>
        <v/>
      </c>
      <c r="AP256" t="str" cm="1">
        <f t="array" ref="AP25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6" t="str" cm="1">
        <f t="array" ref="AQ25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6" t="str" cm="1">
        <f t="array" ref="AR25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6" t="str" cm="1">
        <f t="array" ref="AS25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6" t="str" cm="1">
        <f t="array" ref="AT25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6" t="str" cm="1">
        <f t="array" ref="AU25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7" spans="1:47" x14ac:dyDescent="0.25">
      <c r="A257" t="str">
        <f>IFERROR([1]!OfficeForms.Table[[#This Row],[Id]],"")</f>
        <v/>
      </c>
      <c r="B257" t="str" cm="1">
        <f t="array" ref="B25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7" t="str" cm="1">
        <f t="array" ref="C25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7" t="str" cm="1">
        <f t="array" ref="D25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7" t="str" cm="1">
        <f t="array" ref="E25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7" s="11" t="str" cm="1">
        <f t="array" ref="F257">IF(VLOOKUP(Etudiants[[#This Row],[ID réponse]:[ID réponse]],[1]!Etudiants[#Data],MATCH(Etudiants[[#Headers],[Aide en BU]],[1]!Etudiants[#Headers],0),FALSE)="","","x")</f>
        <v/>
      </c>
      <c r="G257" s="11" t="str" cm="1">
        <f t="array" ref="G257">IF(VLOOKUP(Etudiants[[#This Row],[ID réponse]:[ID réponse]],[1]!Etudiants[#Data],MATCH(Etudiants[[#Headers],[Tutorat d''intégration]],[1]!Etudiants[#Headers],0),FALSE)="","","x")</f>
        <v/>
      </c>
      <c r="H257" s="11" t="str" cm="1">
        <f t="array" ref="H257">IF(VLOOKUP(Etudiants[[#This Row],[ID réponse]:[ID réponse]],[1]!Etudiants[#Data],MATCH(Etudiants[[#Headers],[Secrétaire d''examens]],[1]!Etudiants[#Headers],0),FALSE)="","","x")</f>
        <v/>
      </c>
      <c r="I257" s="11" t="str" cm="1">
        <f t="array" ref="I257">IF(VLOOKUP(Etudiants[[#This Row],[ID réponse]:[ID réponse]],[1]!Etudiants[#Data],MATCH(Etudiants[[#Headers],[Sujets numériques]],[1]!Etudiants[#Headers],0),FALSE)="","","x")</f>
        <v/>
      </c>
      <c r="J257" s="11" t="str" cm="1">
        <f t="array" ref="J257">IF(VLOOKUP(Etudiants[[#This Row],[ID réponse]:[ID réponse]],[1]!Etudiants[#Data],MATCH(Etudiants[[#Headers],[Autorisation de sortie]],[1]!Etudiants[#Headers],0),FALSE)="","","x")</f>
        <v/>
      </c>
      <c r="K257" s="11" t="str" cm="1">
        <f t="array" ref="K257">IF(VLOOKUP(Etudiants[[#This Row],[ID réponse]:[ID réponse]],[1]!Etudiants[#Data],MATCH(Etudiants[[#Headers],[Prise de notes]],[1]!Etudiants[#Headers],0),FALSE)="","","x")</f>
        <v/>
      </c>
      <c r="L257" s="11" t="str" cm="1">
        <f t="array" ref="L257">IF(VLOOKUP(Etudiants[[#This Row],[ID réponse]:[ID réponse]],[1]!Etudiants[#Data],MATCH(Etudiants[[#Headers],[Rallonge des prêts en BU]],[1]!Etudiants[#Headers],0),FALSE)="","","x")</f>
        <v/>
      </c>
      <c r="M257" s="11" t="str" cm="1">
        <f t="array" ref="M257">IF(VLOOKUP(Etudiants[[#This Row],[ID réponse]:[ID réponse]],[1]!Etudiants[#Data],MATCH(Etudiants[[#Headers],[Soutien pédagogique]],[1]!Etudiants[#Headers],0),FALSE)="","","x")</f>
        <v/>
      </c>
      <c r="N257" s="11" t="str" cm="1">
        <f t="array" ref="N257">IF(VLOOKUP(Etudiants[[#This Row],[ID réponse]:[ID réponse]],[1]!Etudiants[#Data],MATCH(Etudiants[[#Headers],[Braille]],[1]!Etudiants[#Headers],0),FALSE)="","","x")</f>
        <v/>
      </c>
      <c r="O257" s="11" t="str" cm="1">
        <f t="array" ref="O257">IF(VLOOKUP(Etudiants[[#This Row],[ID réponse]:[ID réponse]],[1]!Etudiants[#Data],MATCH(Etudiants[[#Headers],[LSF/LPC]],[1]!Etudiants[#Headers],0),FALSE)="","","x")</f>
        <v/>
      </c>
      <c r="P257" s="11" t="str" cm="1">
        <f t="array" ref="P257">IF(VLOOKUP(Etudiants[[#This Row],[ID réponse]:[ID réponse]],[1]!Etudiants[#Data],MATCH(Etudiants[[#Headers],[Pas de support audio]],[1]!Etudiants[#Headers],0),FALSE)="","","x")</f>
        <v/>
      </c>
      <c r="Q257" s="11" t="str" cm="1">
        <f t="array" ref="Q257">IF(VLOOKUP(Etudiants[[#This Row],[ID réponse]:[ID réponse]],[1]!Etudiants[#Data],MATCH(Etudiants[[#Headers],[Assice confortable]],[1]!Etudiants[#Headers],0),FALSE)="","","x")</f>
        <v/>
      </c>
      <c r="R257" s="11" t="str" cm="1">
        <f t="array" ref="R257">IF(VLOOKUP(Etudiants[[#This Row],[ID réponse]:[ID réponse]],[1]!Etudiants[#Data],MATCH(Etudiants[[#Headers],[Micro HF]],[1]!Etudiants[#Headers],0),FALSE)="","","x")</f>
        <v/>
      </c>
      <c r="S257" s="11" t="str" cm="1">
        <f t="array" ref="S257">IF(VLOOKUP(Etudiants[[#This Row],[ID réponse]:[ID réponse]],[1]!Etudiants[#Data],MATCH(Etudiants[[#Headers],[Casier]],[1]!Etudiants[#Headers],0),FALSE)="","","x")</f>
        <v/>
      </c>
      <c r="T257" s="11" t="str" cm="1">
        <f t="array" ref="T257">IF(VLOOKUP(Etudiants[[#This Row],[ID réponse]:[ID réponse]],[1]!Etudiants[#Data],MATCH(Etudiants[[#Headers],[Ordinateur]],[1]!Etudiants[#Headers],0),FALSE)="","","x")</f>
        <v/>
      </c>
      <c r="U257" s="11" t="str" cm="1">
        <f t="array" ref="U257">IF(VLOOKUP(Etudiants[[#This Row],[ID réponse]:[ID réponse]],[1]!Etudiants[#Data],MATCH(Etudiants[[#Headers],[Mobilier spécifique : à détailler]],[1]!Etudiants[#Headers],0),FALSE)="","","x")</f>
        <v/>
      </c>
      <c r="V257" s="11" t="str" cm="1">
        <f t="array" ref="V257">IF(VLOOKUP(Etudiants[[#This Row],[ID réponse]:[ID réponse]],[1]!Etudiants[#Data],MATCH(Etudiants[[#Headers],[Logiciel spécifique : à détailler]],[1]!Etudiants[#Headers],0),FALSE)="","","x")</f>
        <v/>
      </c>
      <c r="W257" s="11" t="str" cm="1">
        <f t="array" ref="W257">IF(VLOOKUP(Etudiants[[#This Row],[ID réponse]:[ID réponse]],[1]!Etudiants[#Data],MATCH(Etudiants[[#Headers],[Aide en TP]],[1]!Etudiants[#Headers],0),FALSE)="","","x")</f>
        <v/>
      </c>
      <c r="X257" s="11" t="str" cm="1">
        <f t="array" ref="X257">IF(VLOOKUP(Etudiants[[#This Row],[ID réponse]:[ID réponse]],[1]!Etudiants[#Data],MATCH(Etudiants[[#Headers],[Aménagement de l''EDT]],[1]!Etudiants[#Headers],0),FALSE)="","","x")</f>
        <v/>
      </c>
      <c r="Y257" s="11" t="str" cm="1">
        <f t="array" ref="Y257">IF(VLOOKUP(Etudiants[[#This Row],[ID réponse]:[ID réponse]],[1]!Etudiants[#Data],MATCH(Etudiants[[#Headers],[Sanitaire à proximité]],[1]!Etudiants[#Headers],0),FALSE)="","","x")</f>
        <v/>
      </c>
      <c r="Z257" s="11" t="str" cm="1">
        <f t="array" ref="Z257">IF(VLOOKUP(Etudiants[[#This Row],[ID réponse]:[ID réponse]],[1]!Etudiants[#Data],MATCH(Etudiants[[#Headers],[QCM papier]],[1]!Etudiants[#Headers],0),FALSE)="","","x")</f>
        <v/>
      </c>
      <c r="AA257" s="11" t="str" cm="1">
        <f t="array" ref="AA257">IF(VLOOKUP(Etudiants[[#This Row],[ID réponse]:[ID réponse]],[1]!Etudiants[#Data],MATCH(Etudiants[[#Headers],[Absences eventuelles excusées]],[1]!Etudiants[#Headers],0),FALSE)="","","x")</f>
        <v/>
      </c>
      <c r="AB257" s="11" t="str" cm="1">
        <f t="array" ref="AB257">IF(VLOOKUP(Etudiants[[#This Row],[ID réponse]:[ID réponse]],[1]!Etudiants[#Data],MATCH(Etudiants[[#Headers],[Aménagement de l''année en 2 ans]],[1]!Etudiants[#Headers],0),FALSE)="","","x")</f>
        <v/>
      </c>
      <c r="AC257" s="11" t="str" cm="1">
        <f t="array" ref="AC257">IF(VLOOKUP(Etudiants[[#This Row],[ID réponse]:[ID réponse]],[1]!Etudiants[#Data],MATCH(Etudiants[[#Headers],[Passage des épreuves orales devant l''enseignant uniquement]],[1]!Etudiants[#Headers],0),FALSE)="","","x")</f>
        <v/>
      </c>
      <c r="AD257" s="11" t="str" cm="1">
        <f t="array" ref="AD257">IF(VLOOKUP(Etudiants[[#This Row],[ID réponse]:[ID réponse]],[1]!Etudiants[#Data],MATCH(Etudiants[[#Headers],[Dépénalisation des fautes d''orthographe]],[1]!Etudiants[#Headers],0),FALSE)="","","x")</f>
        <v/>
      </c>
      <c r="AE257" s="11" t="str" cm="1">
        <f t="array" ref="AE257">IF(VLOOKUP(Etudiants[[#This Row],[ID réponse]:[ID réponse]],[1]!Etudiants[#Data],MATCH(Etudiants[[#Headers],[Adaptation des écrits à l''oral]],[1]!Etudiants[#Headers],0),FALSE)="","","x")</f>
        <v/>
      </c>
      <c r="AF257" s="11" t="str" cm="1">
        <f t="array" ref="AF257">IF(VLOOKUP(Etudiants[[#This Row],[ID réponse]:[ID réponse]],[1]!Etudiants[#Data],MATCH(Etudiants[[#Headers],[Adaptation des oraux à l''écrit]],[1]!Etudiants[#Headers],0),FALSE)="","","x")</f>
        <v/>
      </c>
      <c r="AG257" s="11" t="str" cm="1">
        <f t="array" ref="AG257">IF(VLOOKUP(Etudiants[[#This Row],[ID réponse]:[ID réponse]],[1]!Etudiants[#Data],MATCH(Etudiants[[#Headers],[Compensation du temps de sortie]],[1]!Etudiants[#Headers],0),FALSE)="","","x")</f>
        <v/>
      </c>
      <c r="AH257" s="11" t="str" cm="1">
        <f t="array" ref="AH257">IF(VLOOKUP(Etudiants[[#This Row],[ID réponse]:[ID réponse]],[1]!Etudiants[#Data],MATCH(Etudiants[[#Headers],[Temps majoré]],[1]!Etudiants[#Headers],0),FALSE)="","","x")</f>
        <v/>
      </c>
      <c r="AI257" s="11" t="str" cm="1">
        <f t="array" ref="AI257">IF(VLOOKUP(Etudiants[[#This Row],[ID réponse]:[ID réponse]],[1]!Etudiants[#Data],MATCH(Etudiants[[#Headers],[1/4]],[1]!Etudiants[#Headers],0),FALSE)="","","x")</f>
        <v/>
      </c>
      <c r="AJ257" s="11" t="str" cm="1">
        <f t="array" ref="AJ257">IF(VLOOKUP(Etudiants[[#This Row],[ID réponse]:[ID réponse]],[1]!Etudiants[#Data],MATCH(Etudiants[[#Headers],[1/3]],[1]!Etudiants[#Headers],0),FALSE)="","","x")</f>
        <v/>
      </c>
      <c r="AK257" s="11" t="str" cm="1">
        <f t="array" ref="AK257">IF(VLOOKUP(Etudiants[[#This Row],[ID réponse]:[ID réponse]],[1]!Etudiants[#Data],MATCH(Etudiants[[#Headers],[1/2]],[1]!Etudiants[#Headers],0),FALSE)="","","x")</f>
        <v/>
      </c>
      <c r="AL257" s="11" t="str" cm="1">
        <f t="array" ref="AL257">IF(VLOOKUP(Etudiants[[#This Row],[ID réponse]:[ID réponse]],[1]!Etudiants[#Data],MATCH(Etudiants[[#Headers],[Ecrits]],[1]!Etudiants[#Headers],0),FALSE)="","","x")</f>
        <v/>
      </c>
      <c r="AM257" s="11" t="str" cm="1">
        <f t="array" ref="AM257">IF(VLOOKUP(Etudiants[[#This Row],[ID réponse]:[ID réponse]],[1]!Etudiants[#Data],MATCH(Etudiants[[#Headers],[Oraux]],[1]!Etudiants[#Headers],0),FALSE)="","","x")</f>
        <v/>
      </c>
      <c r="AN257" s="11" t="str" cm="1">
        <f t="array" ref="AN257">IF(VLOOKUP(Etudiants[[#This Row],[ID réponse]:[ID réponse]],[1]!Etudiants[#Data],MATCH(Etudiants[[#Headers],[Pratiques]],[1]!Etudiants[#Headers],0),FALSE)="","","x")</f>
        <v/>
      </c>
      <c r="AO257" s="11" t="str" cm="1">
        <f t="array" ref="AO257">IF(VLOOKUP(Etudiants[[#This Row],[ID réponse]:[ID réponse]],[1]!Etudiants[#Data],MATCH(Etudiants[[#Headers],[Préparations écrites des épreves orales]],[1]!Etudiants[#Headers],0),FALSE)="","","x")</f>
        <v/>
      </c>
      <c r="AP257" t="str" cm="1">
        <f t="array" ref="AP25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7" t="str" cm="1">
        <f t="array" ref="AQ25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7" t="str" cm="1">
        <f t="array" ref="AR25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7" t="str" cm="1">
        <f t="array" ref="AS25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7" t="str" cm="1">
        <f t="array" ref="AT25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7" t="str" cm="1">
        <f t="array" ref="AU25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8" spans="1:47" x14ac:dyDescent="0.25">
      <c r="A258" t="str">
        <f>IFERROR([1]!OfficeForms.Table[[#This Row],[Id]],"")</f>
        <v/>
      </c>
      <c r="B258" t="str" cm="1">
        <f t="array" ref="B25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8" t="str" cm="1">
        <f t="array" ref="C25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8" t="str" cm="1">
        <f t="array" ref="D25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8" t="str" cm="1">
        <f t="array" ref="E25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8" s="11" t="str" cm="1">
        <f t="array" ref="F258">IF(VLOOKUP(Etudiants[[#This Row],[ID réponse]:[ID réponse]],[1]!Etudiants[#Data],MATCH(Etudiants[[#Headers],[Aide en BU]],[1]!Etudiants[#Headers],0),FALSE)="","","x")</f>
        <v/>
      </c>
      <c r="G258" s="11" t="str" cm="1">
        <f t="array" ref="G258">IF(VLOOKUP(Etudiants[[#This Row],[ID réponse]:[ID réponse]],[1]!Etudiants[#Data],MATCH(Etudiants[[#Headers],[Tutorat d''intégration]],[1]!Etudiants[#Headers],0),FALSE)="","","x")</f>
        <v/>
      </c>
      <c r="H258" s="11" t="str" cm="1">
        <f t="array" ref="H258">IF(VLOOKUP(Etudiants[[#This Row],[ID réponse]:[ID réponse]],[1]!Etudiants[#Data],MATCH(Etudiants[[#Headers],[Secrétaire d''examens]],[1]!Etudiants[#Headers],0),FALSE)="","","x")</f>
        <v/>
      </c>
      <c r="I258" s="11" t="str" cm="1">
        <f t="array" ref="I258">IF(VLOOKUP(Etudiants[[#This Row],[ID réponse]:[ID réponse]],[1]!Etudiants[#Data],MATCH(Etudiants[[#Headers],[Sujets numériques]],[1]!Etudiants[#Headers],0),FALSE)="","","x")</f>
        <v/>
      </c>
      <c r="J258" s="11" t="str" cm="1">
        <f t="array" ref="J258">IF(VLOOKUP(Etudiants[[#This Row],[ID réponse]:[ID réponse]],[1]!Etudiants[#Data],MATCH(Etudiants[[#Headers],[Autorisation de sortie]],[1]!Etudiants[#Headers],0),FALSE)="","","x")</f>
        <v/>
      </c>
      <c r="K258" s="11" t="str" cm="1">
        <f t="array" ref="K258">IF(VLOOKUP(Etudiants[[#This Row],[ID réponse]:[ID réponse]],[1]!Etudiants[#Data],MATCH(Etudiants[[#Headers],[Prise de notes]],[1]!Etudiants[#Headers],0),FALSE)="","","x")</f>
        <v/>
      </c>
      <c r="L258" s="11" t="str" cm="1">
        <f t="array" ref="L258">IF(VLOOKUP(Etudiants[[#This Row],[ID réponse]:[ID réponse]],[1]!Etudiants[#Data],MATCH(Etudiants[[#Headers],[Rallonge des prêts en BU]],[1]!Etudiants[#Headers],0),FALSE)="","","x")</f>
        <v/>
      </c>
      <c r="M258" s="11" t="str" cm="1">
        <f t="array" ref="M258">IF(VLOOKUP(Etudiants[[#This Row],[ID réponse]:[ID réponse]],[1]!Etudiants[#Data],MATCH(Etudiants[[#Headers],[Soutien pédagogique]],[1]!Etudiants[#Headers],0),FALSE)="","","x")</f>
        <v/>
      </c>
      <c r="N258" s="11" t="str" cm="1">
        <f t="array" ref="N258">IF(VLOOKUP(Etudiants[[#This Row],[ID réponse]:[ID réponse]],[1]!Etudiants[#Data],MATCH(Etudiants[[#Headers],[Braille]],[1]!Etudiants[#Headers],0),FALSE)="","","x")</f>
        <v/>
      </c>
      <c r="O258" s="11" t="str" cm="1">
        <f t="array" ref="O258">IF(VLOOKUP(Etudiants[[#This Row],[ID réponse]:[ID réponse]],[1]!Etudiants[#Data],MATCH(Etudiants[[#Headers],[LSF/LPC]],[1]!Etudiants[#Headers],0),FALSE)="","","x")</f>
        <v/>
      </c>
      <c r="P258" s="11" t="str" cm="1">
        <f t="array" ref="P258">IF(VLOOKUP(Etudiants[[#This Row],[ID réponse]:[ID réponse]],[1]!Etudiants[#Data],MATCH(Etudiants[[#Headers],[Pas de support audio]],[1]!Etudiants[#Headers],0),FALSE)="","","x")</f>
        <v/>
      </c>
      <c r="Q258" s="11" t="str" cm="1">
        <f t="array" ref="Q258">IF(VLOOKUP(Etudiants[[#This Row],[ID réponse]:[ID réponse]],[1]!Etudiants[#Data],MATCH(Etudiants[[#Headers],[Assice confortable]],[1]!Etudiants[#Headers],0),FALSE)="","","x")</f>
        <v/>
      </c>
      <c r="R258" s="11" t="str" cm="1">
        <f t="array" ref="R258">IF(VLOOKUP(Etudiants[[#This Row],[ID réponse]:[ID réponse]],[1]!Etudiants[#Data],MATCH(Etudiants[[#Headers],[Micro HF]],[1]!Etudiants[#Headers],0),FALSE)="","","x")</f>
        <v/>
      </c>
      <c r="S258" s="11" t="str" cm="1">
        <f t="array" ref="S258">IF(VLOOKUP(Etudiants[[#This Row],[ID réponse]:[ID réponse]],[1]!Etudiants[#Data],MATCH(Etudiants[[#Headers],[Casier]],[1]!Etudiants[#Headers],0),FALSE)="","","x")</f>
        <v/>
      </c>
      <c r="T258" s="11" t="str" cm="1">
        <f t="array" ref="T258">IF(VLOOKUP(Etudiants[[#This Row],[ID réponse]:[ID réponse]],[1]!Etudiants[#Data],MATCH(Etudiants[[#Headers],[Ordinateur]],[1]!Etudiants[#Headers],0),FALSE)="","","x")</f>
        <v/>
      </c>
      <c r="U258" s="11" t="str" cm="1">
        <f t="array" ref="U258">IF(VLOOKUP(Etudiants[[#This Row],[ID réponse]:[ID réponse]],[1]!Etudiants[#Data],MATCH(Etudiants[[#Headers],[Mobilier spécifique : à détailler]],[1]!Etudiants[#Headers],0),FALSE)="","","x")</f>
        <v/>
      </c>
      <c r="V258" s="11" t="str" cm="1">
        <f t="array" ref="V258">IF(VLOOKUP(Etudiants[[#This Row],[ID réponse]:[ID réponse]],[1]!Etudiants[#Data],MATCH(Etudiants[[#Headers],[Logiciel spécifique : à détailler]],[1]!Etudiants[#Headers],0),FALSE)="","","x")</f>
        <v/>
      </c>
      <c r="W258" s="11" t="str" cm="1">
        <f t="array" ref="W258">IF(VLOOKUP(Etudiants[[#This Row],[ID réponse]:[ID réponse]],[1]!Etudiants[#Data],MATCH(Etudiants[[#Headers],[Aide en TP]],[1]!Etudiants[#Headers],0),FALSE)="","","x")</f>
        <v/>
      </c>
      <c r="X258" s="11" t="str" cm="1">
        <f t="array" ref="X258">IF(VLOOKUP(Etudiants[[#This Row],[ID réponse]:[ID réponse]],[1]!Etudiants[#Data],MATCH(Etudiants[[#Headers],[Aménagement de l''EDT]],[1]!Etudiants[#Headers],0),FALSE)="","","x")</f>
        <v/>
      </c>
      <c r="Y258" s="11" t="str" cm="1">
        <f t="array" ref="Y258">IF(VLOOKUP(Etudiants[[#This Row],[ID réponse]:[ID réponse]],[1]!Etudiants[#Data],MATCH(Etudiants[[#Headers],[Sanitaire à proximité]],[1]!Etudiants[#Headers],0),FALSE)="","","x")</f>
        <v/>
      </c>
      <c r="Z258" s="11" t="str" cm="1">
        <f t="array" ref="Z258">IF(VLOOKUP(Etudiants[[#This Row],[ID réponse]:[ID réponse]],[1]!Etudiants[#Data],MATCH(Etudiants[[#Headers],[QCM papier]],[1]!Etudiants[#Headers],0),FALSE)="","","x")</f>
        <v/>
      </c>
      <c r="AA258" s="11" t="str" cm="1">
        <f t="array" ref="AA258">IF(VLOOKUP(Etudiants[[#This Row],[ID réponse]:[ID réponse]],[1]!Etudiants[#Data],MATCH(Etudiants[[#Headers],[Absences eventuelles excusées]],[1]!Etudiants[#Headers],0),FALSE)="","","x")</f>
        <v/>
      </c>
      <c r="AB258" s="11" t="str" cm="1">
        <f t="array" ref="AB258">IF(VLOOKUP(Etudiants[[#This Row],[ID réponse]:[ID réponse]],[1]!Etudiants[#Data],MATCH(Etudiants[[#Headers],[Aménagement de l''année en 2 ans]],[1]!Etudiants[#Headers],0),FALSE)="","","x")</f>
        <v/>
      </c>
      <c r="AC258" s="11" t="str" cm="1">
        <f t="array" ref="AC258">IF(VLOOKUP(Etudiants[[#This Row],[ID réponse]:[ID réponse]],[1]!Etudiants[#Data],MATCH(Etudiants[[#Headers],[Passage des épreuves orales devant l''enseignant uniquement]],[1]!Etudiants[#Headers],0),FALSE)="","","x")</f>
        <v/>
      </c>
      <c r="AD258" s="11" t="str" cm="1">
        <f t="array" ref="AD258">IF(VLOOKUP(Etudiants[[#This Row],[ID réponse]:[ID réponse]],[1]!Etudiants[#Data],MATCH(Etudiants[[#Headers],[Dépénalisation des fautes d''orthographe]],[1]!Etudiants[#Headers],0),FALSE)="","","x")</f>
        <v/>
      </c>
      <c r="AE258" s="11" t="str" cm="1">
        <f t="array" ref="AE258">IF(VLOOKUP(Etudiants[[#This Row],[ID réponse]:[ID réponse]],[1]!Etudiants[#Data],MATCH(Etudiants[[#Headers],[Adaptation des écrits à l''oral]],[1]!Etudiants[#Headers],0),FALSE)="","","x")</f>
        <v/>
      </c>
      <c r="AF258" s="11" t="str" cm="1">
        <f t="array" ref="AF258">IF(VLOOKUP(Etudiants[[#This Row],[ID réponse]:[ID réponse]],[1]!Etudiants[#Data],MATCH(Etudiants[[#Headers],[Adaptation des oraux à l''écrit]],[1]!Etudiants[#Headers],0),FALSE)="","","x")</f>
        <v/>
      </c>
      <c r="AG258" s="11" t="str" cm="1">
        <f t="array" ref="AG258">IF(VLOOKUP(Etudiants[[#This Row],[ID réponse]:[ID réponse]],[1]!Etudiants[#Data],MATCH(Etudiants[[#Headers],[Compensation du temps de sortie]],[1]!Etudiants[#Headers],0),FALSE)="","","x")</f>
        <v/>
      </c>
      <c r="AH258" s="11" t="str" cm="1">
        <f t="array" ref="AH258">IF(VLOOKUP(Etudiants[[#This Row],[ID réponse]:[ID réponse]],[1]!Etudiants[#Data],MATCH(Etudiants[[#Headers],[Temps majoré]],[1]!Etudiants[#Headers],0),FALSE)="","","x")</f>
        <v/>
      </c>
      <c r="AI258" s="11" t="str" cm="1">
        <f t="array" ref="AI258">IF(VLOOKUP(Etudiants[[#This Row],[ID réponse]:[ID réponse]],[1]!Etudiants[#Data],MATCH(Etudiants[[#Headers],[1/4]],[1]!Etudiants[#Headers],0),FALSE)="","","x")</f>
        <v/>
      </c>
      <c r="AJ258" s="11" t="str" cm="1">
        <f t="array" ref="AJ258">IF(VLOOKUP(Etudiants[[#This Row],[ID réponse]:[ID réponse]],[1]!Etudiants[#Data],MATCH(Etudiants[[#Headers],[1/3]],[1]!Etudiants[#Headers],0),FALSE)="","","x")</f>
        <v/>
      </c>
      <c r="AK258" s="11" t="str" cm="1">
        <f t="array" ref="AK258">IF(VLOOKUP(Etudiants[[#This Row],[ID réponse]:[ID réponse]],[1]!Etudiants[#Data],MATCH(Etudiants[[#Headers],[1/2]],[1]!Etudiants[#Headers],0),FALSE)="","","x")</f>
        <v/>
      </c>
      <c r="AL258" s="11" t="str" cm="1">
        <f t="array" ref="AL258">IF(VLOOKUP(Etudiants[[#This Row],[ID réponse]:[ID réponse]],[1]!Etudiants[#Data],MATCH(Etudiants[[#Headers],[Ecrits]],[1]!Etudiants[#Headers],0),FALSE)="","","x")</f>
        <v/>
      </c>
      <c r="AM258" s="11" t="str" cm="1">
        <f t="array" ref="AM258">IF(VLOOKUP(Etudiants[[#This Row],[ID réponse]:[ID réponse]],[1]!Etudiants[#Data],MATCH(Etudiants[[#Headers],[Oraux]],[1]!Etudiants[#Headers],0),FALSE)="","","x")</f>
        <v/>
      </c>
      <c r="AN258" s="11" t="str" cm="1">
        <f t="array" ref="AN258">IF(VLOOKUP(Etudiants[[#This Row],[ID réponse]:[ID réponse]],[1]!Etudiants[#Data],MATCH(Etudiants[[#Headers],[Pratiques]],[1]!Etudiants[#Headers],0),FALSE)="","","x")</f>
        <v/>
      </c>
      <c r="AO258" s="11" t="str" cm="1">
        <f t="array" ref="AO258">IF(VLOOKUP(Etudiants[[#This Row],[ID réponse]:[ID réponse]],[1]!Etudiants[#Data],MATCH(Etudiants[[#Headers],[Préparations écrites des épreves orales]],[1]!Etudiants[#Headers],0),FALSE)="","","x")</f>
        <v/>
      </c>
      <c r="AP258" t="str" cm="1">
        <f t="array" ref="AP25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8" t="str" cm="1">
        <f t="array" ref="AQ25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8" t="str" cm="1">
        <f t="array" ref="AR25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8" t="str" cm="1">
        <f t="array" ref="AS25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8" t="str" cm="1">
        <f t="array" ref="AT25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8" t="str" cm="1">
        <f t="array" ref="AU25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59" spans="1:47" x14ac:dyDescent="0.25">
      <c r="A259" t="str">
        <f>IFERROR([1]!OfficeForms.Table[[#This Row],[Id]],"")</f>
        <v/>
      </c>
      <c r="B259" t="str" cm="1">
        <f t="array" ref="B25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59" t="str" cm="1">
        <f t="array" ref="C25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59" t="str" cm="1">
        <f t="array" ref="D25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59" t="str" cm="1">
        <f t="array" ref="E25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59" s="11" t="str" cm="1">
        <f t="array" ref="F259">IF(VLOOKUP(Etudiants[[#This Row],[ID réponse]:[ID réponse]],[1]!Etudiants[#Data],MATCH(Etudiants[[#Headers],[Aide en BU]],[1]!Etudiants[#Headers],0),FALSE)="","","x")</f>
        <v/>
      </c>
      <c r="G259" s="11" t="str" cm="1">
        <f t="array" ref="G259">IF(VLOOKUP(Etudiants[[#This Row],[ID réponse]:[ID réponse]],[1]!Etudiants[#Data],MATCH(Etudiants[[#Headers],[Tutorat d''intégration]],[1]!Etudiants[#Headers],0),FALSE)="","","x")</f>
        <v/>
      </c>
      <c r="H259" s="11" t="str" cm="1">
        <f t="array" ref="H259">IF(VLOOKUP(Etudiants[[#This Row],[ID réponse]:[ID réponse]],[1]!Etudiants[#Data],MATCH(Etudiants[[#Headers],[Secrétaire d''examens]],[1]!Etudiants[#Headers],0),FALSE)="","","x")</f>
        <v/>
      </c>
      <c r="I259" s="11" t="str" cm="1">
        <f t="array" ref="I259">IF(VLOOKUP(Etudiants[[#This Row],[ID réponse]:[ID réponse]],[1]!Etudiants[#Data],MATCH(Etudiants[[#Headers],[Sujets numériques]],[1]!Etudiants[#Headers],0),FALSE)="","","x")</f>
        <v/>
      </c>
      <c r="J259" s="11" t="str" cm="1">
        <f t="array" ref="J259">IF(VLOOKUP(Etudiants[[#This Row],[ID réponse]:[ID réponse]],[1]!Etudiants[#Data],MATCH(Etudiants[[#Headers],[Autorisation de sortie]],[1]!Etudiants[#Headers],0),FALSE)="","","x")</f>
        <v/>
      </c>
      <c r="K259" s="11" t="str" cm="1">
        <f t="array" ref="K259">IF(VLOOKUP(Etudiants[[#This Row],[ID réponse]:[ID réponse]],[1]!Etudiants[#Data],MATCH(Etudiants[[#Headers],[Prise de notes]],[1]!Etudiants[#Headers],0),FALSE)="","","x")</f>
        <v/>
      </c>
      <c r="L259" s="11" t="str" cm="1">
        <f t="array" ref="L259">IF(VLOOKUP(Etudiants[[#This Row],[ID réponse]:[ID réponse]],[1]!Etudiants[#Data],MATCH(Etudiants[[#Headers],[Rallonge des prêts en BU]],[1]!Etudiants[#Headers],0),FALSE)="","","x")</f>
        <v/>
      </c>
      <c r="M259" s="11" t="str" cm="1">
        <f t="array" ref="M259">IF(VLOOKUP(Etudiants[[#This Row],[ID réponse]:[ID réponse]],[1]!Etudiants[#Data],MATCH(Etudiants[[#Headers],[Soutien pédagogique]],[1]!Etudiants[#Headers],0),FALSE)="","","x")</f>
        <v/>
      </c>
      <c r="N259" s="11" t="str" cm="1">
        <f t="array" ref="N259">IF(VLOOKUP(Etudiants[[#This Row],[ID réponse]:[ID réponse]],[1]!Etudiants[#Data],MATCH(Etudiants[[#Headers],[Braille]],[1]!Etudiants[#Headers],0),FALSE)="","","x")</f>
        <v/>
      </c>
      <c r="O259" s="11" t="str" cm="1">
        <f t="array" ref="O259">IF(VLOOKUP(Etudiants[[#This Row],[ID réponse]:[ID réponse]],[1]!Etudiants[#Data],MATCH(Etudiants[[#Headers],[LSF/LPC]],[1]!Etudiants[#Headers],0),FALSE)="","","x")</f>
        <v/>
      </c>
      <c r="P259" s="11" t="str" cm="1">
        <f t="array" ref="P259">IF(VLOOKUP(Etudiants[[#This Row],[ID réponse]:[ID réponse]],[1]!Etudiants[#Data],MATCH(Etudiants[[#Headers],[Pas de support audio]],[1]!Etudiants[#Headers],0),FALSE)="","","x")</f>
        <v/>
      </c>
      <c r="Q259" s="11" t="str" cm="1">
        <f t="array" ref="Q259">IF(VLOOKUP(Etudiants[[#This Row],[ID réponse]:[ID réponse]],[1]!Etudiants[#Data],MATCH(Etudiants[[#Headers],[Assice confortable]],[1]!Etudiants[#Headers],0),FALSE)="","","x")</f>
        <v/>
      </c>
      <c r="R259" s="11" t="str" cm="1">
        <f t="array" ref="R259">IF(VLOOKUP(Etudiants[[#This Row],[ID réponse]:[ID réponse]],[1]!Etudiants[#Data],MATCH(Etudiants[[#Headers],[Micro HF]],[1]!Etudiants[#Headers],0),FALSE)="","","x")</f>
        <v/>
      </c>
      <c r="S259" s="11" t="str" cm="1">
        <f t="array" ref="S259">IF(VLOOKUP(Etudiants[[#This Row],[ID réponse]:[ID réponse]],[1]!Etudiants[#Data],MATCH(Etudiants[[#Headers],[Casier]],[1]!Etudiants[#Headers],0),FALSE)="","","x")</f>
        <v/>
      </c>
      <c r="T259" s="11" t="str" cm="1">
        <f t="array" ref="T259">IF(VLOOKUP(Etudiants[[#This Row],[ID réponse]:[ID réponse]],[1]!Etudiants[#Data],MATCH(Etudiants[[#Headers],[Ordinateur]],[1]!Etudiants[#Headers],0),FALSE)="","","x")</f>
        <v/>
      </c>
      <c r="U259" s="11" t="str" cm="1">
        <f t="array" ref="U259">IF(VLOOKUP(Etudiants[[#This Row],[ID réponse]:[ID réponse]],[1]!Etudiants[#Data],MATCH(Etudiants[[#Headers],[Mobilier spécifique : à détailler]],[1]!Etudiants[#Headers],0),FALSE)="","","x")</f>
        <v/>
      </c>
      <c r="V259" s="11" t="str" cm="1">
        <f t="array" ref="V259">IF(VLOOKUP(Etudiants[[#This Row],[ID réponse]:[ID réponse]],[1]!Etudiants[#Data],MATCH(Etudiants[[#Headers],[Logiciel spécifique : à détailler]],[1]!Etudiants[#Headers],0),FALSE)="","","x")</f>
        <v/>
      </c>
      <c r="W259" s="11" t="str" cm="1">
        <f t="array" ref="W259">IF(VLOOKUP(Etudiants[[#This Row],[ID réponse]:[ID réponse]],[1]!Etudiants[#Data],MATCH(Etudiants[[#Headers],[Aide en TP]],[1]!Etudiants[#Headers],0),FALSE)="","","x")</f>
        <v/>
      </c>
      <c r="X259" s="11" t="str" cm="1">
        <f t="array" ref="X259">IF(VLOOKUP(Etudiants[[#This Row],[ID réponse]:[ID réponse]],[1]!Etudiants[#Data],MATCH(Etudiants[[#Headers],[Aménagement de l''EDT]],[1]!Etudiants[#Headers],0),FALSE)="","","x")</f>
        <v/>
      </c>
      <c r="Y259" s="11" t="str" cm="1">
        <f t="array" ref="Y259">IF(VLOOKUP(Etudiants[[#This Row],[ID réponse]:[ID réponse]],[1]!Etudiants[#Data],MATCH(Etudiants[[#Headers],[Sanitaire à proximité]],[1]!Etudiants[#Headers],0),FALSE)="","","x")</f>
        <v/>
      </c>
      <c r="Z259" s="11" t="str" cm="1">
        <f t="array" ref="Z259">IF(VLOOKUP(Etudiants[[#This Row],[ID réponse]:[ID réponse]],[1]!Etudiants[#Data],MATCH(Etudiants[[#Headers],[QCM papier]],[1]!Etudiants[#Headers],0),FALSE)="","","x")</f>
        <v/>
      </c>
      <c r="AA259" s="11" t="str" cm="1">
        <f t="array" ref="AA259">IF(VLOOKUP(Etudiants[[#This Row],[ID réponse]:[ID réponse]],[1]!Etudiants[#Data],MATCH(Etudiants[[#Headers],[Absences eventuelles excusées]],[1]!Etudiants[#Headers],0),FALSE)="","","x")</f>
        <v/>
      </c>
      <c r="AB259" s="11" t="str" cm="1">
        <f t="array" ref="AB259">IF(VLOOKUP(Etudiants[[#This Row],[ID réponse]:[ID réponse]],[1]!Etudiants[#Data],MATCH(Etudiants[[#Headers],[Aménagement de l''année en 2 ans]],[1]!Etudiants[#Headers],0),FALSE)="","","x")</f>
        <v/>
      </c>
      <c r="AC259" s="11" t="str" cm="1">
        <f t="array" ref="AC259">IF(VLOOKUP(Etudiants[[#This Row],[ID réponse]:[ID réponse]],[1]!Etudiants[#Data],MATCH(Etudiants[[#Headers],[Passage des épreuves orales devant l''enseignant uniquement]],[1]!Etudiants[#Headers],0),FALSE)="","","x")</f>
        <v/>
      </c>
      <c r="AD259" s="11" t="str" cm="1">
        <f t="array" ref="AD259">IF(VLOOKUP(Etudiants[[#This Row],[ID réponse]:[ID réponse]],[1]!Etudiants[#Data],MATCH(Etudiants[[#Headers],[Dépénalisation des fautes d''orthographe]],[1]!Etudiants[#Headers],0),FALSE)="","","x")</f>
        <v/>
      </c>
      <c r="AE259" s="11" t="str" cm="1">
        <f t="array" ref="AE259">IF(VLOOKUP(Etudiants[[#This Row],[ID réponse]:[ID réponse]],[1]!Etudiants[#Data],MATCH(Etudiants[[#Headers],[Adaptation des écrits à l''oral]],[1]!Etudiants[#Headers],0),FALSE)="","","x")</f>
        <v/>
      </c>
      <c r="AF259" s="11" t="str" cm="1">
        <f t="array" ref="AF259">IF(VLOOKUP(Etudiants[[#This Row],[ID réponse]:[ID réponse]],[1]!Etudiants[#Data],MATCH(Etudiants[[#Headers],[Adaptation des oraux à l''écrit]],[1]!Etudiants[#Headers],0),FALSE)="","","x")</f>
        <v/>
      </c>
      <c r="AG259" s="11" t="str" cm="1">
        <f t="array" ref="AG259">IF(VLOOKUP(Etudiants[[#This Row],[ID réponse]:[ID réponse]],[1]!Etudiants[#Data],MATCH(Etudiants[[#Headers],[Compensation du temps de sortie]],[1]!Etudiants[#Headers],0),FALSE)="","","x")</f>
        <v/>
      </c>
      <c r="AH259" s="11" t="str" cm="1">
        <f t="array" ref="AH259">IF(VLOOKUP(Etudiants[[#This Row],[ID réponse]:[ID réponse]],[1]!Etudiants[#Data],MATCH(Etudiants[[#Headers],[Temps majoré]],[1]!Etudiants[#Headers],0),FALSE)="","","x")</f>
        <v/>
      </c>
      <c r="AI259" s="11" t="str" cm="1">
        <f t="array" ref="AI259">IF(VLOOKUP(Etudiants[[#This Row],[ID réponse]:[ID réponse]],[1]!Etudiants[#Data],MATCH(Etudiants[[#Headers],[1/4]],[1]!Etudiants[#Headers],0),FALSE)="","","x")</f>
        <v/>
      </c>
      <c r="AJ259" s="11" t="str" cm="1">
        <f t="array" ref="AJ259">IF(VLOOKUP(Etudiants[[#This Row],[ID réponse]:[ID réponse]],[1]!Etudiants[#Data],MATCH(Etudiants[[#Headers],[1/3]],[1]!Etudiants[#Headers],0),FALSE)="","","x")</f>
        <v/>
      </c>
      <c r="AK259" s="11" t="str" cm="1">
        <f t="array" ref="AK259">IF(VLOOKUP(Etudiants[[#This Row],[ID réponse]:[ID réponse]],[1]!Etudiants[#Data],MATCH(Etudiants[[#Headers],[1/2]],[1]!Etudiants[#Headers],0),FALSE)="","","x")</f>
        <v/>
      </c>
      <c r="AL259" s="11" t="str" cm="1">
        <f t="array" ref="AL259">IF(VLOOKUP(Etudiants[[#This Row],[ID réponse]:[ID réponse]],[1]!Etudiants[#Data],MATCH(Etudiants[[#Headers],[Ecrits]],[1]!Etudiants[#Headers],0),FALSE)="","","x")</f>
        <v/>
      </c>
      <c r="AM259" s="11" t="str" cm="1">
        <f t="array" ref="AM259">IF(VLOOKUP(Etudiants[[#This Row],[ID réponse]:[ID réponse]],[1]!Etudiants[#Data],MATCH(Etudiants[[#Headers],[Oraux]],[1]!Etudiants[#Headers],0),FALSE)="","","x")</f>
        <v/>
      </c>
      <c r="AN259" s="11" t="str" cm="1">
        <f t="array" ref="AN259">IF(VLOOKUP(Etudiants[[#This Row],[ID réponse]:[ID réponse]],[1]!Etudiants[#Data],MATCH(Etudiants[[#Headers],[Pratiques]],[1]!Etudiants[#Headers],0),FALSE)="","","x")</f>
        <v/>
      </c>
      <c r="AO259" s="11" t="str" cm="1">
        <f t="array" ref="AO259">IF(VLOOKUP(Etudiants[[#This Row],[ID réponse]:[ID réponse]],[1]!Etudiants[#Data],MATCH(Etudiants[[#Headers],[Préparations écrites des épreves orales]],[1]!Etudiants[#Headers],0),FALSE)="","","x")</f>
        <v/>
      </c>
      <c r="AP259" t="str" cm="1">
        <f t="array" ref="AP25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59" t="str" cm="1">
        <f t="array" ref="AQ25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59" t="str" cm="1">
        <f t="array" ref="AR25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59" t="str" cm="1">
        <f t="array" ref="AS25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59" t="str" cm="1">
        <f t="array" ref="AT25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59" t="str" cm="1">
        <f t="array" ref="AU25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0" spans="1:47" x14ac:dyDescent="0.25">
      <c r="A260" t="str">
        <f>IFERROR([1]!OfficeForms.Table[[#This Row],[Id]],"")</f>
        <v/>
      </c>
      <c r="B260" t="str" cm="1">
        <f t="array" ref="B26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0" t="str" cm="1">
        <f t="array" ref="C26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0" t="str" cm="1">
        <f t="array" ref="D26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0" t="str" cm="1">
        <f t="array" ref="E26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0" s="11" t="str" cm="1">
        <f t="array" ref="F260">IF(VLOOKUP(Etudiants[[#This Row],[ID réponse]:[ID réponse]],[1]!Etudiants[#Data],MATCH(Etudiants[[#Headers],[Aide en BU]],[1]!Etudiants[#Headers],0),FALSE)="","","x")</f>
        <v/>
      </c>
      <c r="G260" s="11" t="str" cm="1">
        <f t="array" ref="G260">IF(VLOOKUP(Etudiants[[#This Row],[ID réponse]:[ID réponse]],[1]!Etudiants[#Data],MATCH(Etudiants[[#Headers],[Tutorat d''intégration]],[1]!Etudiants[#Headers],0),FALSE)="","","x")</f>
        <v/>
      </c>
      <c r="H260" s="11" t="str" cm="1">
        <f t="array" ref="H260">IF(VLOOKUP(Etudiants[[#This Row],[ID réponse]:[ID réponse]],[1]!Etudiants[#Data],MATCH(Etudiants[[#Headers],[Secrétaire d''examens]],[1]!Etudiants[#Headers],0),FALSE)="","","x")</f>
        <v/>
      </c>
      <c r="I260" s="11" t="str" cm="1">
        <f t="array" ref="I260">IF(VLOOKUP(Etudiants[[#This Row],[ID réponse]:[ID réponse]],[1]!Etudiants[#Data],MATCH(Etudiants[[#Headers],[Sujets numériques]],[1]!Etudiants[#Headers],0),FALSE)="","","x")</f>
        <v/>
      </c>
      <c r="J260" s="11" t="str" cm="1">
        <f t="array" ref="J260">IF(VLOOKUP(Etudiants[[#This Row],[ID réponse]:[ID réponse]],[1]!Etudiants[#Data],MATCH(Etudiants[[#Headers],[Autorisation de sortie]],[1]!Etudiants[#Headers],0),FALSE)="","","x")</f>
        <v/>
      </c>
      <c r="K260" s="11" t="str" cm="1">
        <f t="array" ref="K260">IF(VLOOKUP(Etudiants[[#This Row],[ID réponse]:[ID réponse]],[1]!Etudiants[#Data],MATCH(Etudiants[[#Headers],[Prise de notes]],[1]!Etudiants[#Headers],0),FALSE)="","","x")</f>
        <v/>
      </c>
      <c r="L260" s="11" t="str" cm="1">
        <f t="array" ref="L260">IF(VLOOKUP(Etudiants[[#This Row],[ID réponse]:[ID réponse]],[1]!Etudiants[#Data],MATCH(Etudiants[[#Headers],[Rallonge des prêts en BU]],[1]!Etudiants[#Headers],0),FALSE)="","","x")</f>
        <v/>
      </c>
      <c r="M260" s="11" t="str" cm="1">
        <f t="array" ref="M260">IF(VLOOKUP(Etudiants[[#This Row],[ID réponse]:[ID réponse]],[1]!Etudiants[#Data],MATCH(Etudiants[[#Headers],[Soutien pédagogique]],[1]!Etudiants[#Headers],0),FALSE)="","","x")</f>
        <v/>
      </c>
      <c r="N260" s="11" t="str" cm="1">
        <f t="array" ref="N260">IF(VLOOKUP(Etudiants[[#This Row],[ID réponse]:[ID réponse]],[1]!Etudiants[#Data],MATCH(Etudiants[[#Headers],[Braille]],[1]!Etudiants[#Headers],0),FALSE)="","","x")</f>
        <v/>
      </c>
      <c r="O260" s="11" t="str" cm="1">
        <f t="array" ref="O260">IF(VLOOKUP(Etudiants[[#This Row],[ID réponse]:[ID réponse]],[1]!Etudiants[#Data],MATCH(Etudiants[[#Headers],[LSF/LPC]],[1]!Etudiants[#Headers],0),FALSE)="","","x")</f>
        <v/>
      </c>
      <c r="P260" s="11" t="str" cm="1">
        <f t="array" ref="P260">IF(VLOOKUP(Etudiants[[#This Row],[ID réponse]:[ID réponse]],[1]!Etudiants[#Data],MATCH(Etudiants[[#Headers],[Pas de support audio]],[1]!Etudiants[#Headers],0),FALSE)="","","x")</f>
        <v/>
      </c>
      <c r="Q260" s="11" t="str" cm="1">
        <f t="array" ref="Q260">IF(VLOOKUP(Etudiants[[#This Row],[ID réponse]:[ID réponse]],[1]!Etudiants[#Data],MATCH(Etudiants[[#Headers],[Assice confortable]],[1]!Etudiants[#Headers],0),FALSE)="","","x")</f>
        <v/>
      </c>
      <c r="R260" s="11" t="str" cm="1">
        <f t="array" ref="R260">IF(VLOOKUP(Etudiants[[#This Row],[ID réponse]:[ID réponse]],[1]!Etudiants[#Data],MATCH(Etudiants[[#Headers],[Micro HF]],[1]!Etudiants[#Headers],0),FALSE)="","","x")</f>
        <v/>
      </c>
      <c r="S260" s="11" t="str" cm="1">
        <f t="array" ref="S260">IF(VLOOKUP(Etudiants[[#This Row],[ID réponse]:[ID réponse]],[1]!Etudiants[#Data],MATCH(Etudiants[[#Headers],[Casier]],[1]!Etudiants[#Headers],0),FALSE)="","","x")</f>
        <v/>
      </c>
      <c r="T260" s="11" t="str" cm="1">
        <f t="array" ref="T260">IF(VLOOKUP(Etudiants[[#This Row],[ID réponse]:[ID réponse]],[1]!Etudiants[#Data],MATCH(Etudiants[[#Headers],[Ordinateur]],[1]!Etudiants[#Headers],0),FALSE)="","","x")</f>
        <v/>
      </c>
      <c r="U260" s="11" t="str" cm="1">
        <f t="array" ref="U260">IF(VLOOKUP(Etudiants[[#This Row],[ID réponse]:[ID réponse]],[1]!Etudiants[#Data],MATCH(Etudiants[[#Headers],[Mobilier spécifique : à détailler]],[1]!Etudiants[#Headers],0),FALSE)="","","x")</f>
        <v/>
      </c>
      <c r="V260" s="11" t="str" cm="1">
        <f t="array" ref="V260">IF(VLOOKUP(Etudiants[[#This Row],[ID réponse]:[ID réponse]],[1]!Etudiants[#Data],MATCH(Etudiants[[#Headers],[Logiciel spécifique : à détailler]],[1]!Etudiants[#Headers],0),FALSE)="","","x")</f>
        <v/>
      </c>
      <c r="W260" s="11" t="str" cm="1">
        <f t="array" ref="W260">IF(VLOOKUP(Etudiants[[#This Row],[ID réponse]:[ID réponse]],[1]!Etudiants[#Data],MATCH(Etudiants[[#Headers],[Aide en TP]],[1]!Etudiants[#Headers],0),FALSE)="","","x")</f>
        <v/>
      </c>
      <c r="X260" s="11" t="str" cm="1">
        <f t="array" ref="X260">IF(VLOOKUP(Etudiants[[#This Row],[ID réponse]:[ID réponse]],[1]!Etudiants[#Data],MATCH(Etudiants[[#Headers],[Aménagement de l''EDT]],[1]!Etudiants[#Headers],0),FALSE)="","","x")</f>
        <v/>
      </c>
      <c r="Y260" s="11" t="str" cm="1">
        <f t="array" ref="Y260">IF(VLOOKUP(Etudiants[[#This Row],[ID réponse]:[ID réponse]],[1]!Etudiants[#Data],MATCH(Etudiants[[#Headers],[Sanitaire à proximité]],[1]!Etudiants[#Headers],0),FALSE)="","","x")</f>
        <v/>
      </c>
      <c r="Z260" s="11" t="str" cm="1">
        <f t="array" ref="Z260">IF(VLOOKUP(Etudiants[[#This Row],[ID réponse]:[ID réponse]],[1]!Etudiants[#Data],MATCH(Etudiants[[#Headers],[QCM papier]],[1]!Etudiants[#Headers],0),FALSE)="","","x")</f>
        <v/>
      </c>
      <c r="AA260" s="11" t="str" cm="1">
        <f t="array" ref="AA260">IF(VLOOKUP(Etudiants[[#This Row],[ID réponse]:[ID réponse]],[1]!Etudiants[#Data],MATCH(Etudiants[[#Headers],[Absences eventuelles excusées]],[1]!Etudiants[#Headers],0),FALSE)="","","x")</f>
        <v/>
      </c>
      <c r="AB260" s="11" t="str" cm="1">
        <f t="array" ref="AB260">IF(VLOOKUP(Etudiants[[#This Row],[ID réponse]:[ID réponse]],[1]!Etudiants[#Data],MATCH(Etudiants[[#Headers],[Aménagement de l''année en 2 ans]],[1]!Etudiants[#Headers],0),FALSE)="","","x")</f>
        <v/>
      </c>
      <c r="AC260" s="11" t="str" cm="1">
        <f t="array" ref="AC260">IF(VLOOKUP(Etudiants[[#This Row],[ID réponse]:[ID réponse]],[1]!Etudiants[#Data],MATCH(Etudiants[[#Headers],[Passage des épreuves orales devant l''enseignant uniquement]],[1]!Etudiants[#Headers],0),FALSE)="","","x")</f>
        <v/>
      </c>
      <c r="AD260" s="11" t="str" cm="1">
        <f t="array" ref="AD260">IF(VLOOKUP(Etudiants[[#This Row],[ID réponse]:[ID réponse]],[1]!Etudiants[#Data],MATCH(Etudiants[[#Headers],[Dépénalisation des fautes d''orthographe]],[1]!Etudiants[#Headers],0),FALSE)="","","x")</f>
        <v/>
      </c>
      <c r="AE260" s="11" t="str" cm="1">
        <f t="array" ref="AE260">IF(VLOOKUP(Etudiants[[#This Row],[ID réponse]:[ID réponse]],[1]!Etudiants[#Data],MATCH(Etudiants[[#Headers],[Adaptation des écrits à l''oral]],[1]!Etudiants[#Headers],0),FALSE)="","","x")</f>
        <v/>
      </c>
      <c r="AF260" s="11" t="str" cm="1">
        <f t="array" ref="AF260">IF(VLOOKUP(Etudiants[[#This Row],[ID réponse]:[ID réponse]],[1]!Etudiants[#Data],MATCH(Etudiants[[#Headers],[Adaptation des oraux à l''écrit]],[1]!Etudiants[#Headers],0),FALSE)="","","x")</f>
        <v/>
      </c>
      <c r="AG260" s="11" t="str" cm="1">
        <f t="array" ref="AG260">IF(VLOOKUP(Etudiants[[#This Row],[ID réponse]:[ID réponse]],[1]!Etudiants[#Data],MATCH(Etudiants[[#Headers],[Compensation du temps de sortie]],[1]!Etudiants[#Headers],0),FALSE)="","","x")</f>
        <v/>
      </c>
      <c r="AH260" s="11" t="str" cm="1">
        <f t="array" ref="AH260">IF(VLOOKUP(Etudiants[[#This Row],[ID réponse]:[ID réponse]],[1]!Etudiants[#Data],MATCH(Etudiants[[#Headers],[Temps majoré]],[1]!Etudiants[#Headers],0),FALSE)="","","x")</f>
        <v/>
      </c>
      <c r="AI260" s="11" t="str" cm="1">
        <f t="array" ref="AI260">IF(VLOOKUP(Etudiants[[#This Row],[ID réponse]:[ID réponse]],[1]!Etudiants[#Data],MATCH(Etudiants[[#Headers],[1/4]],[1]!Etudiants[#Headers],0),FALSE)="","","x")</f>
        <v/>
      </c>
      <c r="AJ260" s="11" t="str" cm="1">
        <f t="array" ref="AJ260">IF(VLOOKUP(Etudiants[[#This Row],[ID réponse]:[ID réponse]],[1]!Etudiants[#Data],MATCH(Etudiants[[#Headers],[1/3]],[1]!Etudiants[#Headers],0),FALSE)="","","x")</f>
        <v/>
      </c>
      <c r="AK260" s="11" t="str" cm="1">
        <f t="array" ref="AK260">IF(VLOOKUP(Etudiants[[#This Row],[ID réponse]:[ID réponse]],[1]!Etudiants[#Data],MATCH(Etudiants[[#Headers],[1/2]],[1]!Etudiants[#Headers],0),FALSE)="","","x")</f>
        <v/>
      </c>
      <c r="AL260" s="11" t="str" cm="1">
        <f t="array" ref="AL260">IF(VLOOKUP(Etudiants[[#This Row],[ID réponse]:[ID réponse]],[1]!Etudiants[#Data],MATCH(Etudiants[[#Headers],[Ecrits]],[1]!Etudiants[#Headers],0),FALSE)="","","x")</f>
        <v/>
      </c>
      <c r="AM260" s="11" t="str" cm="1">
        <f t="array" ref="AM260">IF(VLOOKUP(Etudiants[[#This Row],[ID réponse]:[ID réponse]],[1]!Etudiants[#Data],MATCH(Etudiants[[#Headers],[Oraux]],[1]!Etudiants[#Headers],0),FALSE)="","","x")</f>
        <v/>
      </c>
      <c r="AN260" s="11" t="str" cm="1">
        <f t="array" ref="AN260">IF(VLOOKUP(Etudiants[[#This Row],[ID réponse]:[ID réponse]],[1]!Etudiants[#Data],MATCH(Etudiants[[#Headers],[Pratiques]],[1]!Etudiants[#Headers],0),FALSE)="","","x")</f>
        <v/>
      </c>
      <c r="AO260" s="11" t="str" cm="1">
        <f t="array" ref="AO260">IF(VLOOKUP(Etudiants[[#This Row],[ID réponse]:[ID réponse]],[1]!Etudiants[#Data],MATCH(Etudiants[[#Headers],[Préparations écrites des épreves orales]],[1]!Etudiants[#Headers],0),FALSE)="","","x")</f>
        <v/>
      </c>
      <c r="AP260" t="str" cm="1">
        <f t="array" ref="AP26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0" t="str" cm="1">
        <f t="array" ref="AQ26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0" t="str" cm="1">
        <f t="array" ref="AR26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0" t="str" cm="1">
        <f t="array" ref="AS26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0" t="str" cm="1">
        <f t="array" ref="AT26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0" t="str" cm="1">
        <f t="array" ref="AU26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1" spans="1:47" x14ac:dyDescent="0.25">
      <c r="A261" t="str">
        <f>IFERROR([1]!OfficeForms.Table[[#This Row],[Id]],"")</f>
        <v/>
      </c>
      <c r="B261" t="str" cm="1">
        <f t="array" ref="B26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1" t="str" cm="1">
        <f t="array" ref="C26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1" t="str" cm="1">
        <f t="array" ref="D26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1" t="str" cm="1">
        <f t="array" ref="E26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1" s="11" t="str" cm="1">
        <f t="array" ref="F261">IF(VLOOKUP(Etudiants[[#This Row],[ID réponse]:[ID réponse]],[1]!Etudiants[#Data],MATCH(Etudiants[[#Headers],[Aide en BU]],[1]!Etudiants[#Headers],0),FALSE)="","","x")</f>
        <v/>
      </c>
      <c r="G261" s="11" t="str" cm="1">
        <f t="array" ref="G261">IF(VLOOKUP(Etudiants[[#This Row],[ID réponse]:[ID réponse]],[1]!Etudiants[#Data],MATCH(Etudiants[[#Headers],[Tutorat d''intégration]],[1]!Etudiants[#Headers],0),FALSE)="","","x")</f>
        <v/>
      </c>
      <c r="H261" s="11" t="str" cm="1">
        <f t="array" ref="H261">IF(VLOOKUP(Etudiants[[#This Row],[ID réponse]:[ID réponse]],[1]!Etudiants[#Data],MATCH(Etudiants[[#Headers],[Secrétaire d''examens]],[1]!Etudiants[#Headers],0),FALSE)="","","x")</f>
        <v/>
      </c>
      <c r="I261" s="11" t="str" cm="1">
        <f t="array" ref="I261">IF(VLOOKUP(Etudiants[[#This Row],[ID réponse]:[ID réponse]],[1]!Etudiants[#Data],MATCH(Etudiants[[#Headers],[Sujets numériques]],[1]!Etudiants[#Headers],0),FALSE)="","","x")</f>
        <v/>
      </c>
      <c r="J261" s="11" t="str" cm="1">
        <f t="array" ref="J261">IF(VLOOKUP(Etudiants[[#This Row],[ID réponse]:[ID réponse]],[1]!Etudiants[#Data],MATCH(Etudiants[[#Headers],[Autorisation de sortie]],[1]!Etudiants[#Headers],0),FALSE)="","","x")</f>
        <v/>
      </c>
      <c r="K261" s="11" t="str" cm="1">
        <f t="array" ref="K261">IF(VLOOKUP(Etudiants[[#This Row],[ID réponse]:[ID réponse]],[1]!Etudiants[#Data],MATCH(Etudiants[[#Headers],[Prise de notes]],[1]!Etudiants[#Headers],0),FALSE)="","","x")</f>
        <v/>
      </c>
      <c r="L261" s="11" t="str" cm="1">
        <f t="array" ref="L261">IF(VLOOKUP(Etudiants[[#This Row],[ID réponse]:[ID réponse]],[1]!Etudiants[#Data],MATCH(Etudiants[[#Headers],[Rallonge des prêts en BU]],[1]!Etudiants[#Headers],0),FALSE)="","","x")</f>
        <v/>
      </c>
      <c r="M261" s="11" t="str" cm="1">
        <f t="array" ref="M261">IF(VLOOKUP(Etudiants[[#This Row],[ID réponse]:[ID réponse]],[1]!Etudiants[#Data],MATCH(Etudiants[[#Headers],[Soutien pédagogique]],[1]!Etudiants[#Headers],0),FALSE)="","","x")</f>
        <v/>
      </c>
      <c r="N261" s="11" t="str" cm="1">
        <f t="array" ref="N261">IF(VLOOKUP(Etudiants[[#This Row],[ID réponse]:[ID réponse]],[1]!Etudiants[#Data],MATCH(Etudiants[[#Headers],[Braille]],[1]!Etudiants[#Headers],0),FALSE)="","","x")</f>
        <v/>
      </c>
      <c r="O261" s="11" t="str" cm="1">
        <f t="array" ref="O261">IF(VLOOKUP(Etudiants[[#This Row],[ID réponse]:[ID réponse]],[1]!Etudiants[#Data],MATCH(Etudiants[[#Headers],[LSF/LPC]],[1]!Etudiants[#Headers],0),FALSE)="","","x")</f>
        <v/>
      </c>
      <c r="P261" s="11" t="str" cm="1">
        <f t="array" ref="P261">IF(VLOOKUP(Etudiants[[#This Row],[ID réponse]:[ID réponse]],[1]!Etudiants[#Data],MATCH(Etudiants[[#Headers],[Pas de support audio]],[1]!Etudiants[#Headers],0),FALSE)="","","x")</f>
        <v/>
      </c>
      <c r="Q261" s="11" t="str" cm="1">
        <f t="array" ref="Q261">IF(VLOOKUP(Etudiants[[#This Row],[ID réponse]:[ID réponse]],[1]!Etudiants[#Data],MATCH(Etudiants[[#Headers],[Assice confortable]],[1]!Etudiants[#Headers],0),FALSE)="","","x")</f>
        <v/>
      </c>
      <c r="R261" s="11" t="str" cm="1">
        <f t="array" ref="R261">IF(VLOOKUP(Etudiants[[#This Row],[ID réponse]:[ID réponse]],[1]!Etudiants[#Data],MATCH(Etudiants[[#Headers],[Micro HF]],[1]!Etudiants[#Headers],0),FALSE)="","","x")</f>
        <v/>
      </c>
      <c r="S261" s="11" t="str" cm="1">
        <f t="array" ref="S261">IF(VLOOKUP(Etudiants[[#This Row],[ID réponse]:[ID réponse]],[1]!Etudiants[#Data],MATCH(Etudiants[[#Headers],[Casier]],[1]!Etudiants[#Headers],0),FALSE)="","","x")</f>
        <v/>
      </c>
      <c r="T261" s="11" t="str" cm="1">
        <f t="array" ref="T261">IF(VLOOKUP(Etudiants[[#This Row],[ID réponse]:[ID réponse]],[1]!Etudiants[#Data],MATCH(Etudiants[[#Headers],[Ordinateur]],[1]!Etudiants[#Headers],0),FALSE)="","","x")</f>
        <v/>
      </c>
      <c r="U261" s="11" t="str" cm="1">
        <f t="array" ref="U261">IF(VLOOKUP(Etudiants[[#This Row],[ID réponse]:[ID réponse]],[1]!Etudiants[#Data],MATCH(Etudiants[[#Headers],[Mobilier spécifique : à détailler]],[1]!Etudiants[#Headers],0),FALSE)="","","x")</f>
        <v/>
      </c>
      <c r="V261" s="11" t="str" cm="1">
        <f t="array" ref="V261">IF(VLOOKUP(Etudiants[[#This Row],[ID réponse]:[ID réponse]],[1]!Etudiants[#Data],MATCH(Etudiants[[#Headers],[Logiciel spécifique : à détailler]],[1]!Etudiants[#Headers],0),FALSE)="","","x")</f>
        <v/>
      </c>
      <c r="W261" s="11" t="str" cm="1">
        <f t="array" ref="W261">IF(VLOOKUP(Etudiants[[#This Row],[ID réponse]:[ID réponse]],[1]!Etudiants[#Data],MATCH(Etudiants[[#Headers],[Aide en TP]],[1]!Etudiants[#Headers],0),FALSE)="","","x")</f>
        <v/>
      </c>
      <c r="X261" s="11" t="str" cm="1">
        <f t="array" ref="X261">IF(VLOOKUP(Etudiants[[#This Row],[ID réponse]:[ID réponse]],[1]!Etudiants[#Data],MATCH(Etudiants[[#Headers],[Aménagement de l''EDT]],[1]!Etudiants[#Headers],0),FALSE)="","","x")</f>
        <v/>
      </c>
      <c r="Y261" s="11" t="str" cm="1">
        <f t="array" ref="Y261">IF(VLOOKUP(Etudiants[[#This Row],[ID réponse]:[ID réponse]],[1]!Etudiants[#Data],MATCH(Etudiants[[#Headers],[Sanitaire à proximité]],[1]!Etudiants[#Headers],0),FALSE)="","","x")</f>
        <v/>
      </c>
      <c r="Z261" s="11" t="str" cm="1">
        <f t="array" ref="Z261">IF(VLOOKUP(Etudiants[[#This Row],[ID réponse]:[ID réponse]],[1]!Etudiants[#Data],MATCH(Etudiants[[#Headers],[QCM papier]],[1]!Etudiants[#Headers],0),FALSE)="","","x")</f>
        <v/>
      </c>
      <c r="AA261" s="11" t="str" cm="1">
        <f t="array" ref="AA261">IF(VLOOKUP(Etudiants[[#This Row],[ID réponse]:[ID réponse]],[1]!Etudiants[#Data],MATCH(Etudiants[[#Headers],[Absences eventuelles excusées]],[1]!Etudiants[#Headers],0),FALSE)="","","x")</f>
        <v/>
      </c>
      <c r="AB261" s="11" t="str" cm="1">
        <f t="array" ref="AB261">IF(VLOOKUP(Etudiants[[#This Row],[ID réponse]:[ID réponse]],[1]!Etudiants[#Data],MATCH(Etudiants[[#Headers],[Aménagement de l''année en 2 ans]],[1]!Etudiants[#Headers],0),FALSE)="","","x")</f>
        <v/>
      </c>
      <c r="AC261" s="11" t="str" cm="1">
        <f t="array" ref="AC261">IF(VLOOKUP(Etudiants[[#This Row],[ID réponse]:[ID réponse]],[1]!Etudiants[#Data],MATCH(Etudiants[[#Headers],[Passage des épreuves orales devant l''enseignant uniquement]],[1]!Etudiants[#Headers],0),FALSE)="","","x")</f>
        <v/>
      </c>
      <c r="AD261" s="11" t="str" cm="1">
        <f t="array" ref="AD261">IF(VLOOKUP(Etudiants[[#This Row],[ID réponse]:[ID réponse]],[1]!Etudiants[#Data],MATCH(Etudiants[[#Headers],[Dépénalisation des fautes d''orthographe]],[1]!Etudiants[#Headers],0),FALSE)="","","x")</f>
        <v/>
      </c>
      <c r="AE261" s="11" t="str" cm="1">
        <f t="array" ref="AE261">IF(VLOOKUP(Etudiants[[#This Row],[ID réponse]:[ID réponse]],[1]!Etudiants[#Data],MATCH(Etudiants[[#Headers],[Adaptation des écrits à l''oral]],[1]!Etudiants[#Headers],0),FALSE)="","","x")</f>
        <v/>
      </c>
      <c r="AF261" s="11" t="str" cm="1">
        <f t="array" ref="AF261">IF(VLOOKUP(Etudiants[[#This Row],[ID réponse]:[ID réponse]],[1]!Etudiants[#Data],MATCH(Etudiants[[#Headers],[Adaptation des oraux à l''écrit]],[1]!Etudiants[#Headers],0),FALSE)="","","x")</f>
        <v/>
      </c>
      <c r="AG261" s="11" t="str" cm="1">
        <f t="array" ref="AG261">IF(VLOOKUP(Etudiants[[#This Row],[ID réponse]:[ID réponse]],[1]!Etudiants[#Data],MATCH(Etudiants[[#Headers],[Compensation du temps de sortie]],[1]!Etudiants[#Headers],0),FALSE)="","","x")</f>
        <v/>
      </c>
      <c r="AH261" s="11" t="str" cm="1">
        <f t="array" ref="AH261">IF(VLOOKUP(Etudiants[[#This Row],[ID réponse]:[ID réponse]],[1]!Etudiants[#Data],MATCH(Etudiants[[#Headers],[Temps majoré]],[1]!Etudiants[#Headers],0),FALSE)="","","x")</f>
        <v/>
      </c>
      <c r="AI261" s="11" t="str" cm="1">
        <f t="array" ref="AI261">IF(VLOOKUP(Etudiants[[#This Row],[ID réponse]:[ID réponse]],[1]!Etudiants[#Data],MATCH(Etudiants[[#Headers],[1/4]],[1]!Etudiants[#Headers],0),FALSE)="","","x")</f>
        <v/>
      </c>
      <c r="AJ261" s="11" t="str" cm="1">
        <f t="array" ref="AJ261">IF(VLOOKUP(Etudiants[[#This Row],[ID réponse]:[ID réponse]],[1]!Etudiants[#Data],MATCH(Etudiants[[#Headers],[1/3]],[1]!Etudiants[#Headers],0),FALSE)="","","x")</f>
        <v/>
      </c>
      <c r="AK261" s="11" t="str" cm="1">
        <f t="array" ref="AK261">IF(VLOOKUP(Etudiants[[#This Row],[ID réponse]:[ID réponse]],[1]!Etudiants[#Data],MATCH(Etudiants[[#Headers],[1/2]],[1]!Etudiants[#Headers],0),FALSE)="","","x")</f>
        <v/>
      </c>
      <c r="AL261" s="11" t="str" cm="1">
        <f t="array" ref="AL261">IF(VLOOKUP(Etudiants[[#This Row],[ID réponse]:[ID réponse]],[1]!Etudiants[#Data],MATCH(Etudiants[[#Headers],[Ecrits]],[1]!Etudiants[#Headers],0),FALSE)="","","x")</f>
        <v/>
      </c>
      <c r="AM261" s="11" t="str" cm="1">
        <f t="array" ref="AM261">IF(VLOOKUP(Etudiants[[#This Row],[ID réponse]:[ID réponse]],[1]!Etudiants[#Data],MATCH(Etudiants[[#Headers],[Oraux]],[1]!Etudiants[#Headers],0),FALSE)="","","x")</f>
        <v/>
      </c>
      <c r="AN261" s="11" t="str" cm="1">
        <f t="array" ref="AN261">IF(VLOOKUP(Etudiants[[#This Row],[ID réponse]:[ID réponse]],[1]!Etudiants[#Data],MATCH(Etudiants[[#Headers],[Pratiques]],[1]!Etudiants[#Headers],0),FALSE)="","","x")</f>
        <v/>
      </c>
      <c r="AO261" s="11" t="str" cm="1">
        <f t="array" ref="AO261">IF(VLOOKUP(Etudiants[[#This Row],[ID réponse]:[ID réponse]],[1]!Etudiants[#Data],MATCH(Etudiants[[#Headers],[Préparations écrites des épreves orales]],[1]!Etudiants[#Headers],0),FALSE)="","","x")</f>
        <v/>
      </c>
      <c r="AP261" t="str" cm="1">
        <f t="array" ref="AP26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1" t="str" cm="1">
        <f t="array" ref="AQ26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1" t="str" cm="1">
        <f t="array" ref="AR26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1" t="str" cm="1">
        <f t="array" ref="AS26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1" t="str" cm="1">
        <f t="array" ref="AT26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1" t="str" cm="1">
        <f t="array" ref="AU26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2" spans="1:47" x14ac:dyDescent="0.25">
      <c r="A262" t="str">
        <f>IFERROR([1]!OfficeForms.Table[[#This Row],[Id]],"")</f>
        <v/>
      </c>
      <c r="B262" t="str" cm="1">
        <f t="array" ref="B26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2" t="str" cm="1">
        <f t="array" ref="C26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2" t="str" cm="1">
        <f t="array" ref="D26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2" t="str" cm="1">
        <f t="array" ref="E26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2" s="11" t="str" cm="1">
        <f t="array" ref="F262">IF(VLOOKUP(Etudiants[[#This Row],[ID réponse]:[ID réponse]],[1]!Etudiants[#Data],MATCH(Etudiants[[#Headers],[Aide en BU]],[1]!Etudiants[#Headers],0),FALSE)="","","x")</f>
        <v/>
      </c>
      <c r="G262" s="11" t="str" cm="1">
        <f t="array" ref="G262">IF(VLOOKUP(Etudiants[[#This Row],[ID réponse]:[ID réponse]],[1]!Etudiants[#Data],MATCH(Etudiants[[#Headers],[Tutorat d''intégration]],[1]!Etudiants[#Headers],0),FALSE)="","","x")</f>
        <v/>
      </c>
      <c r="H262" s="11" t="str" cm="1">
        <f t="array" ref="H262">IF(VLOOKUP(Etudiants[[#This Row],[ID réponse]:[ID réponse]],[1]!Etudiants[#Data],MATCH(Etudiants[[#Headers],[Secrétaire d''examens]],[1]!Etudiants[#Headers],0),FALSE)="","","x")</f>
        <v/>
      </c>
      <c r="I262" s="11" t="str" cm="1">
        <f t="array" ref="I262">IF(VLOOKUP(Etudiants[[#This Row],[ID réponse]:[ID réponse]],[1]!Etudiants[#Data],MATCH(Etudiants[[#Headers],[Sujets numériques]],[1]!Etudiants[#Headers],0),FALSE)="","","x")</f>
        <v/>
      </c>
      <c r="J262" s="11" t="str" cm="1">
        <f t="array" ref="J262">IF(VLOOKUP(Etudiants[[#This Row],[ID réponse]:[ID réponse]],[1]!Etudiants[#Data],MATCH(Etudiants[[#Headers],[Autorisation de sortie]],[1]!Etudiants[#Headers],0),FALSE)="","","x")</f>
        <v/>
      </c>
      <c r="K262" s="11" t="str" cm="1">
        <f t="array" ref="K262">IF(VLOOKUP(Etudiants[[#This Row],[ID réponse]:[ID réponse]],[1]!Etudiants[#Data],MATCH(Etudiants[[#Headers],[Prise de notes]],[1]!Etudiants[#Headers],0),FALSE)="","","x")</f>
        <v/>
      </c>
      <c r="L262" s="11" t="str" cm="1">
        <f t="array" ref="L262">IF(VLOOKUP(Etudiants[[#This Row],[ID réponse]:[ID réponse]],[1]!Etudiants[#Data],MATCH(Etudiants[[#Headers],[Rallonge des prêts en BU]],[1]!Etudiants[#Headers],0),FALSE)="","","x")</f>
        <v/>
      </c>
      <c r="M262" s="11" t="str" cm="1">
        <f t="array" ref="M262">IF(VLOOKUP(Etudiants[[#This Row],[ID réponse]:[ID réponse]],[1]!Etudiants[#Data],MATCH(Etudiants[[#Headers],[Soutien pédagogique]],[1]!Etudiants[#Headers],0),FALSE)="","","x")</f>
        <v/>
      </c>
      <c r="N262" s="11" t="str" cm="1">
        <f t="array" ref="N262">IF(VLOOKUP(Etudiants[[#This Row],[ID réponse]:[ID réponse]],[1]!Etudiants[#Data],MATCH(Etudiants[[#Headers],[Braille]],[1]!Etudiants[#Headers],0),FALSE)="","","x")</f>
        <v/>
      </c>
      <c r="O262" s="11" t="str" cm="1">
        <f t="array" ref="O262">IF(VLOOKUP(Etudiants[[#This Row],[ID réponse]:[ID réponse]],[1]!Etudiants[#Data],MATCH(Etudiants[[#Headers],[LSF/LPC]],[1]!Etudiants[#Headers],0),FALSE)="","","x")</f>
        <v/>
      </c>
      <c r="P262" s="11" t="str" cm="1">
        <f t="array" ref="P262">IF(VLOOKUP(Etudiants[[#This Row],[ID réponse]:[ID réponse]],[1]!Etudiants[#Data],MATCH(Etudiants[[#Headers],[Pas de support audio]],[1]!Etudiants[#Headers],0),FALSE)="","","x")</f>
        <v/>
      </c>
      <c r="Q262" s="11" t="str" cm="1">
        <f t="array" ref="Q262">IF(VLOOKUP(Etudiants[[#This Row],[ID réponse]:[ID réponse]],[1]!Etudiants[#Data],MATCH(Etudiants[[#Headers],[Assice confortable]],[1]!Etudiants[#Headers],0),FALSE)="","","x")</f>
        <v/>
      </c>
      <c r="R262" s="11" t="str" cm="1">
        <f t="array" ref="R262">IF(VLOOKUP(Etudiants[[#This Row],[ID réponse]:[ID réponse]],[1]!Etudiants[#Data],MATCH(Etudiants[[#Headers],[Micro HF]],[1]!Etudiants[#Headers],0),FALSE)="","","x")</f>
        <v/>
      </c>
      <c r="S262" s="11" t="str" cm="1">
        <f t="array" ref="S262">IF(VLOOKUP(Etudiants[[#This Row],[ID réponse]:[ID réponse]],[1]!Etudiants[#Data],MATCH(Etudiants[[#Headers],[Casier]],[1]!Etudiants[#Headers],0),FALSE)="","","x")</f>
        <v/>
      </c>
      <c r="T262" s="11" t="str" cm="1">
        <f t="array" ref="T262">IF(VLOOKUP(Etudiants[[#This Row],[ID réponse]:[ID réponse]],[1]!Etudiants[#Data],MATCH(Etudiants[[#Headers],[Ordinateur]],[1]!Etudiants[#Headers],0),FALSE)="","","x")</f>
        <v/>
      </c>
      <c r="U262" s="11" t="str" cm="1">
        <f t="array" ref="U262">IF(VLOOKUP(Etudiants[[#This Row],[ID réponse]:[ID réponse]],[1]!Etudiants[#Data],MATCH(Etudiants[[#Headers],[Mobilier spécifique : à détailler]],[1]!Etudiants[#Headers],0),FALSE)="","","x")</f>
        <v/>
      </c>
      <c r="V262" s="11" t="str" cm="1">
        <f t="array" ref="V262">IF(VLOOKUP(Etudiants[[#This Row],[ID réponse]:[ID réponse]],[1]!Etudiants[#Data],MATCH(Etudiants[[#Headers],[Logiciel spécifique : à détailler]],[1]!Etudiants[#Headers],0),FALSE)="","","x")</f>
        <v/>
      </c>
      <c r="W262" s="11" t="str" cm="1">
        <f t="array" ref="W262">IF(VLOOKUP(Etudiants[[#This Row],[ID réponse]:[ID réponse]],[1]!Etudiants[#Data],MATCH(Etudiants[[#Headers],[Aide en TP]],[1]!Etudiants[#Headers],0),FALSE)="","","x")</f>
        <v/>
      </c>
      <c r="X262" s="11" t="str" cm="1">
        <f t="array" ref="X262">IF(VLOOKUP(Etudiants[[#This Row],[ID réponse]:[ID réponse]],[1]!Etudiants[#Data],MATCH(Etudiants[[#Headers],[Aménagement de l''EDT]],[1]!Etudiants[#Headers],0),FALSE)="","","x")</f>
        <v/>
      </c>
      <c r="Y262" s="11" t="str" cm="1">
        <f t="array" ref="Y262">IF(VLOOKUP(Etudiants[[#This Row],[ID réponse]:[ID réponse]],[1]!Etudiants[#Data],MATCH(Etudiants[[#Headers],[Sanitaire à proximité]],[1]!Etudiants[#Headers],0),FALSE)="","","x")</f>
        <v/>
      </c>
      <c r="Z262" s="11" t="str" cm="1">
        <f t="array" ref="Z262">IF(VLOOKUP(Etudiants[[#This Row],[ID réponse]:[ID réponse]],[1]!Etudiants[#Data],MATCH(Etudiants[[#Headers],[QCM papier]],[1]!Etudiants[#Headers],0),FALSE)="","","x")</f>
        <v/>
      </c>
      <c r="AA262" s="11" t="str" cm="1">
        <f t="array" ref="AA262">IF(VLOOKUP(Etudiants[[#This Row],[ID réponse]:[ID réponse]],[1]!Etudiants[#Data],MATCH(Etudiants[[#Headers],[Absences eventuelles excusées]],[1]!Etudiants[#Headers],0),FALSE)="","","x")</f>
        <v/>
      </c>
      <c r="AB262" s="11" t="str" cm="1">
        <f t="array" ref="AB262">IF(VLOOKUP(Etudiants[[#This Row],[ID réponse]:[ID réponse]],[1]!Etudiants[#Data],MATCH(Etudiants[[#Headers],[Aménagement de l''année en 2 ans]],[1]!Etudiants[#Headers],0),FALSE)="","","x")</f>
        <v/>
      </c>
      <c r="AC262" s="11" t="str" cm="1">
        <f t="array" ref="AC262">IF(VLOOKUP(Etudiants[[#This Row],[ID réponse]:[ID réponse]],[1]!Etudiants[#Data],MATCH(Etudiants[[#Headers],[Passage des épreuves orales devant l''enseignant uniquement]],[1]!Etudiants[#Headers],0),FALSE)="","","x")</f>
        <v/>
      </c>
      <c r="AD262" s="11" t="str" cm="1">
        <f t="array" ref="AD262">IF(VLOOKUP(Etudiants[[#This Row],[ID réponse]:[ID réponse]],[1]!Etudiants[#Data],MATCH(Etudiants[[#Headers],[Dépénalisation des fautes d''orthographe]],[1]!Etudiants[#Headers],0),FALSE)="","","x")</f>
        <v/>
      </c>
      <c r="AE262" s="11" t="str" cm="1">
        <f t="array" ref="AE262">IF(VLOOKUP(Etudiants[[#This Row],[ID réponse]:[ID réponse]],[1]!Etudiants[#Data],MATCH(Etudiants[[#Headers],[Adaptation des écrits à l''oral]],[1]!Etudiants[#Headers],0),FALSE)="","","x")</f>
        <v/>
      </c>
      <c r="AF262" s="11" t="str" cm="1">
        <f t="array" ref="AF262">IF(VLOOKUP(Etudiants[[#This Row],[ID réponse]:[ID réponse]],[1]!Etudiants[#Data],MATCH(Etudiants[[#Headers],[Adaptation des oraux à l''écrit]],[1]!Etudiants[#Headers],0),FALSE)="","","x")</f>
        <v/>
      </c>
      <c r="AG262" s="11" t="str" cm="1">
        <f t="array" ref="AG262">IF(VLOOKUP(Etudiants[[#This Row],[ID réponse]:[ID réponse]],[1]!Etudiants[#Data],MATCH(Etudiants[[#Headers],[Compensation du temps de sortie]],[1]!Etudiants[#Headers],0),FALSE)="","","x")</f>
        <v/>
      </c>
      <c r="AH262" s="11" t="str" cm="1">
        <f t="array" ref="AH262">IF(VLOOKUP(Etudiants[[#This Row],[ID réponse]:[ID réponse]],[1]!Etudiants[#Data],MATCH(Etudiants[[#Headers],[Temps majoré]],[1]!Etudiants[#Headers],0),FALSE)="","","x")</f>
        <v/>
      </c>
      <c r="AI262" s="11" t="str" cm="1">
        <f t="array" ref="AI262">IF(VLOOKUP(Etudiants[[#This Row],[ID réponse]:[ID réponse]],[1]!Etudiants[#Data],MATCH(Etudiants[[#Headers],[1/4]],[1]!Etudiants[#Headers],0),FALSE)="","","x")</f>
        <v/>
      </c>
      <c r="AJ262" s="11" t="str" cm="1">
        <f t="array" ref="AJ262">IF(VLOOKUP(Etudiants[[#This Row],[ID réponse]:[ID réponse]],[1]!Etudiants[#Data],MATCH(Etudiants[[#Headers],[1/3]],[1]!Etudiants[#Headers],0),FALSE)="","","x")</f>
        <v/>
      </c>
      <c r="AK262" s="11" t="str" cm="1">
        <f t="array" ref="AK262">IF(VLOOKUP(Etudiants[[#This Row],[ID réponse]:[ID réponse]],[1]!Etudiants[#Data],MATCH(Etudiants[[#Headers],[1/2]],[1]!Etudiants[#Headers],0),FALSE)="","","x")</f>
        <v/>
      </c>
      <c r="AL262" s="11" t="str" cm="1">
        <f t="array" ref="AL262">IF(VLOOKUP(Etudiants[[#This Row],[ID réponse]:[ID réponse]],[1]!Etudiants[#Data],MATCH(Etudiants[[#Headers],[Ecrits]],[1]!Etudiants[#Headers],0),FALSE)="","","x")</f>
        <v/>
      </c>
      <c r="AM262" s="11" t="str" cm="1">
        <f t="array" ref="AM262">IF(VLOOKUP(Etudiants[[#This Row],[ID réponse]:[ID réponse]],[1]!Etudiants[#Data],MATCH(Etudiants[[#Headers],[Oraux]],[1]!Etudiants[#Headers],0),FALSE)="","","x")</f>
        <v/>
      </c>
      <c r="AN262" s="11" t="str" cm="1">
        <f t="array" ref="AN262">IF(VLOOKUP(Etudiants[[#This Row],[ID réponse]:[ID réponse]],[1]!Etudiants[#Data],MATCH(Etudiants[[#Headers],[Pratiques]],[1]!Etudiants[#Headers],0),FALSE)="","","x")</f>
        <v/>
      </c>
      <c r="AO262" s="11" t="str" cm="1">
        <f t="array" ref="AO262">IF(VLOOKUP(Etudiants[[#This Row],[ID réponse]:[ID réponse]],[1]!Etudiants[#Data],MATCH(Etudiants[[#Headers],[Préparations écrites des épreves orales]],[1]!Etudiants[#Headers],0),FALSE)="","","x")</f>
        <v/>
      </c>
      <c r="AP262" t="str" cm="1">
        <f t="array" ref="AP26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2" t="str" cm="1">
        <f t="array" ref="AQ26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2" t="str" cm="1">
        <f t="array" ref="AR26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2" t="str" cm="1">
        <f t="array" ref="AS26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2" t="str" cm="1">
        <f t="array" ref="AT26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2" t="str" cm="1">
        <f t="array" ref="AU26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3" spans="1:47" x14ac:dyDescent="0.25">
      <c r="A263" t="str">
        <f>IFERROR([1]!OfficeForms.Table[[#This Row],[Id]],"")</f>
        <v/>
      </c>
      <c r="B263" t="str" cm="1">
        <f t="array" ref="B26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3" t="str" cm="1">
        <f t="array" ref="C26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3" t="str" cm="1">
        <f t="array" ref="D26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3" t="str" cm="1">
        <f t="array" ref="E26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3" s="11" t="str" cm="1">
        <f t="array" ref="F263">IF(VLOOKUP(Etudiants[[#This Row],[ID réponse]:[ID réponse]],[1]!Etudiants[#Data],MATCH(Etudiants[[#Headers],[Aide en BU]],[1]!Etudiants[#Headers],0),FALSE)="","","x")</f>
        <v/>
      </c>
      <c r="G263" s="11" t="str" cm="1">
        <f t="array" ref="G263">IF(VLOOKUP(Etudiants[[#This Row],[ID réponse]:[ID réponse]],[1]!Etudiants[#Data],MATCH(Etudiants[[#Headers],[Tutorat d''intégration]],[1]!Etudiants[#Headers],0),FALSE)="","","x")</f>
        <v/>
      </c>
      <c r="H263" s="11" t="str" cm="1">
        <f t="array" ref="H263">IF(VLOOKUP(Etudiants[[#This Row],[ID réponse]:[ID réponse]],[1]!Etudiants[#Data],MATCH(Etudiants[[#Headers],[Secrétaire d''examens]],[1]!Etudiants[#Headers],0),FALSE)="","","x")</f>
        <v/>
      </c>
      <c r="I263" s="11" t="str" cm="1">
        <f t="array" ref="I263">IF(VLOOKUP(Etudiants[[#This Row],[ID réponse]:[ID réponse]],[1]!Etudiants[#Data],MATCH(Etudiants[[#Headers],[Sujets numériques]],[1]!Etudiants[#Headers],0),FALSE)="","","x")</f>
        <v/>
      </c>
      <c r="J263" s="11" t="str" cm="1">
        <f t="array" ref="J263">IF(VLOOKUP(Etudiants[[#This Row],[ID réponse]:[ID réponse]],[1]!Etudiants[#Data],MATCH(Etudiants[[#Headers],[Autorisation de sortie]],[1]!Etudiants[#Headers],0),FALSE)="","","x")</f>
        <v/>
      </c>
      <c r="K263" s="11" t="str" cm="1">
        <f t="array" ref="K263">IF(VLOOKUP(Etudiants[[#This Row],[ID réponse]:[ID réponse]],[1]!Etudiants[#Data],MATCH(Etudiants[[#Headers],[Prise de notes]],[1]!Etudiants[#Headers],0),FALSE)="","","x")</f>
        <v/>
      </c>
      <c r="L263" s="11" t="str" cm="1">
        <f t="array" ref="L263">IF(VLOOKUP(Etudiants[[#This Row],[ID réponse]:[ID réponse]],[1]!Etudiants[#Data],MATCH(Etudiants[[#Headers],[Rallonge des prêts en BU]],[1]!Etudiants[#Headers],0),FALSE)="","","x")</f>
        <v/>
      </c>
      <c r="M263" s="11" t="str" cm="1">
        <f t="array" ref="M263">IF(VLOOKUP(Etudiants[[#This Row],[ID réponse]:[ID réponse]],[1]!Etudiants[#Data],MATCH(Etudiants[[#Headers],[Soutien pédagogique]],[1]!Etudiants[#Headers],0),FALSE)="","","x")</f>
        <v/>
      </c>
      <c r="N263" s="11" t="str" cm="1">
        <f t="array" ref="N263">IF(VLOOKUP(Etudiants[[#This Row],[ID réponse]:[ID réponse]],[1]!Etudiants[#Data],MATCH(Etudiants[[#Headers],[Braille]],[1]!Etudiants[#Headers],0),FALSE)="","","x")</f>
        <v/>
      </c>
      <c r="O263" s="11" t="str" cm="1">
        <f t="array" ref="O263">IF(VLOOKUP(Etudiants[[#This Row],[ID réponse]:[ID réponse]],[1]!Etudiants[#Data],MATCH(Etudiants[[#Headers],[LSF/LPC]],[1]!Etudiants[#Headers],0),FALSE)="","","x")</f>
        <v/>
      </c>
      <c r="P263" s="11" t="str" cm="1">
        <f t="array" ref="P263">IF(VLOOKUP(Etudiants[[#This Row],[ID réponse]:[ID réponse]],[1]!Etudiants[#Data],MATCH(Etudiants[[#Headers],[Pas de support audio]],[1]!Etudiants[#Headers],0),FALSE)="","","x")</f>
        <v/>
      </c>
      <c r="Q263" s="11" t="str" cm="1">
        <f t="array" ref="Q263">IF(VLOOKUP(Etudiants[[#This Row],[ID réponse]:[ID réponse]],[1]!Etudiants[#Data],MATCH(Etudiants[[#Headers],[Assice confortable]],[1]!Etudiants[#Headers],0),FALSE)="","","x")</f>
        <v/>
      </c>
      <c r="R263" s="11" t="str" cm="1">
        <f t="array" ref="R263">IF(VLOOKUP(Etudiants[[#This Row],[ID réponse]:[ID réponse]],[1]!Etudiants[#Data],MATCH(Etudiants[[#Headers],[Micro HF]],[1]!Etudiants[#Headers],0),FALSE)="","","x")</f>
        <v/>
      </c>
      <c r="S263" s="11" t="str" cm="1">
        <f t="array" ref="S263">IF(VLOOKUP(Etudiants[[#This Row],[ID réponse]:[ID réponse]],[1]!Etudiants[#Data],MATCH(Etudiants[[#Headers],[Casier]],[1]!Etudiants[#Headers],0),FALSE)="","","x")</f>
        <v/>
      </c>
      <c r="T263" s="11" t="str" cm="1">
        <f t="array" ref="T263">IF(VLOOKUP(Etudiants[[#This Row],[ID réponse]:[ID réponse]],[1]!Etudiants[#Data],MATCH(Etudiants[[#Headers],[Ordinateur]],[1]!Etudiants[#Headers],0),FALSE)="","","x")</f>
        <v/>
      </c>
      <c r="U263" s="11" t="str" cm="1">
        <f t="array" ref="U263">IF(VLOOKUP(Etudiants[[#This Row],[ID réponse]:[ID réponse]],[1]!Etudiants[#Data],MATCH(Etudiants[[#Headers],[Mobilier spécifique : à détailler]],[1]!Etudiants[#Headers],0),FALSE)="","","x")</f>
        <v/>
      </c>
      <c r="V263" s="11" t="str" cm="1">
        <f t="array" ref="V263">IF(VLOOKUP(Etudiants[[#This Row],[ID réponse]:[ID réponse]],[1]!Etudiants[#Data],MATCH(Etudiants[[#Headers],[Logiciel spécifique : à détailler]],[1]!Etudiants[#Headers],0),FALSE)="","","x")</f>
        <v/>
      </c>
      <c r="W263" s="11" t="str" cm="1">
        <f t="array" ref="W263">IF(VLOOKUP(Etudiants[[#This Row],[ID réponse]:[ID réponse]],[1]!Etudiants[#Data],MATCH(Etudiants[[#Headers],[Aide en TP]],[1]!Etudiants[#Headers],0),FALSE)="","","x")</f>
        <v/>
      </c>
      <c r="X263" s="11" t="str" cm="1">
        <f t="array" ref="X263">IF(VLOOKUP(Etudiants[[#This Row],[ID réponse]:[ID réponse]],[1]!Etudiants[#Data],MATCH(Etudiants[[#Headers],[Aménagement de l''EDT]],[1]!Etudiants[#Headers],0),FALSE)="","","x")</f>
        <v/>
      </c>
      <c r="Y263" s="11" t="str" cm="1">
        <f t="array" ref="Y263">IF(VLOOKUP(Etudiants[[#This Row],[ID réponse]:[ID réponse]],[1]!Etudiants[#Data],MATCH(Etudiants[[#Headers],[Sanitaire à proximité]],[1]!Etudiants[#Headers],0),FALSE)="","","x")</f>
        <v/>
      </c>
      <c r="Z263" s="11" t="str" cm="1">
        <f t="array" ref="Z263">IF(VLOOKUP(Etudiants[[#This Row],[ID réponse]:[ID réponse]],[1]!Etudiants[#Data],MATCH(Etudiants[[#Headers],[QCM papier]],[1]!Etudiants[#Headers],0),FALSE)="","","x")</f>
        <v/>
      </c>
      <c r="AA263" s="11" t="str" cm="1">
        <f t="array" ref="AA263">IF(VLOOKUP(Etudiants[[#This Row],[ID réponse]:[ID réponse]],[1]!Etudiants[#Data],MATCH(Etudiants[[#Headers],[Absences eventuelles excusées]],[1]!Etudiants[#Headers],0),FALSE)="","","x")</f>
        <v/>
      </c>
      <c r="AB263" s="11" t="str" cm="1">
        <f t="array" ref="AB263">IF(VLOOKUP(Etudiants[[#This Row],[ID réponse]:[ID réponse]],[1]!Etudiants[#Data],MATCH(Etudiants[[#Headers],[Aménagement de l''année en 2 ans]],[1]!Etudiants[#Headers],0),FALSE)="","","x")</f>
        <v/>
      </c>
      <c r="AC263" s="11" t="str" cm="1">
        <f t="array" ref="AC263">IF(VLOOKUP(Etudiants[[#This Row],[ID réponse]:[ID réponse]],[1]!Etudiants[#Data],MATCH(Etudiants[[#Headers],[Passage des épreuves orales devant l''enseignant uniquement]],[1]!Etudiants[#Headers],0),FALSE)="","","x")</f>
        <v/>
      </c>
      <c r="AD263" s="11" t="str" cm="1">
        <f t="array" ref="AD263">IF(VLOOKUP(Etudiants[[#This Row],[ID réponse]:[ID réponse]],[1]!Etudiants[#Data],MATCH(Etudiants[[#Headers],[Dépénalisation des fautes d''orthographe]],[1]!Etudiants[#Headers],0),FALSE)="","","x")</f>
        <v/>
      </c>
      <c r="AE263" s="11" t="str" cm="1">
        <f t="array" ref="AE263">IF(VLOOKUP(Etudiants[[#This Row],[ID réponse]:[ID réponse]],[1]!Etudiants[#Data],MATCH(Etudiants[[#Headers],[Adaptation des écrits à l''oral]],[1]!Etudiants[#Headers],0),FALSE)="","","x")</f>
        <v/>
      </c>
      <c r="AF263" s="11" t="str" cm="1">
        <f t="array" ref="AF263">IF(VLOOKUP(Etudiants[[#This Row],[ID réponse]:[ID réponse]],[1]!Etudiants[#Data],MATCH(Etudiants[[#Headers],[Adaptation des oraux à l''écrit]],[1]!Etudiants[#Headers],0),FALSE)="","","x")</f>
        <v/>
      </c>
      <c r="AG263" s="11" t="str" cm="1">
        <f t="array" ref="AG263">IF(VLOOKUP(Etudiants[[#This Row],[ID réponse]:[ID réponse]],[1]!Etudiants[#Data],MATCH(Etudiants[[#Headers],[Compensation du temps de sortie]],[1]!Etudiants[#Headers],0),FALSE)="","","x")</f>
        <v/>
      </c>
      <c r="AH263" s="11" t="str" cm="1">
        <f t="array" ref="AH263">IF(VLOOKUP(Etudiants[[#This Row],[ID réponse]:[ID réponse]],[1]!Etudiants[#Data],MATCH(Etudiants[[#Headers],[Temps majoré]],[1]!Etudiants[#Headers],0),FALSE)="","","x")</f>
        <v/>
      </c>
      <c r="AI263" s="11" t="str" cm="1">
        <f t="array" ref="AI263">IF(VLOOKUP(Etudiants[[#This Row],[ID réponse]:[ID réponse]],[1]!Etudiants[#Data],MATCH(Etudiants[[#Headers],[1/4]],[1]!Etudiants[#Headers],0),FALSE)="","","x")</f>
        <v/>
      </c>
      <c r="AJ263" s="11" t="str" cm="1">
        <f t="array" ref="AJ263">IF(VLOOKUP(Etudiants[[#This Row],[ID réponse]:[ID réponse]],[1]!Etudiants[#Data],MATCH(Etudiants[[#Headers],[1/3]],[1]!Etudiants[#Headers],0),FALSE)="","","x")</f>
        <v/>
      </c>
      <c r="AK263" s="11" t="str" cm="1">
        <f t="array" ref="AK263">IF(VLOOKUP(Etudiants[[#This Row],[ID réponse]:[ID réponse]],[1]!Etudiants[#Data],MATCH(Etudiants[[#Headers],[1/2]],[1]!Etudiants[#Headers],0),FALSE)="","","x")</f>
        <v/>
      </c>
      <c r="AL263" s="11" t="str" cm="1">
        <f t="array" ref="AL263">IF(VLOOKUP(Etudiants[[#This Row],[ID réponse]:[ID réponse]],[1]!Etudiants[#Data],MATCH(Etudiants[[#Headers],[Ecrits]],[1]!Etudiants[#Headers],0),FALSE)="","","x")</f>
        <v/>
      </c>
      <c r="AM263" s="11" t="str" cm="1">
        <f t="array" ref="AM263">IF(VLOOKUP(Etudiants[[#This Row],[ID réponse]:[ID réponse]],[1]!Etudiants[#Data],MATCH(Etudiants[[#Headers],[Oraux]],[1]!Etudiants[#Headers],0),FALSE)="","","x")</f>
        <v/>
      </c>
      <c r="AN263" s="11" t="str" cm="1">
        <f t="array" ref="AN263">IF(VLOOKUP(Etudiants[[#This Row],[ID réponse]:[ID réponse]],[1]!Etudiants[#Data],MATCH(Etudiants[[#Headers],[Pratiques]],[1]!Etudiants[#Headers],0),FALSE)="","","x")</f>
        <v/>
      </c>
      <c r="AO263" s="11" t="str" cm="1">
        <f t="array" ref="AO263">IF(VLOOKUP(Etudiants[[#This Row],[ID réponse]:[ID réponse]],[1]!Etudiants[#Data],MATCH(Etudiants[[#Headers],[Préparations écrites des épreves orales]],[1]!Etudiants[#Headers],0),FALSE)="","","x")</f>
        <v/>
      </c>
      <c r="AP263" t="str" cm="1">
        <f t="array" ref="AP26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3" t="str" cm="1">
        <f t="array" ref="AQ26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3" t="str" cm="1">
        <f t="array" ref="AR26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3" t="str" cm="1">
        <f t="array" ref="AS26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3" t="str" cm="1">
        <f t="array" ref="AT26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3" t="str" cm="1">
        <f t="array" ref="AU26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4" spans="1:47" x14ac:dyDescent="0.25">
      <c r="A264" t="str">
        <f>IFERROR([1]!OfficeForms.Table[[#This Row],[Id]],"")</f>
        <v/>
      </c>
      <c r="B264" t="str" cm="1">
        <f t="array" ref="B26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4" t="str" cm="1">
        <f t="array" ref="C26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4" t="str" cm="1">
        <f t="array" ref="D26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4" t="str" cm="1">
        <f t="array" ref="E26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4" s="11" t="str" cm="1">
        <f t="array" ref="F264">IF(VLOOKUP(Etudiants[[#This Row],[ID réponse]:[ID réponse]],[1]!Etudiants[#Data],MATCH(Etudiants[[#Headers],[Aide en BU]],[1]!Etudiants[#Headers],0),FALSE)="","","x")</f>
        <v/>
      </c>
      <c r="G264" s="11" t="str" cm="1">
        <f t="array" ref="G264">IF(VLOOKUP(Etudiants[[#This Row],[ID réponse]:[ID réponse]],[1]!Etudiants[#Data],MATCH(Etudiants[[#Headers],[Tutorat d''intégration]],[1]!Etudiants[#Headers],0),FALSE)="","","x")</f>
        <v/>
      </c>
      <c r="H264" s="11" t="str" cm="1">
        <f t="array" ref="H264">IF(VLOOKUP(Etudiants[[#This Row],[ID réponse]:[ID réponse]],[1]!Etudiants[#Data],MATCH(Etudiants[[#Headers],[Secrétaire d''examens]],[1]!Etudiants[#Headers],0),FALSE)="","","x")</f>
        <v/>
      </c>
      <c r="I264" s="11" t="str" cm="1">
        <f t="array" ref="I264">IF(VLOOKUP(Etudiants[[#This Row],[ID réponse]:[ID réponse]],[1]!Etudiants[#Data],MATCH(Etudiants[[#Headers],[Sujets numériques]],[1]!Etudiants[#Headers],0),FALSE)="","","x")</f>
        <v/>
      </c>
      <c r="J264" s="11" t="str" cm="1">
        <f t="array" ref="J264">IF(VLOOKUP(Etudiants[[#This Row],[ID réponse]:[ID réponse]],[1]!Etudiants[#Data],MATCH(Etudiants[[#Headers],[Autorisation de sortie]],[1]!Etudiants[#Headers],0),FALSE)="","","x")</f>
        <v/>
      </c>
      <c r="K264" s="11" t="str" cm="1">
        <f t="array" ref="K264">IF(VLOOKUP(Etudiants[[#This Row],[ID réponse]:[ID réponse]],[1]!Etudiants[#Data],MATCH(Etudiants[[#Headers],[Prise de notes]],[1]!Etudiants[#Headers],0),FALSE)="","","x")</f>
        <v/>
      </c>
      <c r="L264" s="11" t="str" cm="1">
        <f t="array" ref="L264">IF(VLOOKUP(Etudiants[[#This Row],[ID réponse]:[ID réponse]],[1]!Etudiants[#Data],MATCH(Etudiants[[#Headers],[Rallonge des prêts en BU]],[1]!Etudiants[#Headers],0),FALSE)="","","x")</f>
        <v/>
      </c>
      <c r="M264" s="11" t="str" cm="1">
        <f t="array" ref="M264">IF(VLOOKUP(Etudiants[[#This Row],[ID réponse]:[ID réponse]],[1]!Etudiants[#Data],MATCH(Etudiants[[#Headers],[Soutien pédagogique]],[1]!Etudiants[#Headers],0),FALSE)="","","x")</f>
        <v/>
      </c>
      <c r="N264" s="11" t="str" cm="1">
        <f t="array" ref="N264">IF(VLOOKUP(Etudiants[[#This Row],[ID réponse]:[ID réponse]],[1]!Etudiants[#Data],MATCH(Etudiants[[#Headers],[Braille]],[1]!Etudiants[#Headers],0),FALSE)="","","x")</f>
        <v/>
      </c>
      <c r="O264" s="11" t="str" cm="1">
        <f t="array" ref="O264">IF(VLOOKUP(Etudiants[[#This Row],[ID réponse]:[ID réponse]],[1]!Etudiants[#Data],MATCH(Etudiants[[#Headers],[LSF/LPC]],[1]!Etudiants[#Headers],0),FALSE)="","","x")</f>
        <v/>
      </c>
      <c r="P264" s="11" t="str" cm="1">
        <f t="array" ref="P264">IF(VLOOKUP(Etudiants[[#This Row],[ID réponse]:[ID réponse]],[1]!Etudiants[#Data],MATCH(Etudiants[[#Headers],[Pas de support audio]],[1]!Etudiants[#Headers],0),FALSE)="","","x")</f>
        <v/>
      </c>
      <c r="Q264" s="11" t="str" cm="1">
        <f t="array" ref="Q264">IF(VLOOKUP(Etudiants[[#This Row],[ID réponse]:[ID réponse]],[1]!Etudiants[#Data],MATCH(Etudiants[[#Headers],[Assice confortable]],[1]!Etudiants[#Headers],0),FALSE)="","","x")</f>
        <v/>
      </c>
      <c r="R264" s="11" t="str" cm="1">
        <f t="array" ref="R264">IF(VLOOKUP(Etudiants[[#This Row],[ID réponse]:[ID réponse]],[1]!Etudiants[#Data],MATCH(Etudiants[[#Headers],[Micro HF]],[1]!Etudiants[#Headers],0),FALSE)="","","x")</f>
        <v/>
      </c>
      <c r="S264" s="11" t="str" cm="1">
        <f t="array" ref="S264">IF(VLOOKUP(Etudiants[[#This Row],[ID réponse]:[ID réponse]],[1]!Etudiants[#Data],MATCH(Etudiants[[#Headers],[Casier]],[1]!Etudiants[#Headers],0),FALSE)="","","x")</f>
        <v/>
      </c>
      <c r="T264" s="11" t="str" cm="1">
        <f t="array" ref="T264">IF(VLOOKUP(Etudiants[[#This Row],[ID réponse]:[ID réponse]],[1]!Etudiants[#Data],MATCH(Etudiants[[#Headers],[Ordinateur]],[1]!Etudiants[#Headers],0),FALSE)="","","x")</f>
        <v/>
      </c>
      <c r="U264" s="11" t="str" cm="1">
        <f t="array" ref="U264">IF(VLOOKUP(Etudiants[[#This Row],[ID réponse]:[ID réponse]],[1]!Etudiants[#Data],MATCH(Etudiants[[#Headers],[Mobilier spécifique : à détailler]],[1]!Etudiants[#Headers],0),FALSE)="","","x")</f>
        <v/>
      </c>
      <c r="V264" s="11" t="str" cm="1">
        <f t="array" ref="V264">IF(VLOOKUP(Etudiants[[#This Row],[ID réponse]:[ID réponse]],[1]!Etudiants[#Data],MATCH(Etudiants[[#Headers],[Logiciel spécifique : à détailler]],[1]!Etudiants[#Headers],0),FALSE)="","","x")</f>
        <v/>
      </c>
      <c r="W264" s="11" t="str" cm="1">
        <f t="array" ref="W264">IF(VLOOKUP(Etudiants[[#This Row],[ID réponse]:[ID réponse]],[1]!Etudiants[#Data],MATCH(Etudiants[[#Headers],[Aide en TP]],[1]!Etudiants[#Headers],0),FALSE)="","","x")</f>
        <v/>
      </c>
      <c r="X264" s="11" t="str" cm="1">
        <f t="array" ref="X264">IF(VLOOKUP(Etudiants[[#This Row],[ID réponse]:[ID réponse]],[1]!Etudiants[#Data],MATCH(Etudiants[[#Headers],[Aménagement de l''EDT]],[1]!Etudiants[#Headers],0),FALSE)="","","x")</f>
        <v/>
      </c>
      <c r="Y264" s="11" t="str" cm="1">
        <f t="array" ref="Y264">IF(VLOOKUP(Etudiants[[#This Row],[ID réponse]:[ID réponse]],[1]!Etudiants[#Data],MATCH(Etudiants[[#Headers],[Sanitaire à proximité]],[1]!Etudiants[#Headers],0),FALSE)="","","x")</f>
        <v/>
      </c>
      <c r="Z264" s="11" t="str" cm="1">
        <f t="array" ref="Z264">IF(VLOOKUP(Etudiants[[#This Row],[ID réponse]:[ID réponse]],[1]!Etudiants[#Data],MATCH(Etudiants[[#Headers],[QCM papier]],[1]!Etudiants[#Headers],0),FALSE)="","","x")</f>
        <v/>
      </c>
      <c r="AA264" s="11" t="str" cm="1">
        <f t="array" ref="AA264">IF(VLOOKUP(Etudiants[[#This Row],[ID réponse]:[ID réponse]],[1]!Etudiants[#Data],MATCH(Etudiants[[#Headers],[Absences eventuelles excusées]],[1]!Etudiants[#Headers],0),FALSE)="","","x")</f>
        <v/>
      </c>
      <c r="AB264" s="11" t="str" cm="1">
        <f t="array" ref="AB264">IF(VLOOKUP(Etudiants[[#This Row],[ID réponse]:[ID réponse]],[1]!Etudiants[#Data],MATCH(Etudiants[[#Headers],[Aménagement de l''année en 2 ans]],[1]!Etudiants[#Headers],0),FALSE)="","","x")</f>
        <v/>
      </c>
      <c r="AC264" s="11" t="str" cm="1">
        <f t="array" ref="AC264">IF(VLOOKUP(Etudiants[[#This Row],[ID réponse]:[ID réponse]],[1]!Etudiants[#Data],MATCH(Etudiants[[#Headers],[Passage des épreuves orales devant l''enseignant uniquement]],[1]!Etudiants[#Headers],0),FALSE)="","","x")</f>
        <v/>
      </c>
      <c r="AD264" s="11" t="str" cm="1">
        <f t="array" ref="AD264">IF(VLOOKUP(Etudiants[[#This Row],[ID réponse]:[ID réponse]],[1]!Etudiants[#Data],MATCH(Etudiants[[#Headers],[Dépénalisation des fautes d''orthographe]],[1]!Etudiants[#Headers],0),FALSE)="","","x")</f>
        <v/>
      </c>
      <c r="AE264" s="11" t="str" cm="1">
        <f t="array" ref="AE264">IF(VLOOKUP(Etudiants[[#This Row],[ID réponse]:[ID réponse]],[1]!Etudiants[#Data],MATCH(Etudiants[[#Headers],[Adaptation des écrits à l''oral]],[1]!Etudiants[#Headers],0),FALSE)="","","x")</f>
        <v/>
      </c>
      <c r="AF264" s="11" t="str" cm="1">
        <f t="array" ref="AF264">IF(VLOOKUP(Etudiants[[#This Row],[ID réponse]:[ID réponse]],[1]!Etudiants[#Data],MATCH(Etudiants[[#Headers],[Adaptation des oraux à l''écrit]],[1]!Etudiants[#Headers],0),FALSE)="","","x")</f>
        <v/>
      </c>
      <c r="AG264" s="11" t="str" cm="1">
        <f t="array" ref="AG264">IF(VLOOKUP(Etudiants[[#This Row],[ID réponse]:[ID réponse]],[1]!Etudiants[#Data],MATCH(Etudiants[[#Headers],[Compensation du temps de sortie]],[1]!Etudiants[#Headers],0),FALSE)="","","x")</f>
        <v/>
      </c>
      <c r="AH264" s="11" t="str" cm="1">
        <f t="array" ref="AH264">IF(VLOOKUP(Etudiants[[#This Row],[ID réponse]:[ID réponse]],[1]!Etudiants[#Data],MATCH(Etudiants[[#Headers],[Temps majoré]],[1]!Etudiants[#Headers],0),FALSE)="","","x")</f>
        <v/>
      </c>
      <c r="AI264" s="11" t="str" cm="1">
        <f t="array" ref="AI264">IF(VLOOKUP(Etudiants[[#This Row],[ID réponse]:[ID réponse]],[1]!Etudiants[#Data],MATCH(Etudiants[[#Headers],[1/4]],[1]!Etudiants[#Headers],0),FALSE)="","","x")</f>
        <v/>
      </c>
      <c r="AJ264" s="11" t="str" cm="1">
        <f t="array" ref="AJ264">IF(VLOOKUP(Etudiants[[#This Row],[ID réponse]:[ID réponse]],[1]!Etudiants[#Data],MATCH(Etudiants[[#Headers],[1/3]],[1]!Etudiants[#Headers],0),FALSE)="","","x")</f>
        <v/>
      </c>
      <c r="AK264" s="11" t="str" cm="1">
        <f t="array" ref="AK264">IF(VLOOKUP(Etudiants[[#This Row],[ID réponse]:[ID réponse]],[1]!Etudiants[#Data],MATCH(Etudiants[[#Headers],[1/2]],[1]!Etudiants[#Headers],0),FALSE)="","","x")</f>
        <v/>
      </c>
      <c r="AL264" s="11" t="str" cm="1">
        <f t="array" ref="AL264">IF(VLOOKUP(Etudiants[[#This Row],[ID réponse]:[ID réponse]],[1]!Etudiants[#Data],MATCH(Etudiants[[#Headers],[Ecrits]],[1]!Etudiants[#Headers],0),FALSE)="","","x")</f>
        <v/>
      </c>
      <c r="AM264" s="11" t="str" cm="1">
        <f t="array" ref="AM264">IF(VLOOKUP(Etudiants[[#This Row],[ID réponse]:[ID réponse]],[1]!Etudiants[#Data],MATCH(Etudiants[[#Headers],[Oraux]],[1]!Etudiants[#Headers],0),FALSE)="","","x")</f>
        <v/>
      </c>
      <c r="AN264" s="11" t="str" cm="1">
        <f t="array" ref="AN264">IF(VLOOKUP(Etudiants[[#This Row],[ID réponse]:[ID réponse]],[1]!Etudiants[#Data],MATCH(Etudiants[[#Headers],[Pratiques]],[1]!Etudiants[#Headers],0),FALSE)="","","x")</f>
        <v/>
      </c>
      <c r="AO264" s="11" t="str" cm="1">
        <f t="array" ref="AO264">IF(VLOOKUP(Etudiants[[#This Row],[ID réponse]:[ID réponse]],[1]!Etudiants[#Data],MATCH(Etudiants[[#Headers],[Préparations écrites des épreves orales]],[1]!Etudiants[#Headers],0),FALSE)="","","x")</f>
        <v/>
      </c>
      <c r="AP264" t="str" cm="1">
        <f t="array" ref="AP26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4" t="str" cm="1">
        <f t="array" ref="AQ26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4" t="str" cm="1">
        <f t="array" ref="AR26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4" t="str" cm="1">
        <f t="array" ref="AS26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4" t="str" cm="1">
        <f t="array" ref="AT26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4" t="str" cm="1">
        <f t="array" ref="AU26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5" spans="1:47" x14ac:dyDescent="0.25">
      <c r="A265" t="str">
        <f>IFERROR([1]!OfficeForms.Table[[#This Row],[Id]],"")</f>
        <v/>
      </c>
      <c r="B265" t="str" cm="1">
        <f t="array" ref="B26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5" t="str" cm="1">
        <f t="array" ref="C26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5" t="str" cm="1">
        <f t="array" ref="D26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5" t="str" cm="1">
        <f t="array" ref="E26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5" s="11" t="str" cm="1">
        <f t="array" ref="F265">IF(VLOOKUP(Etudiants[[#This Row],[ID réponse]:[ID réponse]],[1]!Etudiants[#Data],MATCH(Etudiants[[#Headers],[Aide en BU]],[1]!Etudiants[#Headers],0),FALSE)="","","x")</f>
        <v/>
      </c>
      <c r="G265" s="11" t="str" cm="1">
        <f t="array" ref="G265">IF(VLOOKUP(Etudiants[[#This Row],[ID réponse]:[ID réponse]],[1]!Etudiants[#Data],MATCH(Etudiants[[#Headers],[Tutorat d''intégration]],[1]!Etudiants[#Headers],0),FALSE)="","","x")</f>
        <v/>
      </c>
      <c r="H265" s="11" t="str" cm="1">
        <f t="array" ref="H265">IF(VLOOKUP(Etudiants[[#This Row],[ID réponse]:[ID réponse]],[1]!Etudiants[#Data],MATCH(Etudiants[[#Headers],[Secrétaire d''examens]],[1]!Etudiants[#Headers],0),FALSE)="","","x")</f>
        <v/>
      </c>
      <c r="I265" s="11" t="str" cm="1">
        <f t="array" ref="I265">IF(VLOOKUP(Etudiants[[#This Row],[ID réponse]:[ID réponse]],[1]!Etudiants[#Data],MATCH(Etudiants[[#Headers],[Sujets numériques]],[1]!Etudiants[#Headers],0),FALSE)="","","x")</f>
        <v/>
      </c>
      <c r="J265" s="11" t="str" cm="1">
        <f t="array" ref="J265">IF(VLOOKUP(Etudiants[[#This Row],[ID réponse]:[ID réponse]],[1]!Etudiants[#Data],MATCH(Etudiants[[#Headers],[Autorisation de sortie]],[1]!Etudiants[#Headers],0),FALSE)="","","x")</f>
        <v/>
      </c>
      <c r="K265" s="11" t="str" cm="1">
        <f t="array" ref="K265">IF(VLOOKUP(Etudiants[[#This Row],[ID réponse]:[ID réponse]],[1]!Etudiants[#Data],MATCH(Etudiants[[#Headers],[Prise de notes]],[1]!Etudiants[#Headers],0),FALSE)="","","x")</f>
        <v/>
      </c>
      <c r="L265" s="11" t="str" cm="1">
        <f t="array" ref="L265">IF(VLOOKUP(Etudiants[[#This Row],[ID réponse]:[ID réponse]],[1]!Etudiants[#Data],MATCH(Etudiants[[#Headers],[Rallonge des prêts en BU]],[1]!Etudiants[#Headers],0),FALSE)="","","x")</f>
        <v/>
      </c>
      <c r="M265" s="11" t="str" cm="1">
        <f t="array" ref="M265">IF(VLOOKUP(Etudiants[[#This Row],[ID réponse]:[ID réponse]],[1]!Etudiants[#Data],MATCH(Etudiants[[#Headers],[Soutien pédagogique]],[1]!Etudiants[#Headers],0),FALSE)="","","x")</f>
        <v/>
      </c>
      <c r="N265" s="11" t="str" cm="1">
        <f t="array" ref="N265">IF(VLOOKUP(Etudiants[[#This Row],[ID réponse]:[ID réponse]],[1]!Etudiants[#Data],MATCH(Etudiants[[#Headers],[Braille]],[1]!Etudiants[#Headers],0),FALSE)="","","x")</f>
        <v/>
      </c>
      <c r="O265" s="11" t="str" cm="1">
        <f t="array" ref="O265">IF(VLOOKUP(Etudiants[[#This Row],[ID réponse]:[ID réponse]],[1]!Etudiants[#Data],MATCH(Etudiants[[#Headers],[LSF/LPC]],[1]!Etudiants[#Headers],0),FALSE)="","","x")</f>
        <v/>
      </c>
      <c r="P265" s="11" t="str" cm="1">
        <f t="array" ref="P265">IF(VLOOKUP(Etudiants[[#This Row],[ID réponse]:[ID réponse]],[1]!Etudiants[#Data],MATCH(Etudiants[[#Headers],[Pas de support audio]],[1]!Etudiants[#Headers],0),FALSE)="","","x")</f>
        <v/>
      </c>
      <c r="Q265" s="11" t="str" cm="1">
        <f t="array" ref="Q265">IF(VLOOKUP(Etudiants[[#This Row],[ID réponse]:[ID réponse]],[1]!Etudiants[#Data],MATCH(Etudiants[[#Headers],[Assice confortable]],[1]!Etudiants[#Headers],0),FALSE)="","","x")</f>
        <v/>
      </c>
      <c r="R265" s="11" t="str" cm="1">
        <f t="array" ref="R265">IF(VLOOKUP(Etudiants[[#This Row],[ID réponse]:[ID réponse]],[1]!Etudiants[#Data],MATCH(Etudiants[[#Headers],[Micro HF]],[1]!Etudiants[#Headers],0),FALSE)="","","x")</f>
        <v/>
      </c>
      <c r="S265" s="11" t="str" cm="1">
        <f t="array" ref="S265">IF(VLOOKUP(Etudiants[[#This Row],[ID réponse]:[ID réponse]],[1]!Etudiants[#Data],MATCH(Etudiants[[#Headers],[Casier]],[1]!Etudiants[#Headers],0),FALSE)="","","x")</f>
        <v/>
      </c>
      <c r="T265" s="11" t="str" cm="1">
        <f t="array" ref="T265">IF(VLOOKUP(Etudiants[[#This Row],[ID réponse]:[ID réponse]],[1]!Etudiants[#Data],MATCH(Etudiants[[#Headers],[Ordinateur]],[1]!Etudiants[#Headers],0),FALSE)="","","x")</f>
        <v/>
      </c>
      <c r="U265" s="11" t="str" cm="1">
        <f t="array" ref="U265">IF(VLOOKUP(Etudiants[[#This Row],[ID réponse]:[ID réponse]],[1]!Etudiants[#Data],MATCH(Etudiants[[#Headers],[Mobilier spécifique : à détailler]],[1]!Etudiants[#Headers],0),FALSE)="","","x")</f>
        <v/>
      </c>
      <c r="V265" s="11" t="str" cm="1">
        <f t="array" ref="V265">IF(VLOOKUP(Etudiants[[#This Row],[ID réponse]:[ID réponse]],[1]!Etudiants[#Data],MATCH(Etudiants[[#Headers],[Logiciel spécifique : à détailler]],[1]!Etudiants[#Headers],0),FALSE)="","","x")</f>
        <v/>
      </c>
      <c r="W265" s="11" t="str" cm="1">
        <f t="array" ref="W265">IF(VLOOKUP(Etudiants[[#This Row],[ID réponse]:[ID réponse]],[1]!Etudiants[#Data],MATCH(Etudiants[[#Headers],[Aide en TP]],[1]!Etudiants[#Headers],0),FALSE)="","","x")</f>
        <v/>
      </c>
      <c r="X265" s="11" t="str" cm="1">
        <f t="array" ref="X265">IF(VLOOKUP(Etudiants[[#This Row],[ID réponse]:[ID réponse]],[1]!Etudiants[#Data],MATCH(Etudiants[[#Headers],[Aménagement de l''EDT]],[1]!Etudiants[#Headers],0),FALSE)="","","x")</f>
        <v/>
      </c>
      <c r="Y265" s="11" t="str" cm="1">
        <f t="array" ref="Y265">IF(VLOOKUP(Etudiants[[#This Row],[ID réponse]:[ID réponse]],[1]!Etudiants[#Data],MATCH(Etudiants[[#Headers],[Sanitaire à proximité]],[1]!Etudiants[#Headers],0),FALSE)="","","x")</f>
        <v/>
      </c>
      <c r="Z265" s="11" t="str" cm="1">
        <f t="array" ref="Z265">IF(VLOOKUP(Etudiants[[#This Row],[ID réponse]:[ID réponse]],[1]!Etudiants[#Data],MATCH(Etudiants[[#Headers],[QCM papier]],[1]!Etudiants[#Headers],0),FALSE)="","","x")</f>
        <v/>
      </c>
      <c r="AA265" s="11" t="str" cm="1">
        <f t="array" ref="AA265">IF(VLOOKUP(Etudiants[[#This Row],[ID réponse]:[ID réponse]],[1]!Etudiants[#Data],MATCH(Etudiants[[#Headers],[Absences eventuelles excusées]],[1]!Etudiants[#Headers],0),FALSE)="","","x")</f>
        <v/>
      </c>
      <c r="AB265" s="11" t="str" cm="1">
        <f t="array" ref="AB265">IF(VLOOKUP(Etudiants[[#This Row],[ID réponse]:[ID réponse]],[1]!Etudiants[#Data],MATCH(Etudiants[[#Headers],[Aménagement de l''année en 2 ans]],[1]!Etudiants[#Headers],0),FALSE)="","","x")</f>
        <v/>
      </c>
      <c r="AC265" s="11" t="str" cm="1">
        <f t="array" ref="AC265">IF(VLOOKUP(Etudiants[[#This Row],[ID réponse]:[ID réponse]],[1]!Etudiants[#Data],MATCH(Etudiants[[#Headers],[Passage des épreuves orales devant l''enseignant uniquement]],[1]!Etudiants[#Headers],0),FALSE)="","","x")</f>
        <v/>
      </c>
      <c r="AD265" s="11" t="str" cm="1">
        <f t="array" ref="AD265">IF(VLOOKUP(Etudiants[[#This Row],[ID réponse]:[ID réponse]],[1]!Etudiants[#Data],MATCH(Etudiants[[#Headers],[Dépénalisation des fautes d''orthographe]],[1]!Etudiants[#Headers],0),FALSE)="","","x")</f>
        <v/>
      </c>
      <c r="AE265" s="11" t="str" cm="1">
        <f t="array" ref="AE265">IF(VLOOKUP(Etudiants[[#This Row],[ID réponse]:[ID réponse]],[1]!Etudiants[#Data],MATCH(Etudiants[[#Headers],[Adaptation des écrits à l''oral]],[1]!Etudiants[#Headers],0),FALSE)="","","x")</f>
        <v/>
      </c>
      <c r="AF265" s="11" t="str" cm="1">
        <f t="array" ref="AF265">IF(VLOOKUP(Etudiants[[#This Row],[ID réponse]:[ID réponse]],[1]!Etudiants[#Data],MATCH(Etudiants[[#Headers],[Adaptation des oraux à l''écrit]],[1]!Etudiants[#Headers],0),FALSE)="","","x")</f>
        <v/>
      </c>
      <c r="AG265" s="11" t="str" cm="1">
        <f t="array" ref="AG265">IF(VLOOKUP(Etudiants[[#This Row],[ID réponse]:[ID réponse]],[1]!Etudiants[#Data],MATCH(Etudiants[[#Headers],[Compensation du temps de sortie]],[1]!Etudiants[#Headers],0),FALSE)="","","x")</f>
        <v/>
      </c>
      <c r="AH265" s="11" t="str" cm="1">
        <f t="array" ref="AH265">IF(VLOOKUP(Etudiants[[#This Row],[ID réponse]:[ID réponse]],[1]!Etudiants[#Data],MATCH(Etudiants[[#Headers],[Temps majoré]],[1]!Etudiants[#Headers],0),FALSE)="","","x")</f>
        <v/>
      </c>
      <c r="AI265" s="11" t="str" cm="1">
        <f t="array" ref="AI265">IF(VLOOKUP(Etudiants[[#This Row],[ID réponse]:[ID réponse]],[1]!Etudiants[#Data],MATCH(Etudiants[[#Headers],[1/4]],[1]!Etudiants[#Headers],0),FALSE)="","","x")</f>
        <v/>
      </c>
      <c r="AJ265" s="11" t="str" cm="1">
        <f t="array" ref="AJ265">IF(VLOOKUP(Etudiants[[#This Row],[ID réponse]:[ID réponse]],[1]!Etudiants[#Data],MATCH(Etudiants[[#Headers],[1/3]],[1]!Etudiants[#Headers],0),FALSE)="","","x")</f>
        <v/>
      </c>
      <c r="AK265" s="11" t="str" cm="1">
        <f t="array" ref="AK265">IF(VLOOKUP(Etudiants[[#This Row],[ID réponse]:[ID réponse]],[1]!Etudiants[#Data],MATCH(Etudiants[[#Headers],[1/2]],[1]!Etudiants[#Headers],0),FALSE)="","","x")</f>
        <v/>
      </c>
      <c r="AL265" s="11" t="str" cm="1">
        <f t="array" ref="AL265">IF(VLOOKUP(Etudiants[[#This Row],[ID réponse]:[ID réponse]],[1]!Etudiants[#Data],MATCH(Etudiants[[#Headers],[Ecrits]],[1]!Etudiants[#Headers],0),FALSE)="","","x")</f>
        <v/>
      </c>
      <c r="AM265" s="11" t="str" cm="1">
        <f t="array" ref="AM265">IF(VLOOKUP(Etudiants[[#This Row],[ID réponse]:[ID réponse]],[1]!Etudiants[#Data],MATCH(Etudiants[[#Headers],[Oraux]],[1]!Etudiants[#Headers],0),FALSE)="","","x")</f>
        <v/>
      </c>
      <c r="AN265" s="11" t="str" cm="1">
        <f t="array" ref="AN265">IF(VLOOKUP(Etudiants[[#This Row],[ID réponse]:[ID réponse]],[1]!Etudiants[#Data],MATCH(Etudiants[[#Headers],[Pratiques]],[1]!Etudiants[#Headers],0),FALSE)="","","x")</f>
        <v/>
      </c>
      <c r="AO265" s="11" t="str" cm="1">
        <f t="array" ref="AO265">IF(VLOOKUP(Etudiants[[#This Row],[ID réponse]:[ID réponse]],[1]!Etudiants[#Data],MATCH(Etudiants[[#Headers],[Préparations écrites des épreves orales]],[1]!Etudiants[#Headers],0),FALSE)="","","x")</f>
        <v/>
      </c>
      <c r="AP265" t="str" cm="1">
        <f t="array" ref="AP26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5" t="str" cm="1">
        <f t="array" ref="AQ26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5" t="str" cm="1">
        <f t="array" ref="AR26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5" t="str" cm="1">
        <f t="array" ref="AS26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5" t="str" cm="1">
        <f t="array" ref="AT26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5" t="str" cm="1">
        <f t="array" ref="AU26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6" spans="1:47" x14ac:dyDescent="0.25">
      <c r="A266" t="str">
        <f>IFERROR([1]!OfficeForms.Table[[#This Row],[Id]],"")</f>
        <v/>
      </c>
      <c r="B266" t="str" cm="1">
        <f t="array" ref="B26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6" t="str" cm="1">
        <f t="array" ref="C26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6" t="str" cm="1">
        <f t="array" ref="D26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6" t="str" cm="1">
        <f t="array" ref="E26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6" s="11" t="str" cm="1">
        <f t="array" ref="F266">IF(VLOOKUP(Etudiants[[#This Row],[ID réponse]:[ID réponse]],[1]!Etudiants[#Data],MATCH(Etudiants[[#Headers],[Aide en BU]],[1]!Etudiants[#Headers],0),FALSE)="","","x")</f>
        <v/>
      </c>
      <c r="G266" s="11" t="str" cm="1">
        <f t="array" ref="G266">IF(VLOOKUP(Etudiants[[#This Row],[ID réponse]:[ID réponse]],[1]!Etudiants[#Data],MATCH(Etudiants[[#Headers],[Tutorat d''intégration]],[1]!Etudiants[#Headers],0),FALSE)="","","x")</f>
        <v/>
      </c>
      <c r="H266" s="11" t="str" cm="1">
        <f t="array" ref="H266">IF(VLOOKUP(Etudiants[[#This Row],[ID réponse]:[ID réponse]],[1]!Etudiants[#Data],MATCH(Etudiants[[#Headers],[Secrétaire d''examens]],[1]!Etudiants[#Headers],0),FALSE)="","","x")</f>
        <v/>
      </c>
      <c r="I266" s="11" t="str" cm="1">
        <f t="array" ref="I266">IF(VLOOKUP(Etudiants[[#This Row],[ID réponse]:[ID réponse]],[1]!Etudiants[#Data],MATCH(Etudiants[[#Headers],[Sujets numériques]],[1]!Etudiants[#Headers],0),FALSE)="","","x")</f>
        <v/>
      </c>
      <c r="J266" s="11" t="str" cm="1">
        <f t="array" ref="J266">IF(VLOOKUP(Etudiants[[#This Row],[ID réponse]:[ID réponse]],[1]!Etudiants[#Data],MATCH(Etudiants[[#Headers],[Autorisation de sortie]],[1]!Etudiants[#Headers],0),FALSE)="","","x")</f>
        <v/>
      </c>
      <c r="K266" s="11" t="str" cm="1">
        <f t="array" ref="K266">IF(VLOOKUP(Etudiants[[#This Row],[ID réponse]:[ID réponse]],[1]!Etudiants[#Data],MATCH(Etudiants[[#Headers],[Prise de notes]],[1]!Etudiants[#Headers],0),FALSE)="","","x")</f>
        <v/>
      </c>
      <c r="L266" s="11" t="str" cm="1">
        <f t="array" ref="L266">IF(VLOOKUP(Etudiants[[#This Row],[ID réponse]:[ID réponse]],[1]!Etudiants[#Data],MATCH(Etudiants[[#Headers],[Rallonge des prêts en BU]],[1]!Etudiants[#Headers],0),FALSE)="","","x")</f>
        <v/>
      </c>
      <c r="M266" s="11" t="str" cm="1">
        <f t="array" ref="M266">IF(VLOOKUP(Etudiants[[#This Row],[ID réponse]:[ID réponse]],[1]!Etudiants[#Data],MATCH(Etudiants[[#Headers],[Soutien pédagogique]],[1]!Etudiants[#Headers],0),FALSE)="","","x")</f>
        <v/>
      </c>
      <c r="N266" s="11" t="str" cm="1">
        <f t="array" ref="N266">IF(VLOOKUP(Etudiants[[#This Row],[ID réponse]:[ID réponse]],[1]!Etudiants[#Data],MATCH(Etudiants[[#Headers],[Braille]],[1]!Etudiants[#Headers],0),FALSE)="","","x")</f>
        <v/>
      </c>
      <c r="O266" s="11" t="str" cm="1">
        <f t="array" ref="O266">IF(VLOOKUP(Etudiants[[#This Row],[ID réponse]:[ID réponse]],[1]!Etudiants[#Data],MATCH(Etudiants[[#Headers],[LSF/LPC]],[1]!Etudiants[#Headers],0),FALSE)="","","x")</f>
        <v/>
      </c>
      <c r="P266" s="11" t="str" cm="1">
        <f t="array" ref="P266">IF(VLOOKUP(Etudiants[[#This Row],[ID réponse]:[ID réponse]],[1]!Etudiants[#Data],MATCH(Etudiants[[#Headers],[Pas de support audio]],[1]!Etudiants[#Headers],0),FALSE)="","","x")</f>
        <v/>
      </c>
      <c r="Q266" s="11" t="str" cm="1">
        <f t="array" ref="Q266">IF(VLOOKUP(Etudiants[[#This Row],[ID réponse]:[ID réponse]],[1]!Etudiants[#Data],MATCH(Etudiants[[#Headers],[Assice confortable]],[1]!Etudiants[#Headers],0),FALSE)="","","x")</f>
        <v/>
      </c>
      <c r="R266" s="11" t="str" cm="1">
        <f t="array" ref="R266">IF(VLOOKUP(Etudiants[[#This Row],[ID réponse]:[ID réponse]],[1]!Etudiants[#Data],MATCH(Etudiants[[#Headers],[Micro HF]],[1]!Etudiants[#Headers],0),FALSE)="","","x")</f>
        <v/>
      </c>
      <c r="S266" s="11" t="str" cm="1">
        <f t="array" ref="S266">IF(VLOOKUP(Etudiants[[#This Row],[ID réponse]:[ID réponse]],[1]!Etudiants[#Data],MATCH(Etudiants[[#Headers],[Casier]],[1]!Etudiants[#Headers],0),FALSE)="","","x")</f>
        <v/>
      </c>
      <c r="T266" s="11" t="str" cm="1">
        <f t="array" ref="T266">IF(VLOOKUP(Etudiants[[#This Row],[ID réponse]:[ID réponse]],[1]!Etudiants[#Data],MATCH(Etudiants[[#Headers],[Ordinateur]],[1]!Etudiants[#Headers],0),FALSE)="","","x")</f>
        <v/>
      </c>
      <c r="U266" s="11" t="str" cm="1">
        <f t="array" ref="U266">IF(VLOOKUP(Etudiants[[#This Row],[ID réponse]:[ID réponse]],[1]!Etudiants[#Data],MATCH(Etudiants[[#Headers],[Mobilier spécifique : à détailler]],[1]!Etudiants[#Headers],0),FALSE)="","","x")</f>
        <v/>
      </c>
      <c r="V266" s="11" t="str" cm="1">
        <f t="array" ref="V266">IF(VLOOKUP(Etudiants[[#This Row],[ID réponse]:[ID réponse]],[1]!Etudiants[#Data],MATCH(Etudiants[[#Headers],[Logiciel spécifique : à détailler]],[1]!Etudiants[#Headers],0),FALSE)="","","x")</f>
        <v/>
      </c>
      <c r="W266" s="11" t="str" cm="1">
        <f t="array" ref="W266">IF(VLOOKUP(Etudiants[[#This Row],[ID réponse]:[ID réponse]],[1]!Etudiants[#Data],MATCH(Etudiants[[#Headers],[Aide en TP]],[1]!Etudiants[#Headers],0),FALSE)="","","x")</f>
        <v/>
      </c>
      <c r="X266" s="11" t="str" cm="1">
        <f t="array" ref="X266">IF(VLOOKUP(Etudiants[[#This Row],[ID réponse]:[ID réponse]],[1]!Etudiants[#Data],MATCH(Etudiants[[#Headers],[Aménagement de l''EDT]],[1]!Etudiants[#Headers],0),FALSE)="","","x")</f>
        <v/>
      </c>
      <c r="Y266" s="11" t="str" cm="1">
        <f t="array" ref="Y266">IF(VLOOKUP(Etudiants[[#This Row],[ID réponse]:[ID réponse]],[1]!Etudiants[#Data],MATCH(Etudiants[[#Headers],[Sanitaire à proximité]],[1]!Etudiants[#Headers],0),FALSE)="","","x")</f>
        <v/>
      </c>
      <c r="Z266" s="11" t="str" cm="1">
        <f t="array" ref="Z266">IF(VLOOKUP(Etudiants[[#This Row],[ID réponse]:[ID réponse]],[1]!Etudiants[#Data],MATCH(Etudiants[[#Headers],[QCM papier]],[1]!Etudiants[#Headers],0),FALSE)="","","x")</f>
        <v/>
      </c>
      <c r="AA266" s="11" t="str" cm="1">
        <f t="array" ref="AA266">IF(VLOOKUP(Etudiants[[#This Row],[ID réponse]:[ID réponse]],[1]!Etudiants[#Data],MATCH(Etudiants[[#Headers],[Absences eventuelles excusées]],[1]!Etudiants[#Headers],0),FALSE)="","","x")</f>
        <v/>
      </c>
      <c r="AB266" s="11" t="str" cm="1">
        <f t="array" ref="AB266">IF(VLOOKUP(Etudiants[[#This Row],[ID réponse]:[ID réponse]],[1]!Etudiants[#Data],MATCH(Etudiants[[#Headers],[Aménagement de l''année en 2 ans]],[1]!Etudiants[#Headers],0),FALSE)="","","x")</f>
        <v/>
      </c>
      <c r="AC266" s="11" t="str" cm="1">
        <f t="array" ref="AC266">IF(VLOOKUP(Etudiants[[#This Row],[ID réponse]:[ID réponse]],[1]!Etudiants[#Data],MATCH(Etudiants[[#Headers],[Passage des épreuves orales devant l''enseignant uniquement]],[1]!Etudiants[#Headers],0),FALSE)="","","x")</f>
        <v/>
      </c>
      <c r="AD266" s="11" t="str" cm="1">
        <f t="array" ref="AD266">IF(VLOOKUP(Etudiants[[#This Row],[ID réponse]:[ID réponse]],[1]!Etudiants[#Data],MATCH(Etudiants[[#Headers],[Dépénalisation des fautes d''orthographe]],[1]!Etudiants[#Headers],0),FALSE)="","","x")</f>
        <v/>
      </c>
      <c r="AE266" s="11" t="str" cm="1">
        <f t="array" ref="AE266">IF(VLOOKUP(Etudiants[[#This Row],[ID réponse]:[ID réponse]],[1]!Etudiants[#Data],MATCH(Etudiants[[#Headers],[Adaptation des écrits à l''oral]],[1]!Etudiants[#Headers],0),FALSE)="","","x")</f>
        <v/>
      </c>
      <c r="AF266" s="11" t="str" cm="1">
        <f t="array" ref="AF266">IF(VLOOKUP(Etudiants[[#This Row],[ID réponse]:[ID réponse]],[1]!Etudiants[#Data],MATCH(Etudiants[[#Headers],[Adaptation des oraux à l''écrit]],[1]!Etudiants[#Headers],0),FALSE)="","","x")</f>
        <v/>
      </c>
      <c r="AG266" s="11" t="str" cm="1">
        <f t="array" ref="AG266">IF(VLOOKUP(Etudiants[[#This Row],[ID réponse]:[ID réponse]],[1]!Etudiants[#Data],MATCH(Etudiants[[#Headers],[Compensation du temps de sortie]],[1]!Etudiants[#Headers],0),FALSE)="","","x")</f>
        <v/>
      </c>
      <c r="AH266" s="11" t="str" cm="1">
        <f t="array" ref="AH266">IF(VLOOKUP(Etudiants[[#This Row],[ID réponse]:[ID réponse]],[1]!Etudiants[#Data],MATCH(Etudiants[[#Headers],[Temps majoré]],[1]!Etudiants[#Headers],0),FALSE)="","","x")</f>
        <v/>
      </c>
      <c r="AI266" s="11" t="str" cm="1">
        <f t="array" ref="AI266">IF(VLOOKUP(Etudiants[[#This Row],[ID réponse]:[ID réponse]],[1]!Etudiants[#Data],MATCH(Etudiants[[#Headers],[1/4]],[1]!Etudiants[#Headers],0),FALSE)="","","x")</f>
        <v/>
      </c>
      <c r="AJ266" s="11" t="str" cm="1">
        <f t="array" ref="AJ266">IF(VLOOKUP(Etudiants[[#This Row],[ID réponse]:[ID réponse]],[1]!Etudiants[#Data],MATCH(Etudiants[[#Headers],[1/3]],[1]!Etudiants[#Headers],0),FALSE)="","","x")</f>
        <v/>
      </c>
      <c r="AK266" s="11" t="str" cm="1">
        <f t="array" ref="AK266">IF(VLOOKUP(Etudiants[[#This Row],[ID réponse]:[ID réponse]],[1]!Etudiants[#Data],MATCH(Etudiants[[#Headers],[1/2]],[1]!Etudiants[#Headers],0),FALSE)="","","x")</f>
        <v/>
      </c>
      <c r="AL266" s="11" t="str" cm="1">
        <f t="array" ref="AL266">IF(VLOOKUP(Etudiants[[#This Row],[ID réponse]:[ID réponse]],[1]!Etudiants[#Data],MATCH(Etudiants[[#Headers],[Ecrits]],[1]!Etudiants[#Headers],0),FALSE)="","","x")</f>
        <v/>
      </c>
      <c r="AM266" s="11" t="str" cm="1">
        <f t="array" ref="AM266">IF(VLOOKUP(Etudiants[[#This Row],[ID réponse]:[ID réponse]],[1]!Etudiants[#Data],MATCH(Etudiants[[#Headers],[Oraux]],[1]!Etudiants[#Headers],0),FALSE)="","","x")</f>
        <v/>
      </c>
      <c r="AN266" s="11" t="str" cm="1">
        <f t="array" ref="AN266">IF(VLOOKUP(Etudiants[[#This Row],[ID réponse]:[ID réponse]],[1]!Etudiants[#Data],MATCH(Etudiants[[#Headers],[Pratiques]],[1]!Etudiants[#Headers],0),FALSE)="","","x")</f>
        <v/>
      </c>
      <c r="AO266" s="11" t="str" cm="1">
        <f t="array" ref="AO266">IF(VLOOKUP(Etudiants[[#This Row],[ID réponse]:[ID réponse]],[1]!Etudiants[#Data],MATCH(Etudiants[[#Headers],[Préparations écrites des épreves orales]],[1]!Etudiants[#Headers],0),FALSE)="","","x")</f>
        <v/>
      </c>
      <c r="AP266" t="str" cm="1">
        <f t="array" ref="AP26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6" t="str" cm="1">
        <f t="array" ref="AQ26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6" t="str" cm="1">
        <f t="array" ref="AR26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6" t="str" cm="1">
        <f t="array" ref="AS26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6" t="str" cm="1">
        <f t="array" ref="AT26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6" t="str" cm="1">
        <f t="array" ref="AU26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7" spans="1:47" x14ac:dyDescent="0.25">
      <c r="A267" t="str">
        <f>IFERROR([1]!OfficeForms.Table[[#This Row],[Id]],"")</f>
        <v/>
      </c>
      <c r="B267" t="str" cm="1">
        <f t="array" ref="B26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7" t="str" cm="1">
        <f t="array" ref="C26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7" t="str" cm="1">
        <f t="array" ref="D26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7" t="str" cm="1">
        <f t="array" ref="E26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7" s="11" t="str" cm="1">
        <f t="array" ref="F267">IF(VLOOKUP(Etudiants[[#This Row],[ID réponse]:[ID réponse]],[1]!Etudiants[#Data],MATCH(Etudiants[[#Headers],[Aide en BU]],[1]!Etudiants[#Headers],0),FALSE)="","","x")</f>
        <v/>
      </c>
      <c r="G267" s="11" t="str" cm="1">
        <f t="array" ref="G267">IF(VLOOKUP(Etudiants[[#This Row],[ID réponse]:[ID réponse]],[1]!Etudiants[#Data],MATCH(Etudiants[[#Headers],[Tutorat d''intégration]],[1]!Etudiants[#Headers],0),FALSE)="","","x")</f>
        <v/>
      </c>
      <c r="H267" s="11" t="str" cm="1">
        <f t="array" ref="H267">IF(VLOOKUP(Etudiants[[#This Row],[ID réponse]:[ID réponse]],[1]!Etudiants[#Data],MATCH(Etudiants[[#Headers],[Secrétaire d''examens]],[1]!Etudiants[#Headers],0),FALSE)="","","x")</f>
        <v/>
      </c>
      <c r="I267" s="11" t="str" cm="1">
        <f t="array" ref="I267">IF(VLOOKUP(Etudiants[[#This Row],[ID réponse]:[ID réponse]],[1]!Etudiants[#Data],MATCH(Etudiants[[#Headers],[Sujets numériques]],[1]!Etudiants[#Headers],0),FALSE)="","","x")</f>
        <v/>
      </c>
      <c r="J267" s="11" t="str" cm="1">
        <f t="array" ref="J267">IF(VLOOKUP(Etudiants[[#This Row],[ID réponse]:[ID réponse]],[1]!Etudiants[#Data],MATCH(Etudiants[[#Headers],[Autorisation de sortie]],[1]!Etudiants[#Headers],0),FALSE)="","","x")</f>
        <v/>
      </c>
      <c r="K267" s="11" t="str" cm="1">
        <f t="array" ref="K267">IF(VLOOKUP(Etudiants[[#This Row],[ID réponse]:[ID réponse]],[1]!Etudiants[#Data],MATCH(Etudiants[[#Headers],[Prise de notes]],[1]!Etudiants[#Headers],0),FALSE)="","","x")</f>
        <v/>
      </c>
      <c r="L267" s="11" t="str" cm="1">
        <f t="array" ref="L267">IF(VLOOKUP(Etudiants[[#This Row],[ID réponse]:[ID réponse]],[1]!Etudiants[#Data],MATCH(Etudiants[[#Headers],[Rallonge des prêts en BU]],[1]!Etudiants[#Headers],0),FALSE)="","","x")</f>
        <v/>
      </c>
      <c r="M267" s="11" t="str" cm="1">
        <f t="array" ref="M267">IF(VLOOKUP(Etudiants[[#This Row],[ID réponse]:[ID réponse]],[1]!Etudiants[#Data],MATCH(Etudiants[[#Headers],[Soutien pédagogique]],[1]!Etudiants[#Headers],0),FALSE)="","","x")</f>
        <v/>
      </c>
      <c r="N267" s="11" t="str" cm="1">
        <f t="array" ref="N267">IF(VLOOKUP(Etudiants[[#This Row],[ID réponse]:[ID réponse]],[1]!Etudiants[#Data],MATCH(Etudiants[[#Headers],[Braille]],[1]!Etudiants[#Headers],0),FALSE)="","","x")</f>
        <v/>
      </c>
      <c r="O267" s="11" t="str" cm="1">
        <f t="array" ref="O267">IF(VLOOKUP(Etudiants[[#This Row],[ID réponse]:[ID réponse]],[1]!Etudiants[#Data],MATCH(Etudiants[[#Headers],[LSF/LPC]],[1]!Etudiants[#Headers],0),FALSE)="","","x")</f>
        <v/>
      </c>
      <c r="P267" s="11" t="str" cm="1">
        <f t="array" ref="P267">IF(VLOOKUP(Etudiants[[#This Row],[ID réponse]:[ID réponse]],[1]!Etudiants[#Data],MATCH(Etudiants[[#Headers],[Pas de support audio]],[1]!Etudiants[#Headers],0),FALSE)="","","x")</f>
        <v/>
      </c>
      <c r="Q267" s="11" t="str" cm="1">
        <f t="array" ref="Q267">IF(VLOOKUP(Etudiants[[#This Row],[ID réponse]:[ID réponse]],[1]!Etudiants[#Data],MATCH(Etudiants[[#Headers],[Assice confortable]],[1]!Etudiants[#Headers],0),FALSE)="","","x")</f>
        <v/>
      </c>
      <c r="R267" s="11" t="str" cm="1">
        <f t="array" ref="R267">IF(VLOOKUP(Etudiants[[#This Row],[ID réponse]:[ID réponse]],[1]!Etudiants[#Data],MATCH(Etudiants[[#Headers],[Micro HF]],[1]!Etudiants[#Headers],0),FALSE)="","","x")</f>
        <v/>
      </c>
      <c r="S267" s="11" t="str" cm="1">
        <f t="array" ref="S267">IF(VLOOKUP(Etudiants[[#This Row],[ID réponse]:[ID réponse]],[1]!Etudiants[#Data],MATCH(Etudiants[[#Headers],[Casier]],[1]!Etudiants[#Headers],0),FALSE)="","","x")</f>
        <v/>
      </c>
      <c r="T267" s="11" t="str" cm="1">
        <f t="array" ref="T267">IF(VLOOKUP(Etudiants[[#This Row],[ID réponse]:[ID réponse]],[1]!Etudiants[#Data],MATCH(Etudiants[[#Headers],[Ordinateur]],[1]!Etudiants[#Headers],0),FALSE)="","","x")</f>
        <v/>
      </c>
      <c r="U267" s="11" t="str" cm="1">
        <f t="array" ref="U267">IF(VLOOKUP(Etudiants[[#This Row],[ID réponse]:[ID réponse]],[1]!Etudiants[#Data],MATCH(Etudiants[[#Headers],[Mobilier spécifique : à détailler]],[1]!Etudiants[#Headers],0),FALSE)="","","x")</f>
        <v/>
      </c>
      <c r="V267" s="11" t="str" cm="1">
        <f t="array" ref="V267">IF(VLOOKUP(Etudiants[[#This Row],[ID réponse]:[ID réponse]],[1]!Etudiants[#Data],MATCH(Etudiants[[#Headers],[Logiciel spécifique : à détailler]],[1]!Etudiants[#Headers],0),FALSE)="","","x")</f>
        <v/>
      </c>
      <c r="W267" s="11" t="str" cm="1">
        <f t="array" ref="W267">IF(VLOOKUP(Etudiants[[#This Row],[ID réponse]:[ID réponse]],[1]!Etudiants[#Data],MATCH(Etudiants[[#Headers],[Aide en TP]],[1]!Etudiants[#Headers],0),FALSE)="","","x")</f>
        <v/>
      </c>
      <c r="X267" s="11" t="str" cm="1">
        <f t="array" ref="X267">IF(VLOOKUP(Etudiants[[#This Row],[ID réponse]:[ID réponse]],[1]!Etudiants[#Data],MATCH(Etudiants[[#Headers],[Aménagement de l''EDT]],[1]!Etudiants[#Headers],0),FALSE)="","","x")</f>
        <v/>
      </c>
      <c r="Y267" s="11" t="str" cm="1">
        <f t="array" ref="Y267">IF(VLOOKUP(Etudiants[[#This Row],[ID réponse]:[ID réponse]],[1]!Etudiants[#Data],MATCH(Etudiants[[#Headers],[Sanitaire à proximité]],[1]!Etudiants[#Headers],0),FALSE)="","","x")</f>
        <v/>
      </c>
      <c r="Z267" s="11" t="str" cm="1">
        <f t="array" ref="Z267">IF(VLOOKUP(Etudiants[[#This Row],[ID réponse]:[ID réponse]],[1]!Etudiants[#Data],MATCH(Etudiants[[#Headers],[QCM papier]],[1]!Etudiants[#Headers],0),FALSE)="","","x")</f>
        <v/>
      </c>
      <c r="AA267" s="11" t="str" cm="1">
        <f t="array" ref="AA267">IF(VLOOKUP(Etudiants[[#This Row],[ID réponse]:[ID réponse]],[1]!Etudiants[#Data],MATCH(Etudiants[[#Headers],[Absences eventuelles excusées]],[1]!Etudiants[#Headers],0),FALSE)="","","x")</f>
        <v/>
      </c>
      <c r="AB267" s="11" t="str" cm="1">
        <f t="array" ref="AB267">IF(VLOOKUP(Etudiants[[#This Row],[ID réponse]:[ID réponse]],[1]!Etudiants[#Data],MATCH(Etudiants[[#Headers],[Aménagement de l''année en 2 ans]],[1]!Etudiants[#Headers],0),FALSE)="","","x")</f>
        <v/>
      </c>
      <c r="AC267" s="11" t="str" cm="1">
        <f t="array" ref="AC267">IF(VLOOKUP(Etudiants[[#This Row],[ID réponse]:[ID réponse]],[1]!Etudiants[#Data],MATCH(Etudiants[[#Headers],[Passage des épreuves orales devant l''enseignant uniquement]],[1]!Etudiants[#Headers],0),FALSE)="","","x")</f>
        <v/>
      </c>
      <c r="AD267" s="11" t="str" cm="1">
        <f t="array" ref="AD267">IF(VLOOKUP(Etudiants[[#This Row],[ID réponse]:[ID réponse]],[1]!Etudiants[#Data],MATCH(Etudiants[[#Headers],[Dépénalisation des fautes d''orthographe]],[1]!Etudiants[#Headers],0),FALSE)="","","x")</f>
        <v/>
      </c>
      <c r="AE267" s="11" t="str" cm="1">
        <f t="array" ref="AE267">IF(VLOOKUP(Etudiants[[#This Row],[ID réponse]:[ID réponse]],[1]!Etudiants[#Data],MATCH(Etudiants[[#Headers],[Adaptation des écrits à l''oral]],[1]!Etudiants[#Headers],0),FALSE)="","","x")</f>
        <v/>
      </c>
      <c r="AF267" s="11" t="str" cm="1">
        <f t="array" ref="AF267">IF(VLOOKUP(Etudiants[[#This Row],[ID réponse]:[ID réponse]],[1]!Etudiants[#Data],MATCH(Etudiants[[#Headers],[Adaptation des oraux à l''écrit]],[1]!Etudiants[#Headers],0),FALSE)="","","x")</f>
        <v/>
      </c>
      <c r="AG267" s="11" t="str" cm="1">
        <f t="array" ref="AG267">IF(VLOOKUP(Etudiants[[#This Row],[ID réponse]:[ID réponse]],[1]!Etudiants[#Data],MATCH(Etudiants[[#Headers],[Compensation du temps de sortie]],[1]!Etudiants[#Headers],0),FALSE)="","","x")</f>
        <v/>
      </c>
      <c r="AH267" s="11" t="str" cm="1">
        <f t="array" ref="AH267">IF(VLOOKUP(Etudiants[[#This Row],[ID réponse]:[ID réponse]],[1]!Etudiants[#Data],MATCH(Etudiants[[#Headers],[Temps majoré]],[1]!Etudiants[#Headers],0),FALSE)="","","x")</f>
        <v/>
      </c>
      <c r="AI267" s="11" t="str" cm="1">
        <f t="array" ref="AI267">IF(VLOOKUP(Etudiants[[#This Row],[ID réponse]:[ID réponse]],[1]!Etudiants[#Data],MATCH(Etudiants[[#Headers],[1/4]],[1]!Etudiants[#Headers],0),FALSE)="","","x")</f>
        <v/>
      </c>
      <c r="AJ267" s="11" t="str" cm="1">
        <f t="array" ref="AJ267">IF(VLOOKUP(Etudiants[[#This Row],[ID réponse]:[ID réponse]],[1]!Etudiants[#Data],MATCH(Etudiants[[#Headers],[1/3]],[1]!Etudiants[#Headers],0),FALSE)="","","x")</f>
        <v/>
      </c>
      <c r="AK267" s="11" t="str" cm="1">
        <f t="array" ref="AK267">IF(VLOOKUP(Etudiants[[#This Row],[ID réponse]:[ID réponse]],[1]!Etudiants[#Data],MATCH(Etudiants[[#Headers],[1/2]],[1]!Etudiants[#Headers],0),FALSE)="","","x")</f>
        <v/>
      </c>
      <c r="AL267" s="11" t="str" cm="1">
        <f t="array" ref="AL267">IF(VLOOKUP(Etudiants[[#This Row],[ID réponse]:[ID réponse]],[1]!Etudiants[#Data],MATCH(Etudiants[[#Headers],[Ecrits]],[1]!Etudiants[#Headers],0),FALSE)="","","x")</f>
        <v/>
      </c>
      <c r="AM267" s="11" t="str" cm="1">
        <f t="array" ref="AM267">IF(VLOOKUP(Etudiants[[#This Row],[ID réponse]:[ID réponse]],[1]!Etudiants[#Data],MATCH(Etudiants[[#Headers],[Oraux]],[1]!Etudiants[#Headers],0),FALSE)="","","x")</f>
        <v/>
      </c>
      <c r="AN267" s="11" t="str" cm="1">
        <f t="array" ref="AN267">IF(VLOOKUP(Etudiants[[#This Row],[ID réponse]:[ID réponse]],[1]!Etudiants[#Data],MATCH(Etudiants[[#Headers],[Pratiques]],[1]!Etudiants[#Headers],0),FALSE)="","","x")</f>
        <v/>
      </c>
      <c r="AO267" s="11" t="str" cm="1">
        <f t="array" ref="AO267">IF(VLOOKUP(Etudiants[[#This Row],[ID réponse]:[ID réponse]],[1]!Etudiants[#Data],MATCH(Etudiants[[#Headers],[Préparations écrites des épreves orales]],[1]!Etudiants[#Headers],0),FALSE)="","","x")</f>
        <v/>
      </c>
      <c r="AP267" t="str" cm="1">
        <f t="array" ref="AP26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7" t="str" cm="1">
        <f t="array" ref="AQ26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7" t="str" cm="1">
        <f t="array" ref="AR26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7" t="str" cm="1">
        <f t="array" ref="AS26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7" t="str" cm="1">
        <f t="array" ref="AT26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7" t="str" cm="1">
        <f t="array" ref="AU26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8" spans="1:47" x14ac:dyDescent="0.25">
      <c r="A268" t="str">
        <f>IFERROR([1]!OfficeForms.Table[[#This Row],[Id]],"")</f>
        <v/>
      </c>
      <c r="B268" t="str" cm="1">
        <f t="array" ref="B26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8" t="str" cm="1">
        <f t="array" ref="C26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8" t="str" cm="1">
        <f t="array" ref="D26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8" t="str" cm="1">
        <f t="array" ref="E26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8" s="11" t="str" cm="1">
        <f t="array" ref="F268">IF(VLOOKUP(Etudiants[[#This Row],[ID réponse]:[ID réponse]],[1]!Etudiants[#Data],MATCH(Etudiants[[#Headers],[Aide en BU]],[1]!Etudiants[#Headers],0),FALSE)="","","x")</f>
        <v/>
      </c>
      <c r="G268" s="11" t="str" cm="1">
        <f t="array" ref="G268">IF(VLOOKUP(Etudiants[[#This Row],[ID réponse]:[ID réponse]],[1]!Etudiants[#Data],MATCH(Etudiants[[#Headers],[Tutorat d''intégration]],[1]!Etudiants[#Headers],0),FALSE)="","","x")</f>
        <v/>
      </c>
      <c r="H268" s="11" t="str" cm="1">
        <f t="array" ref="H268">IF(VLOOKUP(Etudiants[[#This Row],[ID réponse]:[ID réponse]],[1]!Etudiants[#Data],MATCH(Etudiants[[#Headers],[Secrétaire d''examens]],[1]!Etudiants[#Headers],0),FALSE)="","","x")</f>
        <v/>
      </c>
      <c r="I268" s="11" t="str" cm="1">
        <f t="array" ref="I268">IF(VLOOKUP(Etudiants[[#This Row],[ID réponse]:[ID réponse]],[1]!Etudiants[#Data],MATCH(Etudiants[[#Headers],[Sujets numériques]],[1]!Etudiants[#Headers],0),FALSE)="","","x")</f>
        <v/>
      </c>
      <c r="J268" s="11" t="str" cm="1">
        <f t="array" ref="J268">IF(VLOOKUP(Etudiants[[#This Row],[ID réponse]:[ID réponse]],[1]!Etudiants[#Data],MATCH(Etudiants[[#Headers],[Autorisation de sortie]],[1]!Etudiants[#Headers],0),FALSE)="","","x")</f>
        <v/>
      </c>
      <c r="K268" s="11" t="str" cm="1">
        <f t="array" ref="K268">IF(VLOOKUP(Etudiants[[#This Row],[ID réponse]:[ID réponse]],[1]!Etudiants[#Data],MATCH(Etudiants[[#Headers],[Prise de notes]],[1]!Etudiants[#Headers],0),FALSE)="","","x")</f>
        <v/>
      </c>
      <c r="L268" s="11" t="str" cm="1">
        <f t="array" ref="L268">IF(VLOOKUP(Etudiants[[#This Row],[ID réponse]:[ID réponse]],[1]!Etudiants[#Data],MATCH(Etudiants[[#Headers],[Rallonge des prêts en BU]],[1]!Etudiants[#Headers],0),FALSE)="","","x")</f>
        <v/>
      </c>
      <c r="M268" s="11" t="str" cm="1">
        <f t="array" ref="M268">IF(VLOOKUP(Etudiants[[#This Row],[ID réponse]:[ID réponse]],[1]!Etudiants[#Data],MATCH(Etudiants[[#Headers],[Soutien pédagogique]],[1]!Etudiants[#Headers],0),FALSE)="","","x")</f>
        <v/>
      </c>
      <c r="N268" s="11" t="str" cm="1">
        <f t="array" ref="N268">IF(VLOOKUP(Etudiants[[#This Row],[ID réponse]:[ID réponse]],[1]!Etudiants[#Data],MATCH(Etudiants[[#Headers],[Braille]],[1]!Etudiants[#Headers],0),FALSE)="","","x")</f>
        <v/>
      </c>
      <c r="O268" s="11" t="str" cm="1">
        <f t="array" ref="O268">IF(VLOOKUP(Etudiants[[#This Row],[ID réponse]:[ID réponse]],[1]!Etudiants[#Data],MATCH(Etudiants[[#Headers],[LSF/LPC]],[1]!Etudiants[#Headers],0),FALSE)="","","x")</f>
        <v/>
      </c>
      <c r="P268" s="11" t="str" cm="1">
        <f t="array" ref="P268">IF(VLOOKUP(Etudiants[[#This Row],[ID réponse]:[ID réponse]],[1]!Etudiants[#Data],MATCH(Etudiants[[#Headers],[Pas de support audio]],[1]!Etudiants[#Headers],0),FALSE)="","","x")</f>
        <v/>
      </c>
      <c r="Q268" s="11" t="str" cm="1">
        <f t="array" ref="Q268">IF(VLOOKUP(Etudiants[[#This Row],[ID réponse]:[ID réponse]],[1]!Etudiants[#Data],MATCH(Etudiants[[#Headers],[Assice confortable]],[1]!Etudiants[#Headers],0),FALSE)="","","x")</f>
        <v/>
      </c>
      <c r="R268" s="11" t="str" cm="1">
        <f t="array" ref="R268">IF(VLOOKUP(Etudiants[[#This Row],[ID réponse]:[ID réponse]],[1]!Etudiants[#Data],MATCH(Etudiants[[#Headers],[Micro HF]],[1]!Etudiants[#Headers],0),FALSE)="","","x")</f>
        <v/>
      </c>
      <c r="S268" s="11" t="str" cm="1">
        <f t="array" ref="S268">IF(VLOOKUP(Etudiants[[#This Row],[ID réponse]:[ID réponse]],[1]!Etudiants[#Data],MATCH(Etudiants[[#Headers],[Casier]],[1]!Etudiants[#Headers],0),FALSE)="","","x")</f>
        <v/>
      </c>
      <c r="T268" s="11" t="str" cm="1">
        <f t="array" ref="T268">IF(VLOOKUP(Etudiants[[#This Row],[ID réponse]:[ID réponse]],[1]!Etudiants[#Data],MATCH(Etudiants[[#Headers],[Ordinateur]],[1]!Etudiants[#Headers],0),FALSE)="","","x")</f>
        <v/>
      </c>
      <c r="U268" s="11" t="str" cm="1">
        <f t="array" ref="U268">IF(VLOOKUP(Etudiants[[#This Row],[ID réponse]:[ID réponse]],[1]!Etudiants[#Data],MATCH(Etudiants[[#Headers],[Mobilier spécifique : à détailler]],[1]!Etudiants[#Headers],0),FALSE)="","","x")</f>
        <v/>
      </c>
      <c r="V268" s="11" t="str" cm="1">
        <f t="array" ref="V268">IF(VLOOKUP(Etudiants[[#This Row],[ID réponse]:[ID réponse]],[1]!Etudiants[#Data],MATCH(Etudiants[[#Headers],[Logiciel spécifique : à détailler]],[1]!Etudiants[#Headers],0),FALSE)="","","x")</f>
        <v/>
      </c>
      <c r="W268" s="11" t="str" cm="1">
        <f t="array" ref="W268">IF(VLOOKUP(Etudiants[[#This Row],[ID réponse]:[ID réponse]],[1]!Etudiants[#Data],MATCH(Etudiants[[#Headers],[Aide en TP]],[1]!Etudiants[#Headers],0),FALSE)="","","x")</f>
        <v/>
      </c>
      <c r="X268" s="11" t="str" cm="1">
        <f t="array" ref="X268">IF(VLOOKUP(Etudiants[[#This Row],[ID réponse]:[ID réponse]],[1]!Etudiants[#Data],MATCH(Etudiants[[#Headers],[Aménagement de l''EDT]],[1]!Etudiants[#Headers],0),FALSE)="","","x")</f>
        <v/>
      </c>
      <c r="Y268" s="11" t="str" cm="1">
        <f t="array" ref="Y268">IF(VLOOKUP(Etudiants[[#This Row],[ID réponse]:[ID réponse]],[1]!Etudiants[#Data],MATCH(Etudiants[[#Headers],[Sanitaire à proximité]],[1]!Etudiants[#Headers],0),FALSE)="","","x")</f>
        <v/>
      </c>
      <c r="Z268" s="11" t="str" cm="1">
        <f t="array" ref="Z268">IF(VLOOKUP(Etudiants[[#This Row],[ID réponse]:[ID réponse]],[1]!Etudiants[#Data],MATCH(Etudiants[[#Headers],[QCM papier]],[1]!Etudiants[#Headers],0),FALSE)="","","x")</f>
        <v/>
      </c>
      <c r="AA268" s="11" t="str" cm="1">
        <f t="array" ref="AA268">IF(VLOOKUP(Etudiants[[#This Row],[ID réponse]:[ID réponse]],[1]!Etudiants[#Data],MATCH(Etudiants[[#Headers],[Absences eventuelles excusées]],[1]!Etudiants[#Headers],0),FALSE)="","","x")</f>
        <v/>
      </c>
      <c r="AB268" s="11" t="str" cm="1">
        <f t="array" ref="AB268">IF(VLOOKUP(Etudiants[[#This Row],[ID réponse]:[ID réponse]],[1]!Etudiants[#Data],MATCH(Etudiants[[#Headers],[Aménagement de l''année en 2 ans]],[1]!Etudiants[#Headers],0),FALSE)="","","x")</f>
        <v/>
      </c>
      <c r="AC268" s="11" t="str" cm="1">
        <f t="array" ref="AC268">IF(VLOOKUP(Etudiants[[#This Row],[ID réponse]:[ID réponse]],[1]!Etudiants[#Data],MATCH(Etudiants[[#Headers],[Passage des épreuves orales devant l''enseignant uniquement]],[1]!Etudiants[#Headers],0),FALSE)="","","x")</f>
        <v/>
      </c>
      <c r="AD268" s="11" t="str" cm="1">
        <f t="array" ref="AD268">IF(VLOOKUP(Etudiants[[#This Row],[ID réponse]:[ID réponse]],[1]!Etudiants[#Data],MATCH(Etudiants[[#Headers],[Dépénalisation des fautes d''orthographe]],[1]!Etudiants[#Headers],0),FALSE)="","","x")</f>
        <v/>
      </c>
      <c r="AE268" s="11" t="str" cm="1">
        <f t="array" ref="AE268">IF(VLOOKUP(Etudiants[[#This Row],[ID réponse]:[ID réponse]],[1]!Etudiants[#Data],MATCH(Etudiants[[#Headers],[Adaptation des écrits à l''oral]],[1]!Etudiants[#Headers],0),FALSE)="","","x")</f>
        <v/>
      </c>
      <c r="AF268" s="11" t="str" cm="1">
        <f t="array" ref="AF268">IF(VLOOKUP(Etudiants[[#This Row],[ID réponse]:[ID réponse]],[1]!Etudiants[#Data],MATCH(Etudiants[[#Headers],[Adaptation des oraux à l''écrit]],[1]!Etudiants[#Headers],0),FALSE)="","","x")</f>
        <v/>
      </c>
      <c r="AG268" s="11" t="str" cm="1">
        <f t="array" ref="AG268">IF(VLOOKUP(Etudiants[[#This Row],[ID réponse]:[ID réponse]],[1]!Etudiants[#Data],MATCH(Etudiants[[#Headers],[Compensation du temps de sortie]],[1]!Etudiants[#Headers],0),FALSE)="","","x")</f>
        <v/>
      </c>
      <c r="AH268" s="11" t="str" cm="1">
        <f t="array" ref="AH268">IF(VLOOKUP(Etudiants[[#This Row],[ID réponse]:[ID réponse]],[1]!Etudiants[#Data],MATCH(Etudiants[[#Headers],[Temps majoré]],[1]!Etudiants[#Headers],0),FALSE)="","","x")</f>
        <v/>
      </c>
      <c r="AI268" s="11" t="str" cm="1">
        <f t="array" ref="AI268">IF(VLOOKUP(Etudiants[[#This Row],[ID réponse]:[ID réponse]],[1]!Etudiants[#Data],MATCH(Etudiants[[#Headers],[1/4]],[1]!Etudiants[#Headers],0),FALSE)="","","x")</f>
        <v/>
      </c>
      <c r="AJ268" s="11" t="str" cm="1">
        <f t="array" ref="AJ268">IF(VLOOKUP(Etudiants[[#This Row],[ID réponse]:[ID réponse]],[1]!Etudiants[#Data],MATCH(Etudiants[[#Headers],[1/3]],[1]!Etudiants[#Headers],0),FALSE)="","","x")</f>
        <v/>
      </c>
      <c r="AK268" s="11" t="str" cm="1">
        <f t="array" ref="AK268">IF(VLOOKUP(Etudiants[[#This Row],[ID réponse]:[ID réponse]],[1]!Etudiants[#Data],MATCH(Etudiants[[#Headers],[1/2]],[1]!Etudiants[#Headers],0),FALSE)="","","x")</f>
        <v/>
      </c>
      <c r="AL268" s="11" t="str" cm="1">
        <f t="array" ref="AL268">IF(VLOOKUP(Etudiants[[#This Row],[ID réponse]:[ID réponse]],[1]!Etudiants[#Data],MATCH(Etudiants[[#Headers],[Ecrits]],[1]!Etudiants[#Headers],0),FALSE)="","","x")</f>
        <v/>
      </c>
      <c r="AM268" s="11" t="str" cm="1">
        <f t="array" ref="AM268">IF(VLOOKUP(Etudiants[[#This Row],[ID réponse]:[ID réponse]],[1]!Etudiants[#Data],MATCH(Etudiants[[#Headers],[Oraux]],[1]!Etudiants[#Headers],0),FALSE)="","","x")</f>
        <v/>
      </c>
      <c r="AN268" s="11" t="str" cm="1">
        <f t="array" ref="AN268">IF(VLOOKUP(Etudiants[[#This Row],[ID réponse]:[ID réponse]],[1]!Etudiants[#Data],MATCH(Etudiants[[#Headers],[Pratiques]],[1]!Etudiants[#Headers],0),FALSE)="","","x")</f>
        <v/>
      </c>
      <c r="AO268" s="11" t="str" cm="1">
        <f t="array" ref="AO268">IF(VLOOKUP(Etudiants[[#This Row],[ID réponse]:[ID réponse]],[1]!Etudiants[#Data],MATCH(Etudiants[[#Headers],[Préparations écrites des épreves orales]],[1]!Etudiants[#Headers],0),FALSE)="","","x")</f>
        <v/>
      </c>
      <c r="AP268" t="str" cm="1">
        <f t="array" ref="AP26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8" t="str" cm="1">
        <f t="array" ref="AQ26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8" t="str" cm="1">
        <f t="array" ref="AR26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8" t="str" cm="1">
        <f t="array" ref="AS26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8" t="str" cm="1">
        <f t="array" ref="AT26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8" t="str" cm="1">
        <f t="array" ref="AU26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69" spans="1:47" x14ac:dyDescent="0.25">
      <c r="A269" t="str">
        <f>IFERROR([1]!OfficeForms.Table[[#This Row],[Id]],"")</f>
        <v/>
      </c>
      <c r="B269" t="str" cm="1">
        <f t="array" ref="B26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69" t="str" cm="1">
        <f t="array" ref="C26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69" t="str" cm="1">
        <f t="array" ref="D26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69" t="str" cm="1">
        <f t="array" ref="E26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69" s="11" t="str" cm="1">
        <f t="array" ref="F269">IF(VLOOKUP(Etudiants[[#This Row],[ID réponse]:[ID réponse]],[1]!Etudiants[#Data],MATCH(Etudiants[[#Headers],[Aide en BU]],[1]!Etudiants[#Headers],0),FALSE)="","","x")</f>
        <v/>
      </c>
      <c r="G269" s="11" t="str" cm="1">
        <f t="array" ref="G269">IF(VLOOKUP(Etudiants[[#This Row],[ID réponse]:[ID réponse]],[1]!Etudiants[#Data],MATCH(Etudiants[[#Headers],[Tutorat d''intégration]],[1]!Etudiants[#Headers],0),FALSE)="","","x")</f>
        <v/>
      </c>
      <c r="H269" s="11" t="str" cm="1">
        <f t="array" ref="H269">IF(VLOOKUP(Etudiants[[#This Row],[ID réponse]:[ID réponse]],[1]!Etudiants[#Data],MATCH(Etudiants[[#Headers],[Secrétaire d''examens]],[1]!Etudiants[#Headers],0),FALSE)="","","x")</f>
        <v/>
      </c>
      <c r="I269" s="11" t="str" cm="1">
        <f t="array" ref="I269">IF(VLOOKUP(Etudiants[[#This Row],[ID réponse]:[ID réponse]],[1]!Etudiants[#Data],MATCH(Etudiants[[#Headers],[Sujets numériques]],[1]!Etudiants[#Headers],0),FALSE)="","","x")</f>
        <v/>
      </c>
      <c r="J269" s="11" t="str" cm="1">
        <f t="array" ref="J269">IF(VLOOKUP(Etudiants[[#This Row],[ID réponse]:[ID réponse]],[1]!Etudiants[#Data],MATCH(Etudiants[[#Headers],[Autorisation de sortie]],[1]!Etudiants[#Headers],0),FALSE)="","","x")</f>
        <v/>
      </c>
      <c r="K269" s="11" t="str" cm="1">
        <f t="array" ref="K269">IF(VLOOKUP(Etudiants[[#This Row],[ID réponse]:[ID réponse]],[1]!Etudiants[#Data],MATCH(Etudiants[[#Headers],[Prise de notes]],[1]!Etudiants[#Headers],0),FALSE)="","","x")</f>
        <v/>
      </c>
      <c r="L269" s="11" t="str" cm="1">
        <f t="array" ref="L269">IF(VLOOKUP(Etudiants[[#This Row],[ID réponse]:[ID réponse]],[1]!Etudiants[#Data],MATCH(Etudiants[[#Headers],[Rallonge des prêts en BU]],[1]!Etudiants[#Headers],0),FALSE)="","","x")</f>
        <v/>
      </c>
      <c r="M269" s="11" t="str" cm="1">
        <f t="array" ref="M269">IF(VLOOKUP(Etudiants[[#This Row],[ID réponse]:[ID réponse]],[1]!Etudiants[#Data],MATCH(Etudiants[[#Headers],[Soutien pédagogique]],[1]!Etudiants[#Headers],0),FALSE)="","","x")</f>
        <v/>
      </c>
      <c r="N269" s="11" t="str" cm="1">
        <f t="array" ref="N269">IF(VLOOKUP(Etudiants[[#This Row],[ID réponse]:[ID réponse]],[1]!Etudiants[#Data],MATCH(Etudiants[[#Headers],[Braille]],[1]!Etudiants[#Headers],0),FALSE)="","","x")</f>
        <v/>
      </c>
      <c r="O269" s="11" t="str" cm="1">
        <f t="array" ref="O269">IF(VLOOKUP(Etudiants[[#This Row],[ID réponse]:[ID réponse]],[1]!Etudiants[#Data],MATCH(Etudiants[[#Headers],[LSF/LPC]],[1]!Etudiants[#Headers],0),FALSE)="","","x")</f>
        <v/>
      </c>
      <c r="P269" s="11" t="str" cm="1">
        <f t="array" ref="P269">IF(VLOOKUP(Etudiants[[#This Row],[ID réponse]:[ID réponse]],[1]!Etudiants[#Data],MATCH(Etudiants[[#Headers],[Pas de support audio]],[1]!Etudiants[#Headers],0),FALSE)="","","x")</f>
        <v/>
      </c>
      <c r="Q269" s="11" t="str" cm="1">
        <f t="array" ref="Q269">IF(VLOOKUP(Etudiants[[#This Row],[ID réponse]:[ID réponse]],[1]!Etudiants[#Data],MATCH(Etudiants[[#Headers],[Assice confortable]],[1]!Etudiants[#Headers],0),FALSE)="","","x")</f>
        <v/>
      </c>
      <c r="R269" s="11" t="str" cm="1">
        <f t="array" ref="R269">IF(VLOOKUP(Etudiants[[#This Row],[ID réponse]:[ID réponse]],[1]!Etudiants[#Data],MATCH(Etudiants[[#Headers],[Micro HF]],[1]!Etudiants[#Headers],0),FALSE)="","","x")</f>
        <v/>
      </c>
      <c r="S269" s="11" t="str" cm="1">
        <f t="array" ref="S269">IF(VLOOKUP(Etudiants[[#This Row],[ID réponse]:[ID réponse]],[1]!Etudiants[#Data],MATCH(Etudiants[[#Headers],[Casier]],[1]!Etudiants[#Headers],0),FALSE)="","","x")</f>
        <v/>
      </c>
      <c r="T269" s="11" t="str" cm="1">
        <f t="array" ref="T269">IF(VLOOKUP(Etudiants[[#This Row],[ID réponse]:[ID réponse]],[1]!Etudiants[#Data],MATCH(Etudiants[[#Headers],[Ordinateur]],[1]!Etudiants[#Headers],0),FALSE)="","","x")</f>
        <v/>
      </c>
      <c r="U269" s="11" t="str" cm="1">
        <f t="array" ref="U269">IF(VLOOKUP(Etudiants[[#This Row],[ID réponse]:[ID réponse]],[1]!Etudiants[#Data],MATCH(Etudiants[[#Headers],[Mobilier spécifique : à détailler]],[1]!Etudiants[#Headers],0),FALSE)="","","x")</f>
        <v/>
      </c>
      <c r="V269" s="11" t="str" cm="1">
        <f t="array" ref="V269">IF(VLOOKUP(Etudiants[[#This Row],[ID réponse]:[ID réponse]],[1]!Etudiants[#Data],MATCH(Etudiants[[#Headers],[Logiciel spécifique : à détailler]],[1]!Etudiants[#Headers],0),FALSE)="","","x")</f>
        <v/>
      </c>
      <c r="W269" s="11" t="str" cm="1">
        <f t="array" ref="W269">IF(VLOOKUP(Etudiants[[#This Row],[ID réponse]:[ID réponse]],[1]!Etudiants[#Data],MATCH(Etudiants[[#Headers],[Aide en TP]],[1]!Etudiants[#Headers],0),FALSE)="","","x")</f>
        <v/>
      </c>
      <c r="X269" s="11" t="str" cm="1">
        <f t="array" ref="X269">IF(VLOOKUP(Etudiants[[#This Row],[ID réponse]:[ID réponse]],[1]!Etudiants[#Data],MATCH(Etudiants[[#Headers],[Aménagement de l''EDT]],[1]!Etudiants[#Headers],0),FALSE)="","","x")</f>
        <v/>
      </c>
      <c r="Y269" s="11" t="str" cm="1">
        <f t="array" ref="Y269">IF(VLOOKUP(Etudiants[[#This Row],[ID réponse]:[ID réponse]],[1]!Etudiants[#Data],MATCH(Etudiants[[#Headers],[Sanitaire à proximité]],[1]!Etudiants[#Headers],0),FALSE)="","","x")</f>
        <v/>
      </c>
      <c r="Z269" s="11" t="str" cm="1">
        <f t="array" ref="Z269">IF(VLOOKUP(Etudiants[[#This Row],[ID réponse]:[ID réponse]],[1]!Etudiants[#Data],MATCH(Etudiants[[#Headers],[QCM papier]],[1]!Etudiants[#Headers],0),FALSE)="","","x")</f>
        <v/>
      </c>
      <c r="AA269" s="11" t="str" cm="1">
        <f t="array" ref="AA269">IF(VLOOKUP(Etudiants[[#This Row],[ID réponse]:[ID réponse]],[1]!Etudiants[#Data],MATCH(Etudiants[[#Headers],[Absences eventuelles excusées]],[1]!Etudiants[#Headers],0),FALSE)="","","x")</f>
        <v/>
      </c>
      <c r="AB269" s="11" t="str" cm="1">
        <f t="array" ref="AB269">IF(VLOOKUP(Etudiants[[#This Row],[ID réponse]:[ID réponse]],[1]!Etudiants[#Data],MATCH(Etudiants[[#Headers],[Aménagement de l''année en 2 ans]],[1]!Etudiants[#Headers],0),FALSE)="","","x")</f>
        <v/>
      </c>
      <c r="AC269" s="11" t="str" cm="1">
        <f t="array" ref="AC269">IF(VLOOKUP(Etudiants[[#This Row],[ID réponse]:[ID réponse]],[1]!Etudiants[#Data],MATCH(Etudiants[[#Headers],[Passage des épreuves orales devant l''enseignant uniquement]],[1]!Etudiants[#Headers],0),FALSE)="","","x")</f>
        <v/>
      </c>
      <c r="AD269" s="11" t="str" cm="1">
        <f t="array" ref="AD269">IF(VLOOKUP(Etudiants[[#This Row],[ID réponse]:[ID réponse]],[1]!Etudiants[#Data],MATCH(Etudiants[[#Headers],[Dépénalisation des fautes d''orthographe]],[1]!Etudiants[#Headers],0),FALSE)="","","x")</f>
        <v/>
      </c>
      <c r="AE269" s="11" t="str" cm="1">
        <f t="array" ref="AE269">IF(VLOOKUP(Etudiants[[#This Row],[ID réponse]:[ID réponse]],[1]!Etudiants[#Data],MATCH(Etudiants[[#Headers],[Adaptation des écrits à l''oral]],[1]!Etudiants[#Headers],0),FALSE)="","","x")</f>
        <v/>
      </c>
      <c r="AF269" s="11" t="str" cm="1">
        <f t="array" ref="AF269">IF(VLOOKUP(Etudiants[[#This Row],[ID réponse]:[ID réponse]],[1]!Etudiants[#Data],MATCH(Etudiants[[#Headers],[Adaptation des oraux à l''écrit]],[1]!Etudiants[#Headers],0),FALSE)="","","x")</f>
        <v/>
      </c>
      <c r="AG269" s="11" t="str" cm="1">
        <f t="array" ref="AG269">IF(VLOOKUP(Etudiants[[#This Row],[ID réponse]:[ID réponse]],[1]!Etudiants[#Data],MATCH(Etudiants[[#Headers],[Compensation du temps de sortie]],[1]!Etudiants[#Headers],0),FALSE)="","","x")</f>
        <v/>
      </c>
      <c r="AH269" s="11" t="str" cm="1">
        <f t="array" ref="AH269">IF(VLOOKUP(Etudiants[[#This Row],[ID réponse]:[ID réponse]],[1]!Etudiants[#Data],MATCH(Etudiants[[#Headers],[Temps majoré]],[1]!Etudiants[#Headers],0),FALSE)="","","x")</f>
        <v/>
      </c>
      <c r="AI269" s="11" t="str" cm="1">
        <f t="array" ref="AI269">IF(VLOOKUP(Etudiants[[#This Row],[ID réponse]:[ID réponse]],[1]!Etudiants[#Data],MATCH(Etudiants[[#Headers],[1/4]],[1]!Etudiants[#Headers],0),FALSE)="","","x")</f>
        <v/>
      </c>
      <c r="AJ269" s="11" t="str" cm="1">
        <f t="array" ref="AJ269">IF(VLOOKUP(Etudiants[[#This Row],[ID réponse]:[ID réponse]],[1]!Etudiants[#Data],MATCH(Etudiants[[#Headers],[1/3]],[1]!Etudiants[#Headers],0),FALSE)="","","x")</f>
        <v/>
      </c>
      <c r="AK269" s="11" t="str" cm="1">
        <f t="array" ref="AK269">IF(VLOOKUP(Etudiants[[#This Row],[ID réponse]:[ID réponse]],[1]!Etudiants[#Data],MATCH(Etudiants[[#Headers],[1/2]],[1]!Etudiants[#Headers],0),FALSE)="","","x")</f>
        <v/>
      </c>
      <c r="AL269" s="11" t="str" cm="1">
        <f t="array" ref="AL269">IF(VLOOKUP(Etudiants[[#This Row],[ID réponse]:[ID réponse]],[1]!Etudiants[#Data],MATCH(Etudiants[[#Headers],[Ecrits]],[1]!Etudiants[#Headers],0),FALSE)="","","x")</f>
        <v/>
      </c>
      <c r="AM269" s="11" t="str" cm="1">
        <f t="array" ref="AM269">IF(VLOOKUP(Etudiants[[#This Row],[ID réponse]:[ID réponse]],[1]!Etudiants[#Data],MATCH(Etudiants[[#Headers],[Oraux]],[1]!Etudiants[#Headers],0),FALSE)="","","x")</f>
        <v/>
      </c>
      <c r="AN269" s="11" t="str" cm="1">
        <f t="array" ref="AN269">IF(VLOOKUP(Etudiants[[#This Row],[ID réponse]:[ID réponse]],[1]!Etudiants[#Data],MATCH(Etudiants[[#Headers],[Pratiques]],[1]!Etudiants[#Headers],0),FALSE)="","","x")</f>
        <v/>
      </c>
      <c r="AO269" s="11" t="str" cm="1">
        <f t="array" ref="AO269">IF(VLOOKUP(Etudiants[[#This Row],[ID réponse]:[ID réponse]],[1]!Etudiants[#Data],MATCH(Etudiants[[#Headers],[Préparations écrites des épreves orales]],[1]!Etudiants[#Headers],0),FALSE)="","","x")</f>
        <v/>
      </c>
      <c r="AP269" t="str" cm="1">
        <f t="array" ref="AP26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69" t="str" cm="1">
        <f t="array" ref="AQ26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69" t="str" cm="1">
        <f t="array" ref="AR26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69" t="str" cm="1">
        <f t="array" ref="AS26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69" t="str" cm="1">
        <f t="array" ref="AT26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69" t="str" cm="1">
        <f t="array" ref="AU26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0" spans="1:47" x14ac:dyDescent="0.25">
      <c r="A270" t="str">
        <f>IFERROR([1]!OfficeForms.Table[[#This Row],[Id]],"")</f>
        <v/>
      </c>
      <c r="B270" t="str" cm="1">
        <f t="array" ref="B27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0" t="str" cm="1">
        <f t="array" ref="C27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0" t="str" cm="1">
        <f t="array" ref="D27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0" t="str" cm="1">
        <f t="array" ref="E27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0" s="11" t="str" cm="1">
        <f t="array" ref="F270">IF(VLOOKUP(Etudiants[[#This Row],[ID réponse]:[ID réponse]],[1]!Etudiants[#Data],MATCH(Etudiants[[#Headers],[Aide en BU]],[1]!Etudiants[#Headers],0),FALSE)="","","x")</f>
        <v/>
      </c>
      <c r="G270" s="11" t="str" cm="1">
        <f t="array" ref="G270">IF(VLOOKUP(Etudiants[[#This Row],[ID réponse]:[ID réponse]],[1]!Etudiants[#Data],MATCH(Etudiants[[#Headers],[Tutorat d''intégration]],[1]!Etudiants[#Headers],0),FALSE)="","","x")</f>
        <v/>
      </c>
      <c r="H270" s="11" t="str" cm="1">
        <f t="array" ref="H270">IF(VLOOKUP(Etudiants[[#This Row],[ID réponse]:[ID réponse]],[1]!Etudiants[#Data],MATCH(Etudiants[[#Headers],[Secrétaire d''examens]],[1]!Etudiants[#Headers],0),FALSE)="","","x")</f>
        <v/>
      </c>
      <c r="I270" s="11" t="str" cm="1">
        <f t="array" ref="I270">IF(VLOOKUP(Etudiants[[#This Row],[ID réponse]:[ID réponse]],[1]!Etudiants[#Data],MATCH(Etudiants[[#Headers],[Sujets numériques]],[1]!Etudiants[#Headers],0),FALSE)="","","x")</f>
        <v/>
      </c>
      <c r="J270" s="11" t="str" cm="1">
        <f t="array" ref="J270">IF(VLOOKUP(Etudiants[[#This Row],[ID réponse]:[ID réponse]],[1]!Etudiants[#Data],MATCH(Etudiants[[#Headers],[Autorisation de sortie]],[1]!Etudiants[#Headers],0),FALSE)="","","x")</f>
        <v/>
      </c>
      <c r="K270" s="11" t="str" cm="1">
        <f t="array" ref="K270">IF(VLOOKUP(Etudiants[[#This Row],[ID réponse]:[ID réponse]],[1]!Etudiants[#Data],MATCH(Etudiants[[#Headers],[Prise de notes]],[1]!Etudiants[#Headers],0),FALSE)="","","x")</f>
        <v/>
      </c>
      <c r="L270" s="11" t="str" cm="1">
        <f t="array" ref="L270">IF(VLOOKUP(Etudiants[[#This Row],[ID réponse]:[ID réponse]],[1]!Etudiants[#Data],MATCH(Etudiants[[#Headers],[Rallonge des prêts en BU]],[1]!Etudiants[#Headers],0),FALSE)="","","x")</f>
        <v/>
      </c>
      <c r="M270" s="11" t="str" cm="1">
        <f t="array" ref="M270">IF(VLOOKUP(Etudiants[[#This Row],[ID réponse]:[ID réponse]],[1]!Etudiants[#Data],MATCH(Etudiants[[#Headers],[Soutien pédagogique]],[1]!Etudiants[#Headers],0),FALSE)="","","x")</f>
        <v/>
      </c>
      <c r="N270" s="11" t="str" cm="1">
        <f t="array" ref="N270">IF(VLOOKUP(Etudiants[[#This Row],[ID réponse]:[ID réponse]],[1]!Etudiants[#Data],MATCH(Etudiants[[#Headers],[Braille]],[1]!Etudiants[#Headers],0),FALSE)="","","x")</f>
        <v/>
      </c>
      <c r="O270" s="11" t="str" cm="1">
        <f t="array" ref="O270">IF(VLOOKUP(Etudiants[[#This Row],[ID réponse]:[ID réponse]],[1]!Etudiants[#Data],MATCH(Etudiants[[#Headers],[LSF/LPC]],[1]!Etudiants[#Headers],0),FALSE)="","","x")</f>
        <v/>
      </c>
      <c r="P270" s="11" t="str" cm="1">
        <f t="array" ref="P270">IF(VLOOKUP(Etudiants[[#This Row],[ID réponse]:[ID réponse]],[1]!Etudiants[#Data],MATCH(Etudiants[[#Headers],[Pas de support audio]],[1]!Etudiants[#Headers],0),FALSE)="","","x")</f>
        <v/>
      </c>
      <c r="Q270" s="11" t="str" cm="1">
        <f t="array" ref="Q270">IF(VLOOKUP(Etudiants[[#This Row],[ID réponse]:[ID réponse]],[1]!Etudiants[#Data],MATCH(Etudiants[[#Headers],[Assice confortable]],[1]!Etudiants[#Headers],0),FALSE)="","","x")</f>
        <v/>
      </c>
      <c r="R270" s="11" t="str" cm="1">
        <f t="array" ref="R270">IF(VLOOKUP(Etudiants[[#This Row],[ID réponse]:[ID réponse]],[1]!Etudiants[#Data],MATCH(Etudiants[[#Headers],[Micro HF]],[1]!Etudiants[#Headers],0),FALSE)="","","x")</f>
        <v/>
      </c>
      <c r="S270" s="11" t="str" cm="1">
        <f t="array" ref="S270">IF(VLOOKUP(Etudiants[[#This Row],[ID réponse]:[ID réponse]],[1]!Etudiants[#Data],MATCH(Etudiants[[#Headers],[Casier]],[1]!Etudiants[#Headers],0),FALSE)="","","x")</f>
        <v/>
      </c>
      <c r="T270" s="11" t="str" cm="1">
        <f t="array" ref="T270">IF(VLOOKUP(Etudiants[[#This Row],[ID réponse]:[ID réponse]],[1]!Etudiants[#Data],MATCH(Etudiants[[#Headers],[Ordinateur]],[1]!Etudiants[#Headers],0),FALSE)="","","x")</f>
        <v/>
      </c>
      <c r="U270" s="11" t="str" cm="1">
        <f t="array" ref="U270">IF(VLOOKUP(Etudiants[[#This Row],[ID réponse]:[ID réponse]],[1]!Etudiants[#Data],MATCH(Etudiants[[#Headers],[Mobilier spécifique : à détailler]],[1]!Etudiants[#Headers],0),FALSE)="","","x")</f>
        <v/>
      </c>
      <c r="V270" s="11" t="str" cm="1">
        <f t="array" ref="V270">IF(VLOOKUP(Etudiants[[#This Row],[ID réponse]:[ID réponse]],[1]!Etudiants[#Data],MATCH(Etudiants[[#Headers],[Logiciel spécifique : à détailler]],[1]!Etudiants[#Headers],0),FALSE)="","","x")</f>
        <v/>
      </c>
      <c r="W270" s="11" t="str" cm="1">
        <f t="array" ref="W270">IF(VLOOKUP(Etudiants[[#This Row],[ID réponse]:[ID réponse]],[1]!Etudiants[#Data],MATCH(Etudiants[[#Headers],[Aide en TP]],[1]!Etudiants[#Headers],0),FALSE)="","","x")</f>
        <v/>
      </c>
      <c r="X270" s="11" t="str" cm="1">
        <f t="array" ref="X270">IF(VLOOKUP(Etudiants[[#This Row],[ID réponse]:[ID réponse]],[1]!Etudiants[#Data],MATCH(Etudiants[[#Headers],[Aménagement de l''EDT]],[1]!Etudiants[#Headers],0),FALSE)="","","x")</f>
        <v/>
      </c>
      <c r="Y270" s="11" t="str" cm="1">
        <f t="array" ref="Y270">IF(VLOOKUP(Etudiants[[#This Row],[ID réponse]:[ID réponse]],[1]!Etudiants[#Data],MATCH(Etudiants[[#Headers],[Sanitaire à proximité]],[1]!Etudiants[#Headers],0),FALSE)="","","x")</f>
        <v/>
      </c>
      <c r="Z270" s="11" t="str" cm="1">
        <f t="array" ref="Z270">IF(VLOOKUP(Etudiants[[#This Row],[ID réponse]:[ID réponse]],[1]!Etudiants[#Data],MATCH(Etudiants[[#Headers],[QCM papier]],[1]!Etudiants[#Headers],0),FALSE)="","","x")</f>
        <v/>
      </c>
      <c r="AA270" s="11" t="str" cm="1">
        <f t="array" ref="AA270">IF(VLOOKUP(Etudiants[[#This Row],[ID réponse]:[ID réponse]],[1]!Etudiants[#Data],MATCH(Etudiants[[#Headers],[Absences eventuelles excusées]],[1]!Etudiants[#Headers],0),FALSE)="","","x")</f>
        <v/>
      </c>
      <c r="AB270" s="11" t="str" cm="1">
        <f t="array" ref="AB270">IF(VLOOKUP(Etudiants[[#This Row],[ID réponse]:[ID réponse]],[1]!Etudiants[#Data],MATCH(Etudiants[[#Headers],[Aménagement de l''année en 2 ans]],[1]!Etudiants[#Headers],0),FALSE)="","","x")</f>
        <v/>
      </c>
      <c r="AC270" s="11" t="str" cm="1">
        <f t="array" ref="AC270">IF(VLOOKUP(Etudiants[[#This Row],[ID réponse]:[ID réponse]],[1]!Etudiants[#Data],MATCH(Etudiants[[#Headers],[Passage des épreuves orales devant l''enseignant uniquement]],[1]!Etudiants[#Headers],0),FALSE)="","","x")</f>
        <v/>
      </c>
      <c r="AD270" s="11" t="str" cm="1">
        <f t="array" ref="AD270">IF(VLOOKUP(Etudiants[[#This Row],[ID réponse]:[ID réponse]],[1]!Etudiants[#Data],MATCH(Etudiants[[#Headers],[Dépénalisation des fautes d''orthographe]],[1]!Etudiants[#Headers],0),FALSE)="","","x")</f>
        <v/>
      </c>
      <c r="AE270" s="11" t="str" cm="1">
        <f t="array" ref="AE270">IF(VLOOKUP(Etudiants[[#This Row],[ID réponse]:[ID réponse]],[1]!Etudiants[#Data],MATCH(Etudiants[[#Headers],[Adaptation des écrits à l''oral]],[1]!Etudiants[#Headers],0),FALSE)="","","x")</f>
        <v/>
      </c>
      <c r="AF270" s="11" t="str" cm="1">
        <f t="array" ref="AF270">IF(VLOOKUP(Etudiants[[#This Row],[ID réponse]:[ID réponse]],[1]!Etudiants[#Data],MATCH(Etudiants[[#Headers],[Adaptation des oraux à l''écrit]],[1]!Etudiants[#Headers],0),FALSE)="","","x")</f>
        <v/>
      </c>
      <c r="AG270" s="11" t="str" cm="1">
        <f t="array" ref="AG270">IF(VLOOKUP(Etudiants[[#This Row],[ID réponse]:[ID réponse]],[1]!Etudiants[#Data],MATCH(Etudiants[[#Headers],[Compensation du temps de sortie]],[1]!Etudiants[#Headers],0),FALSE)="","","x")</f>
        <v/>
      </c>
      <c r="AH270" s="11" t="str" cm="1">
        <f t="array" ref="AH270">IF(VLOOKUP(Etudiants[[#This Row],[ID réponse]:[ID réponse]],[1]!Etudiants[#Data],MATCH(Etudiants[[#Headers],[Temps majoré]],[1]!Etudiants[#Headers],0),FALSE)="","","x")</f>
        <v/>
      </c>
      <c r="AI270" s="11" t="str" cm="1">
        <f t="array" ref="AI270">IF(VLOOKUP(Etudiants[[#This Row],[ID réponse]:[ID réponse]],[1]!Etudiants[#Data],MATCH(Etudiants[[#Headers],[1/4]],[1]!Etudiants[#Headers],0),FALSE)="","","x")</f>
        <v/>
      </c>
      <c r="AJ270" s="11" t="str" cm="1">
        <f t="array" ref="AJ270">IF(VLOOKUP(Etudiants[[#This Row],[ID réponse]:[ID réponse]],[1]!Etudiants[#Data],MATCH(Etudiants[[#Headers],[1/3]],[1]!Etudiants[#Headers],0),FALSE)="","","x")</f>
        <v/>
      </c>
      <c r="AK270" s="11" t="str" cm="1">
        <f t="array" ref="AK270">IF(VLOOKUP(Etudiants[[#This Row],[ID réponse]:[ID réponse]],[1]!Etudiants[#Data],MATCH(Etudiants[[#Headers],[1/2]],[1]!Etudiants[#Headers],0),FALSE)="","","x")</f>
        <v/>
      </c>
      <c r="AL270" s="11" t="str" cm="1">
        <f t="array" ref="AL270">IF(VLOOKUP(Etudiants[[#This Row],[ID réponse]:[ID réponse]],[1]!Etudiants[#Data],MATCH(Etudiants[[#Headers],[Ecrits]],[1]!Etudiants[#Headers],0),FALSE)="","","x")</f>
        <v/>
      </c>
      <c r="AM270" s="11" t="str" cm="1">
        <f t="array" ref="AM270">IF(VLOOKUP(Etudiants[[#This Row],[ID réponse]:[ID réponse]],[1]!Etudiants[#Data],MATCH(Etudiants[[#Headers],[Oraux]],[1]!Etudiants[#Headers],0),FALSE)="","","x")</f>
        <v/>
      </c>
      <c r="AN270" s="11" t="str" cm="1">
        <f t="array" ref="AN270">IF(VLOOKUP(Etudiants[[#This Row],[ID réponse]:[ID réponse]],[1]!Etudiants[#Data],MATCH(Etudiants[[#Headers],[Pratiques]],[1]!Etudiants[#Headers],0),FALSE)="","","x")</f>
        <v/>
      </c>
      <c r="AO270" s="11" t="str" cm="1">
        <f t="array" ref="AO270">IF(VLOOKUP(Etudiants[[#This Row],[ID réponse]:[ID réponse]],[1]!Etudiants[#Data],MATCH(Etudiants[[#Headers],[Préparations écrites des épreves orales]],[1]!Etudiants[#Headers],0),FALSE)="","","x")</f>
        <v/>
      </c>
      <c r="AP270" t="str" cm="1">
        <f t="array" ref="AP27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0" t="str" cm="1">
        <f t="array" ref="AQ27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0" t="str" cm="1">
        <f t="array" ref="AR27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0" t="str" cm="1">
        <f t="array" ref="AS27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0" t="str" cm="1">
        <f t="array" ref="AT27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0" t="str" cm="1">
        <f t="array" ref="AU27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1" spans="1:47" x14ac:dyDescent="0.25">
      <c r="A271" t="str">
        <f>IFERROR([1]!OfficeForms.Table[[#This Row],[Id]],"")</f>
        <v/>
      </c>
      <c r="B271" t="str" cm="1">
        <f t="array" ref="B27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1" t="str" cm="1">
        <f t="array" ref="C27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1" t="str" cm="1">
        <f t="array" ref="D27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1" t="str" cm="1">
        <f t="array" ref="E27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1" s="11" t="str" cm="1">
        <f t="array" ref="F271">IF(VLOOKUP(Etudiants[[#This Row],[ID réponse]:[ID réponse]],[1]!Etudiants[#Data],MATCH(Etudiants[[#Headers],[Aide en BU]],[1]!Etudiants[#Headers],0),FALSE)="","","x")</f>
        <v/>
      </c>
      <c r="G271" s="11" t="str" cm="1">
        <f t="array" ref="G271">IF(VLOOKUP(Etudiants[[#This Row],[ID réponse]:[ID réponse]],[1]!Etudiants[#Data],MATCH(Etudiants[[#Headers],[Tutorat d''intégration]],[1]!Etudiants[#Headers],0),FALSE)="","","x")</f>
        <v/>
      </c>
      <c r="H271" s="11" t="str" cm="1">
        <f t="array" ref="H271">IF(VLOOKUP(Etudiants[[#This Row],[ID réponse]:[ID réponse]],[1]!Etudiants[#Data],MATCH(Etudiants[[#Headers],[Secrétaire d''examens]],[1]!Etudiants[#Headers],0),FALSE)="","","x")</f>
        <v/>
      </c>
      <c r="I271" s="11" t="str" cm="1">
        <f t="array" ref="I271">IF(VLOOKUP(Etudiants[[#This Row],[ID réponse]:[ID réponse]],[1]!Etudiants[#Data],MATCH(Etudiants[[#Headers],[Sujets numériques]],[1]!Etudiants[#Headers],0),FALSE)="","","x")</f>
        <v/>
      </c>
      <c r="J271" s="11" t="str" cm="1">
        <f t="array" ref="J271">IF(VLOOKUP(Etudiants[[#This Row],[ID réponse]:[ID réponse]],[1]!Etudiants[#Data],MATCH(Etudiants[[#Headers],[Autorisation de sortie]],[1]!Etudiants[#Headers],0),FALSE)="","","x")</f>
        <v/>
      </c>
      <c r="K271" s="11" t="str" cm="1">
        <f t="array" ref="K271">IF(VLOOKUP(Etudiants[[#This Row],[ID réponse]:[ID réponse]],[1]!Etudiants[#Data],MATCH(Etudiants[[#Headers],[Prise de notes]],[1]!Etudiants[#Headers],0),FALSE)="","","x")</f>
        <v/>
      </c>
      <c r="L271" s="11" t="str" cm="1">
        <f t="array" ref="L271">IF(VLOOKUP(Etudiants[[#This Row],[ID réponse]:[ID réponse]],[1]!Etudiants[#Data],MATCH(Etudiants[[#Headers],[Rallonge des prêts en BU]],[1]!Etudiants[#Headers],0),FALSE)="","","x")</f>
        <v/>
      </c>
      <c r="M271" s="11" t="str" cm="1">
        <f t="array" ref="M271">IF(VLOOKUP(Etudiants[[#This Row],[ID réponse]:[ID réponse]],[1]!Etudiants[#Data],MATCH(Etudiants[[#Headers],[Soutien pédagogique]],[1]!Etudiants[#Headers],0),FALSE)="","","x")</f>
        <v/>
      </c>
      <c r="N271" s="11" t="str" cm="1">
        <f t="array" ref="N271">IF(VLOOKUP(Etudiants[[#This Row],[ID réponse]:[ID réponse]],[1]!Etudiants[#Data],MATCH(Etudiants[[#Headers],[Braille]],[1]!Etudiants[#Headers],0),FALSE)="","","x")</f>
        <v/>
      </c>
      <c r="O271" s="11" t="str" cm="1">
        <f t="array" ref="O271">IF(VLOOKUP(Etudiants[[#This Row],[ID réponse]:[ID réponse]],[1]!Etudiants[#Data],MATCH(Etudiants[[#Headers],[LSF/LPC]],[1]!Etudiants[#Headers],0),FALSE)="","","x")</f>
        <v/>
      </c>
      <c r="P271" s="11" t="str" cm="1">
        <f t="array" ref="P271">IF(VLOOKUP(Etudiants[[#This Row],[ID réponse]:[ID réponse]],[1]!Etudiants[#Data],MATCH(Etudiants[[#Headers],[Pas de support audio]],[1]!Etudiants[#Headers],0),FALSE)="","","x")</f>
        <v/>
      </c>
      <c r="Q271" s="11" t="str" cm="1">
        <f t="array" ref="Q271">IF(VLOOKUP(Etudiants[[#This Row],[ID réponse]:[ID réponse]],[1]!Etudiants[#Data],MATCH(Etudiants[[#Headers],[Assice confortable]],[1]!Etudiants[#Headers],0),FALSE)="","","x")</f>
        <v/>
      </c>
      <c r="R271" s="11" t="str" cm="1">
        <f t="array" ref="R271">IF(VLOOKUP(Etudiants[[#This Row],[ID réponse]:[ID réponse]],[1]!Etudiants[#Data],MATCH(Etudiants[[#Headers],[Micro HF]],[1]!Etudiants[#Headers],0),FALSE)="","","x")</f>
        <v/>
      </c>
      <c r="S271" s="11" t="str" cm="1">
        <f t="array" ref="S271">IF(VLOOKUP(Etudiants[[#This Row],[ID réponse]:[ID réponse]],[1]!Etudiants[#Data],MATCH(Etudiants[[#Headers],[Casier]],[1]!Etudiants[#Headers],0),FALSE)="","","x")</f>
        <v/>
      </c>
      <c r="T271" s="11" t="str" cm="1">
        <f t="array" ref="T271">IF(VLOOKUP(Etudiants[[#This Row],[ID réponse]:[ID réponse]],[1]!Etudiants[#Data],MATCH(Etudiants[[#Headers],[Ordinateur]],[1]!Etudiants[#Headers],0),FALSE)="","","x")</f>
        <v/>
      </c>
      <c r="U271" s="11" t="str" cm="1">
        <f t="array" ref="U271">IF(VLOOKUP(Etudiants[[#This Row],[ID réponse]:[ID réponse]],[1]!Etudiants[#Data],MATCH(Etudiants[[#Headers],[Mobilier spécifique : à détailler]],[1]!Etudiants[#Headers],0),FALSE)="","","x")</f>
        <v/>
      </c>
      <c r="V271" s="11" t="str" cm="1">
        <f t="array" ref="V271">IF(VLOOKUP(Etudiants[[#This Row],[ID réponse]:[ID réponse]],[1]!Etudiants[#Data],MATCH(Etudiants[[#Headers],[Logiciel spécifique : à détailler]],[1]!Etudiants[#Headers],0),FALSE)="","","x")</f>
        <v/>
      </c>
      <c r="W271" s="11" t="str" cm="1">
        <f t="array" ref="W271">IF(VLOOKUP(Etudiants[[#This Row],[ID réponse]:[ID réponse]],[1]!Etudiants[#Data],MATCH(Etudiants[[#Headers],[Aide en TP]],[1]!Etudiants[#Headers],0),FALSE)="","","x")</f>
        <v/>
      </c>
      <c r="X271" s="11" t="str" cm="1">
        <f t="array" ref="X271">IF(VLOOKUP(Etudiants[[#This Row],[ID réponse]:[ID réponse]],[1]!Etudiants[#Data],MATCH(Etudiants[[#Headers],[Aménagement de l''EDT]],[1]!Etudiants[#Headers],0),FALSE)="","","x")</f>
        <v/>
      </c>
      <c r="Y271" s="11" t="str" cm="1">
        <f t="array" ref="Y271">IF(VLOOKUP(Etudiants[[#This Row],[ID réponse]:[ID réponse]],[1]!Etudiants[#Data],MATCH(Etudiants[[#Headers],[Sanitaire à proximité]],[1]!Etudiants[#Headers],0),FALSE)="","","x")</f>
        <v/>
      </c>
      <c r="Z271" s="11" t="str" cm="1">
        <f t="array" ref="Z271">IF(VLOOKUP(Etudiants[[#This Row],[ID réponse]:[ID réponse]],[1]!Etudiants[#Data],MATCH(Etudiants[[#Headers],[QCM papier]],[1]!Etudiants[#Headers],0),FALSE)="","","x")</f>
        <v/>
      </c>
      <c r="AA271" s="11" t="str" cm="1">
        <f t="array" ref="AA271">IF(VLOOKUP(Etudiants[[#This Row],[ID réponse]:[ID réponse]],[1]!Etudiants[#Data],MATCH(Etudiants[[#Headers],[Absences eventuelles excusées]],[1]!Etudiants[#Headers],0),FALSE)="","","x")</f>
        <v/>
      </c>
      <c r="AB271" s="11" t="str" cm="1">
        <f t="array" ref="AB271">IF(VLOOKUP(Etudiants[[#This Row],[ID réponse]:[ID réponse]],[1]!Etudiants[#Data],MATCH(Etudiants[[#Headers],[Aménagement de l''année en 2 ans]],[1]!Etudiants[#Headers],0),FALSE)="","","x")</f>
        <v/>
      </c>
      <c r="AC271" s="11" t="str" cm="1">
        <f t="array" ref="AC271">IF(VLOOKUP(Etudiants[[#This Row],[ID réponse]:[ID réponse]],[1]!Etudiants[#Data],MATCH(Etudiants[[#Headers],[Passage des épreuves orales devant l''enseignant uniquement]],[1]!Etudiants[#Headers],0),FALSE)="","","x")</f>
        <v/>
      </c>
      <c r="AD271" s="11" t="str" cm="1">
        <f t="array" ref="AD271">IF(VLOOKUP(Etudiants[[#This Row],[ID réponse]:[ID réponse]],[1]!Etudiants[#Data],MATCH(Etudiants[[#Headers],[Dépénalisation des fautes d''orthographe]],[1]!Etudiants[#Headers],0),FALSE)="","","x")</f>
        <v/>
      </c>
      <c r="AE271" s="11" t="str" cm="1">
        <f t="array" ref="AE271">IF(VLOOKUP(Etudiants[[#This Row],[ID réponse]:[ID réponse]],[1]!Etudiants[#Data],MATCH(Etudiants[[#Headers],[Adaptation des écrits à l''oral]],[1]!Etudiants[#Headers],0),FALSE)="","","x")</f>
        <v/>
      </c>
      <c r="AF271" s="11" t="str" cm="1">
        <f t="array" ref="AF271">IF(VLOOKUP(Etudiants[[#This Row],[ID réponse]:[ID réponse]],[1]!Etudiants[#Data],MATCH(Etudiants[[#Headers],[Adaptation des oraux à l''écrit]],[1]!Etudiants[#Headers],0),FALSE)="","","x")</f>
        <v/>
      </c>
      <c r="AG271" s="11" t="str" cm="1">
        <f t="array" ref="AG271">IF(VLOOKUP(Etudiants[[#This Row],[ID réponse]:[ID réponse]],[1]!Etudiants[#Data],MATCH(Etudiants[[#Headers],[Compensation du temps de sortie]],[1]!Etudiants[#Headers],0),FALSE)="","","x")</f>
        <v/>
      </c>
      <c r="AH271" s="11" t="str" cm="1">
        <f t="array" ref="AH271">IF(VLOOKUP(Etudiants[[#This Row],[ID réponse]:[ID réponse]],[1]!Etudiants[#Data],MATCH(Etudiants[[#Headers],[Temps majoré]],[1]!Etudiants[#Headers],0),FALSE)="","","x")</f>
        <v/>
      </c>
      <c r="AI271" s="11" t="str" cm="1">
        <f t="array" ref="AI271">IF(VLOOKUP(Etudiants[[#This Row],[ID réponse]:[ID réponse]],[1]!Etudiants[#Data],MATCH(Etudiants[[#Headers],[1/4]],[1]!Etudiants[#Headers],0),FALSE)="","","x")</f>
        <v/>
      </c>
      <c r="AJ271" s="11" t="str" cm="1">
        <f t="array" ref="AJ271">IF(VLOOKUP(Etudiants[[#This Row],[ID réponse]:[ID réponse]],[1]!Etudiants[#Data],MATCH(Etudiants[[#Headers],[1/3]],[1]!Etudiants[#Headers],0),FALSE)="","","x")</f>
        <v/>
      </c>
      <c r="AK271" s="11" t="str" cm="1">
        <f t="array" ref="AK271">IF(VLOOKUP(Etudiants[[#This Row],[ID réponse]:[ID réponse]],[1]!Etudiants[#Data],MATCH(Etudiants[[#Headers],[1/2]],[1]!Etudiants[#Headers],0),FALSE)="","","x")</f>
        <v/>
      </c>
      <c r="AL271" s="11" t="str" cm="1">
        <f t="array" ref="AL271">IF(VLOOKUP(Etudiants[[#This Row],[ID réponse]:[ID réponse]],[1]!Etudiants[#Data],MATCH(Etudiants[[#Headers],[Ecrits]],[1]!Etudiants[#Headers],0),FALSE)="","","x")</f>
        <v/>
      </c>
      <c r="AM271" s="11" t="str" cm="1">
        <f t="array" ref="AM271">IF(VLOOKUP(Etudiants[[#This Row],[ID réponse]:[ID réponse]],[1]!Etudiants[#Data],MATCH(Etudiants[[#Headers],[Oraux]],[1]!Etudiants[#Headers],0),FALSE)="","","x")</f>
        <v/>
      </c>
      <c r="AN271" s="11" t="str" cm="1">
        <f t="array" ref="AN271">IF(VLOOKUP(Etudiants[[#This Row],[ID réponse]:[ID réponse]],[1]!Etudiants[#Data],MATCH(Etudiants[[#Headers],[Pratiques]],[1]!Etudiants[#Headers],0),FALSE)="","","x")</f>
        <v/>
      </c>
      <c r="AO271" s="11" t="str" cm="1">
        <f t="array" ref="AO271">IF(VLOOKUP(Etudiants[[#This Row],[ID réponse]:[ID réponse]],[1]!Etudiants[#Data],MATCH(Etudiants[[#Headers],[Préparations écrites des épreves orales]],[1]!Etudiants[#Headers],0),FALSE)="","","x")</f>
        <v/>
      </c>
      <c r="AP271" t="str" cm="1">
        <f t="array" ref="AP27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1" t="str" cm="1">
        <f t="array" ref="AQ27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1" t="str" cm="1">
        <f t="array" ref="AR27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1" t="str" cm="1">
        <f t="array" ref="AS27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1" t="str" cm="1">
        <f t="array" ref="AT27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1" t="str" cm="1">
        <f t="array" ref="AU27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2" spans="1:47" x14ac:dyDescent="0.25">
      <c r="A272" t="str">
        <f>IFERROR([1]!OfficeForms.Table[[#This Row],[Id]],"")</f>
        <v/>
      </c>
      <c r="B272" t="str" cm="1">
        <f t="array" ref="B27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2" t="str" cm="1">
        <f t="array" ref="C27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2" t="str" cm="1">
        <f t="array" ref="D27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2" t="str" cm="1">
        <f t="array" ref="E27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2" s="11" t="str" cm="1">
        <f t="array" ref="F272">IF(VLOOKUP(Etudiants[[#This Row],[ID réponse]:[ID réponse]],[1]!Etudiants[#Data],MATCH(Etudiants[[#Headers],[Aide en BU]],[1]!Etudiants[#Headers],0),FALSE)="","","x")</f>
        <v/>
      </c>
      <c r="G272" s="11" t="str" cm="1">
        <f t="array" ref="G272">IF(VLOOKUP(Etudiants[[#This Row],[ID réponse]:[ID réponse]],[1]!Etudiants[#Data],MATCH(Etudiants[[#Headers],[Tutorat d''intégration]],[1]!Etudiants[#Headers],0),FALSE)="","","x")</f>
        <v/>
      </c>
      <c r="H272" s="11" t="str" cm="1">
        <f t="array" ref="H272">IF(VLOOKUP(Etudiants[[#This Row],[ID réponse]:[ID réponse]],[1]!Etudiants[#Data],MATCH(Etudiants[[#Headers],[Secrétaire d''examens]],[1]!Etudiants[#Headers],0),FALSE)="","","x")</f>
        <v/>
      </c>
      <c r="I272" s="11" t="str" cm="1">
        <f t="array" ref="I272">IF(VLOOKUP(Etudiants[[#This Row],[ID réponse]:[ID réponse]],[1]!Etudiants[#Data],MATCH(Etudiants[[#Headers],[Sujets numériques]],[1]!Etudiants[#Headers],0),FALSE)="","","x")</f>
        <v/>
      </c>
      <c r="J272" s="11" t="str" cm="1">
        <f t="array" ref="J272">IF(VLOOKUP(Etudiants[[#This Row],[ID réponse]:[ID réponse]],[1]!Etudiants[#Data],MATCH(Etudiants[[#Headers],[Autorisation de sortie]],[1]!Etudiants[#Headers],0),FALSE)="","","x")</f>
        <v/>
      </c>
      <c r="K272" s="11" t="str" cm="1">
        <f t="array" ref="K272">IF(VLOOKUP(Etudiants[[#This Row],[ID réponse]:[ID réponse]],[1]!Etudiants[#Data],MATCH(Etudiants[[#Headers],[Prise de notes]],[1]!Etudiants[#Headers],0),FALSE)="","","x")</f>
        <v/>
      </c>
      <c r="L272" s="11" t="str" cm="1">
        <f t="array" ref="L272">IF(VLOOKUP(Etudiants[[#This Row],[ID réponse]:[ID réponse]],[1]!Etudiants[#Data],MATCH(Etudiants[[#Headers],[Rallonge des prêts en BU]],[1]!Etudiants[#Headers],0),FALSE)="","","x")</f>
        <v/>
      </c>
      <c r="M272" s="11" t="str" cm="1">
        <f t="array" ref="M272">IF(VLOOKUP(Etudiants[[#This Row],[ID réponse]:[ID réponse]],[1]!Etudiants[#Data],MATCH(Etudiants[[#Headers],[Soutien pédagogique]],[1]!Etudiants[#Headers],0),FALSE)="","","x")</f>
        <v/>
      </c>
      <c r="N272" s="11" t="str" cm="1">
        <f t="array" ref="N272">IF(VLOOKUP(Etudiants[[#This Row],[ID réponse]:[ID réponse]],[1]!Etudiants[#Data],MATCH(Etudiants[[#Headers],[Braille]],[1]!Etudiants[#Headers],0),FALSE)="","","x")</f>
        <v/>
      </c>
      <c r="O272" s="11" t="str" cm="1">
        <f t="array" ref="O272">IF(VLOOKUP(Etudiants[[#This Row],[ID réponse]:[ID réponse]],[1]!Etudiants[#Data],MATCH(Etudiants[[#Headers],[LSF/LPC]],[1]!Etudiants[#Headers],0),FALSE)="","","x")</f>
        <v/>
      </c>
      <c r="P272" s="11" t="str" cm="1">
        <f t="array" ref="P272">IF(VLOOKUP(Etudiants[[#This Row],[ID réponse]:[ID réponse]],[1]!Etudiants[#Data],MATCH(Etudiants[[#Headers],[Pas de support audio]],[1]!Etudiants[#Headers],0),FALSE)="","","x")</f>
        <v/>
      </c>
      <c r="Q272" s="11" t="str" cm="1">
        <f t="array" ref="Q272">IF(VLOOKUP(Etudiants[[#This Row],[ID réponse]:[ID réponse]],[1]!Etudiants[#Data],MATCH(Etudiants[[#Headers],[Assice confortable]],[1]!Etudiants[#Headers],0),FALSE)="","","x")</f>
        <v/>
      </c>
      <c r="R272" s="11" t="str" cm="1">
        <f t="array" ref="R272">IF(VLOOKUP(Etudiants[[#This Row],[ID réponse]:[ID réponse]],[1]!Etudiants[#Data],MATCH(Etudiants[[#Headers],[Micro HF]],[1]!Etudiants[#Headers],0),FALSE)="","","x")</f>
        <v/>
      </c>
      <c r="S272" s="11" t="str" cm="1">
        <f t="array" ref="S272">IF(VLOOKUP(Etudiants[[#This Row],[ID réponse]:[ID réponse]],[1]!Etudiants[#Data],MATCH(Etudiants[[#Headers],[Casier]],[1]!Etudiants[#Headers],0),FALSE)="","","x")</f>
        <v/>
      </c>
      <c r="T272" s="11" t="str" cm="1">
        <f t="array" ref="T272">IF(VLOOKUP(Etudiants[[#This Row],[ID réponse]:[ID réponse]],[1]!Etudiants[#Data],MATCH(Etudiants[[#Headers],[Ordinateur]],[1]!Etudiants[#Headers],0),FALSE)="","","x")</f>
        <v/>
      </c>
      <c r="U272" s="11" t="str" cm="1">
        <f t="array" ref="U272">IF(VLOOKUP(Etudiants[[#This Row],[ID réponse]:[ID réponse]],[1]!Etudiants[#Data],MATCH(Etudiants[[#Headers],[Mobilier spécifique : à détailler]],[1]!Etudiants[#Headers],0),FALSE)="","","x")</f>
        <v/>
      </c>
      <c r="V272" s="11" t="str" cm="1">
        <f t="array" ref="V272">IF(VLOOKUP(Etudiants[[#This Row],[ID réponse]:[ID réponse]],[1]!Etudiants[#Data],MATCH(Etudiants[[#Headers],[Logiciel spécifique : à détailler]],[1]!Etudiants[#Headers],0),FALSE)="","","x")</f>
        <v/>
      </c>
      <c r="W272" s="11" t="str" cm="1">
        <f t="array" ref="W272">IF(VLOOKUP(Etudiants[[#This Row],[ID réponse]:[ID réponse]],[1]!Etudiants[#Data],MATCH(Etudiants[[#Headers],[Aide en TP]],[1]!Etudiants[#Headers],0),FALSE)="","","x")</f>
        <v/>
      </c>
      <c r="X272" s="11" t="str" cm="1">
        <f t="array" ref="X272">IF(VLOOKUP(Etudiants[[#This Row],[ID réponse]:[ID réponse]],[1]!Etudiants[#Data],MATCH(Etudiants[[#Headers],[Aménagement de l''EDT]],[1]!Etudiants[#Headers],0),FALSE)="","","x")</f>
        <v/>
      </c>
      <c r="Y272" s="11" t="str" cm="1">
        <f t="array" ref="Y272">IF(VLOOKUP(Etudiants[[#This Row],[ID réponse]:[ID réponse]],[1]!Etudiants[#Data],MATCH(Etudiants[[#Headers],[Sanitaire à proximité]],[1]!Etudiants[#Headers],0),FALSE)="","","x")</f>
        <v/>
      </c>
      <c r="Z272" s="11" t="str" cm="1">
        <f t="array" ref="Z272">IF(VLOOKUP(Etudiants[[#This Row],[ID réponse]:[ID réponse]],[1]!Etudiants[#Data],MATCH(Etudiants[[#Headers],[QCM papier]],[1]!Etudiants[#Headers],0),FALSE)="","","x")</f>
        <v/>
      </c>
      <c r="AA272" s="11" t="str" cm="1">
        <f t="array" ref="AA272">IF(VLOOKUP(Etudiants[[#This Row],[ID réponse]:[ID réponse]],[1]!Etudiants[#Data],MATCH(Etudiants[[#Headers],[Absences eventuelles excusées]],[1]!Etudiants[#Headers],0),FALSE)="","","x")</f>
        <v/>
      </c>
      <c r="AB272" s="11" t="str" cm="1">
        <f t="array" ref="AB272">IF(VLOOKUP(Etudiants[[#This Row],[ID réponse]:[ID réponse]],[1]!Etudiants[#Data],MATCH(Etudiants[[#Headers],[Aménagement de l''année en 2 ans]],[1]!Etudiants[#Headers],0),FALSE)="","","x")</f>
        <v/>
      </c>
      <c r="AC272" s="11" t="str" cm="1">
        <f t="array" ref="AC272">IF(VLOOKUP(Etudiants[[#This Row],[ID réponse]:[ID réponse]],[1]!Etudiants[#Data],MATCH(Etudiants[[#Headers],[Passage des épreuves orales devant l''enseignant uniquement]],[1]!Etudiants[#Headers],0),FALSE)="","","x")</f>
        <v/>
      </c>
      <c r="AD272" s="11" t="str" cm="1">
        <f t="array" ref="AD272">IF(VLOOKUP(Etudiants[[#This Row],[ID réponse]:[ID réponse]],[1]!Etudiants[#Data],MATCH(Etudiants[[#Headers],[Dépénalisation des fautes d''orthographe]],[1]!Etudiants[#Headers],0),FALSE)="","","x")</f>
        <v/>
      </c>
      <c r="AE272" s="11" t="str" cm="1">
        <f t="array" ref="AE272">IF(VLOOKUP(Etudiants[[#This Row],[ID réponse]:[ID réponse]],[1]!Etudiants[#Data],MATCH(Etudiants[[#Headers],[Adaptation des écrits à l''oral]],[1]!Etudiants[#Headers],0),FALSE)="","","x")</f>
        <v/>
      </c>
      <c r="AF272" s="11" t="str" cm="1">
        <f t="array" ref="AF272">IF(VLOOKUP(Etudiants[[#This Row],[ID réponse]:[ID réponse]],[1]!Etudiants[#Data],MATCH(Etudiants[[#Headers],[Adaptation des oraux à l''écrit]],[1]!Etudiants[#Headers],0),FALSE)="","","x")</f>
        <v/>
      </c>
      <c r="AG272" s="11" t="str" cm="1">
        <f t="array" ref="AG272">IF(VLOOKUP(Etudiants[[#This Row],[ID réponse]:[ID réponse]],[1]!Etudiants[#Data],MATCH(Etudiants[[#Headers],[Compensation du temps de sortie]],[1]!Etudiants[#Headers],0),FALSE)="","","x")</f>
        <v/>
      </c>
      <c r="AH272" s="11" t="str" cm="1">
        <f t="array" ref="AH272">IF(VLOOKUP(Etudiants[[#This Row],[ID réponse]:[ID réponse]],[1]!Etudiants[#Data],MATCH(Etudiants[[#Headers],[Temps majoré]],[1]!Etudiants[#Headers],0),FALSE)="","","x")</f>
        <v/>
      </c>
      <c r="AI272" s="11" t="str" cm="1">
        <f t="array" ref="AI272">IF(VLOOKUP(Etudiants[[#This Row],[ID réponse]:[ID réponse]],[1]!Etudiants[#Data],MATCH(Etudiants[[#Headers],[1/4]],[1]!Etudiants[#Headers],0),FALSE)="","","x")</f>
        <v/>
      </c>
      <c r="AJ272" s="11" t="str" cm="1">
        <f t="array" ref="AJ272">IF(VLOOKUP(Etudiants[[#This Row],[ID réponse]:[ID réponse]],[1]!Etudiants[#Data],MATCH(Etudiants[[#Headers],[1/3]],[1]!Etudiants[#Headers],0),FALSE)="","","x")</f>
        <v/>
      </c>
      <c r="AK272" s="11" t="str" cm="1">
        <f t="array" ref="AK272">IF(VLOOKUP(Etudiants[[#This Row],[ID réponse]:[ID réponse]],[1]!Etudiants[#Data],MATCH(Etudiants[[#Headers],[1/2]],[1]!Etudiants[#Headers],0),FALSE)="","","x")</f>
        <v/>
      </c>
      <c r="AL272" s="11" t="str" cm="1">
        <f t="array" ref="AL272">IF(VLOOKUP(Etudiants[[#This Row],[ID réponse]:[ID réponse]],[1]!Etudiants[#Data],MATCH(Etudiants[[#Headers],[Ecrits]],[1]!Etudiants[#Headers],0),FALSE)="","","x")</f>
        <v/>
      </c>
      <c r="AM272" s="11" t="str" cm="1">
        <f t="array" ref="AM272">IF(VLOOKUP(Etudiants[[#This Row],[ID réponse]:[ID réponse]],[1]!Etudiants[#Data],MATCH(Etudiants[[#Headers],[Oraux]],[1]!Etudiants[#Headers],0),FALSE)="","","x")</f>
        <v/>
      </c>
      <c r="AN272" s="11" t="str" cm="1">
        <f t="array" ref="AN272">IF(VLOOKUP(Etudiants[[#This Row],[ID réponse]:[ID réponse]],[1]!Etudiants[#Data],MATCH(Etudiants[[#Headers],[Pratiques]],[1]!Etudiants[#Headers],0),FALSE)="","","x")</f>
        <v/>
      </c>
      <c r="AO272" s="11" t="str" cm="1">
        <f t="array" ref="AO272">IF(VLOOKUP(Etudiants[[#This Row],[ID réponse]:[ID réponse]],[1]!Etudiants[#Data],MATCH(Etudiants[[#Headers],[Préparations écrites des épreves orales]],[1]!Etudiants[#Headers],0),FALSE)="","","x")</f>
        <v/>
      </c>
      <c r="AP272" t="str" cm="1">
        <f t="array" ref="AP27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2" t="str" cm="1">
        <f t="array" ref="AQ27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2" t="str" cm="1">
        <f t="array" ref="AR27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2" t="str" cm="1">
        <f t="array" ref="AS27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2" t="str" cm="1">
        <f t="array" ref="AT27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2" t="str" cm="1">
        <f t="array" ref="AU27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3" spans="1:47" x14ac:dyDescent="0.25">
      <c r="A273" t="str">
        <f>IFERROR([1]!OfficeForms.Table[[#This Row],[Id]],"")</f>
        <v/>
      </c>
      <c r="B273" t="str" cm="1">
        <f t="array" ref="B27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3" t="str" cm="1">
        <f t="array" ref="C27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3" t="str" cm="1">
        <f t="array" ref="D27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3" t="str" cm="1">
        <f t="array" ref="E27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3" s="11" t="str" cm="1">
        <f t="array" ref="F273">IF(VLOOKUP(Etudiants[[#This Row],[ID réponse]:[ID réponse]],[1]!Etudiants[#Data],MATCH(Etudiants[[#Headers],[Aide en BU]],[1]!Etudiants[#Headers],0),FALSE)="","","x")</f>
        <v/>
      </c>
      <c r="G273" s="11" t="str" cm="1">
        <f t="array" ref="G273">IF(VLOOKUP(Etudiants[[#This Row],[ID réponse]:[ID réponse]],[1]!Etudiants[#Data],MATCH(Etudiants[[#Headers],[Tutorat d''intégration]],[1]!Etudiants[#Headers],0),FALSE)="","","x")</f>
        <v/>
      </c>
      <c r="H273" s="11" t="str" cm="1">
        <f t="array" ref="H273">IF(VLOOKUP(Etudiants[[#This Row],[ID réponse]:[ID réponse]],[1]!Etudiants[#Data],MATCH(Etudiants[[#Headers],[Secrétaire d''examens]],[1]!Etudiants[#Headers],0),FALSE)="","","x")</f>
        <v/>
      </c>
      <c r="I273" s="11" t="str" cm="1">
        <f t="array" ref="I273">IF(VLOOKUP(Etudiants[[#This Row],[ID réponse]:[ID réponse]],[1]!Etudiants[#Data],MATCH(Etudiants[[#Headers],[Sujets numériques]],[1]!Etudiants[#Headers],0),FALSE)="","","x")</f>
        <v/>
      </c>
      <c r="J273" s="11" t="str" cm="1">
        <f t="array" ref="J273">IF(VLOOKUP(Etudiants[[#This Row],[ID réponse]:[ID réponse]],[1]!Etudiants[#Data],MATCH(Etudiants[[#Headers],[Autorisation de sortie]],[1]!Etudiants[#Headers],0),FALSE)="","","x")</f>
        <v/>
      </c>
      <c r="K273" s="11" t="str" cm="1">
        <f t="array" ref="K273">IF(VLOOKUP(Etudiants[[#This Row],[ID réponse]:[ID réponse]],[1]!Etudiants[#Data],MATCH(Etudiants[[#Headers],[Prise de notes]],[1]!Etudiants[#Headers],0),FALSE)="","","x")</f>
        <v/>
      </c>
      <c r="L273" s="11" t="str" cm="1">
        <f t="array" ref="L273">IF(VLOOKUP(Etudiants[[#This Row],[ID réponse]:[ID réponse]],[1]!Etudiants[#Data],MATCH(Etudiants[[#Headers],[Rallonge des prêts en BU]],[1]!Etudiants[#Headers],0),FALSE)="","","x")</f>
        <v/>
      </c>
      <c r="M273" s="11" t="str" cm="1">
        <f t="array" ref="M273">IF(VLOOKUP(Etudiants[[#This Row],[ID réponse]:[ID réponse]],[1]!Etudiants[#Data],MATCH(Etudiants[[#Headers],[Soutien pédagogique]],[1]!Etudiants[#Headers],0),FALSE)="","","x")</f>
        <v/>
      </c>
      <c r="N273" s="11" t="str" cm="1">
        <f t="array" ref="N273">IF(VLOOKUP(Etudiants[[#This Row],[ID réponse]:[ID réponse]],[1]!Etudiants[#Data],MATCH(Etudiants[[#Headers],[Braille]],[1]!Etudiants[#Headers],0),FALSE)="","","x")</f>
        <v/>
      </c>
      <c r="O273" s="11" t="str" cm="1">
        <f t="array" ref="O273">IF(VLOOKUP(Etudiants[[#This Row],[ID réponse]:[ID réponse]],[1]!Etudiants[#Data],MATCH(Etudiants[[#Headers],[LSF/LPC]],[1]!Etudiants[#Headers],0),FALSE)="","","x")</f>
        <v/>
      </c>
      <c r="P273" s="11" t="str" cm="1">
        <f t="array" ref="P273">IF(VLOOKUP(Etudiants[[#This Row],[ID réponse]:[ID réponse]],[1]!Etudiants[#Data],MATCH(Etudiants[[#Headers],[Pas de support audio]],[1]!Etudiants[#Headers],0),FALSE)="","","x")</f>
        <v/>
      </c>
      <c r="Q273" s="11" t="str" cm="1">
        <f t="array" ref="Q273">IF(VLOOKUP(Etudiants[[#This Row],[ID réponse]:[ID réponse]],[1]!Etudiants[#Data],MATCH(Etudiants[[#Headers],[Assice confortable]],[1]!Etudiants[#Headers],0),FALSE)="","","x")</f>
        <v/>
      </c>
      <c r="R273" s="11" t="str" cm="1">
        <f t="array" ref="R273">IF(VLOOKUP(Etudiants[[#This Row],[ID réponse]:[ID réponse]],[1]!Etudiants[#Data],MATCH(Etudiants[[#Headers],[Micro HF]],[1]!Etudiants[#Headers],0),FALSE)="","","x")</f>
        <v/>
      </c>
      <c r="S273" s="11" t="str" cm="1">
        <f t="array" ref="S273">IF(VLOOKUP(Etudiants[[#This Row],[ID réponse]:[ID réponse]],[1]!Etudiants[#Data],MATCH(Etudiants[[#Headers],[Casier]],[1]!Etudiants[#Headers],0),FALSE)="","","x")</f>
        <v/>
      </c>
      <c r="T273" s="11" t="str" cm="1">
        <f t="array" ref="T273">IF(VLOOKUP(Etudiants[[#This Row],[ID réponse]:[ID réponse]],[1]!Etudiants[#Data],MATCH(Etudiants[[#Headers],[Ordinateur]],[1]!Etudiants[#Headers],0),FALSE)="","","x")</f>
        <v/>
      </c>
      <c r="U273" s="11" t="str" cm="1">
        <f t="array" ref="U273">IF(VLOOKUP(Etudiants[[#This Row],[ID réponse]:[ID réponse]],[1]!Etudiants[#Data],MATCH(Etudiants[[#Headers],[Mobilier spécifique : à détailler]],[1]!Etudiants[#Headers],0),FALSE)="","","x")</f>
        <v/>
      </c>
      <c r="V273" s="11" t="str" cm="1">
        <f t="array" ref="V273">IF(VLOOKUP(Etudiants[[#This Row],[ID réponse]:[ID réponse]],[1]!Etudiants[#Data],MATCH(Etudiants[[#Headers],[Logiciel spécifique : à détailler]],[1]!Etudiants[#Headers],0),FALSE)="","","x")</f>
        <v/>
      </c>
      <c r="W273" s="11" t="str" cm="1">
        <f t="array" ref="W273">IF(VLOOKUP(Etudiants[[#This Row],[ID réponse]:[ID réponse]],[1]!Etudiants[#Data],MATCH(Etudiants[[#Headers],[Aide en TP]],[1]!Etudiants[#Headers],0),FALSE)="","","x")</f>
        <v/>
      </c>
      <c r="X273" s="11" t="str" cm="1">
        <f t="array" ref="X273">IF(VLOOKUP(Etudiants[[#This Row],[ID réponse]:[ID réponse]],[1]!Etudiants[#Data],MATCH(Etudiants[[#Headers],[Aménagement de l''EDT]],[1]!Etudiants[#Headers],0),FALSE)="","","x")</f>
        <v/>
      </c>
      <c r="Y273" s="11" t="str" cm="1">
        <f t="array" ref="Y273">IF(VLOOKUP(Etudiants[[#This Row],[ID réponse]:[ID réponse]],[1]!Etudiants[#Data],MATCH(Etudiants[[#Headers],[Sanitaire à proximité]],[1]!Etudiants[#Headers],0),FALSE)="","","x")</f>
        <v/>
      </c>
      <c r="Z273" s="11" t="str" cm="1">
        <f t="array" ref="Z273">IF(VLOOKUP(Etudiants[[#This Row],[ID réponse]:[ID réponse]],[1]!Etudiants[#Data],MATCH(Etudiants[[#Headers],[QCM papier]],[1]!Etudiants[#Headers],0),FALSE)="","","x")</f>
        <v/>
      </c>
      <c r="AA273" s="11" t="str" cm="1">
        <f t="array" ref="AA273">IF(VLOOKUP(Etudiants[[#This Row],[ID réponse]:[ID réponse]],[1]!Etudiants[#Data],MATCH(Etudiants[[#Headers],[Absences eventuelles excusées]],[1]!Etudiants[#Headers],0),FALSE)="","","x")</f>
        <v/>
      </c>
      <c r="AB273" s="11" t="str" cm="1">
        <f t="array" ref="AB273">IF(VLOOKUP(Etudiants[[#This Row],[ID réponse]:[ID réponse]],[1]!Etudiants[#Data],MATCH(Etudiants[[#Headers],[Aménagement de l''année en 2 ans]],[1]!Etudiants[#Headers],0),FALSE)="","","x")</f>
        <v/>
      </c>
      <c r="AC273" s="11" t="str" cm="1">
        <f t="array" ref="AC273">IF(VLOOKUP(Etudiants[[#This Row],[ID réponse]:[ID réponse]],[1]!Etudiants[#Data],MATCH(Etudiants[[#Headers],[Passage des épreuves orales devant l''enseignant uniquement]],[1]!Etudiants[#Headers],0),FALSE)="","","x")</f>
        <v/>
      </c>
      <c r="AD273" s="11" t="str" cm="1">
        <f t="array" ref="AD273">IF(VLOOKUP(Etudiants[[#This Row],[ID réponse]:[ID réponse]],[1]!Etudiants[#Data],MATCH(Etudiants[[#Headers],[Dépénalisation des fautes d''orthographe]],[1]!Etudiants[#Headers],0),FALSE)="","","x")</f>
        <v/>
      </c>
      <c r="AE273" s="11" t="str" cm="1">
        <f t="array" ref="AE273">IF(VLOOKUP(Etudiants[[#This Row],[ID réponse]:[ID réponse]],[1]!Etudiants[#Data],MATCH(Etudiants[[#Headers],[Adaptation des écrits à l''oral]],[1]!Etudiants[#Headers],0),FALSE)="","","x")</f>
        <v/>
      </c>
      <c r="AF273" s="11" t="str" cm="1">
        <f t="array" ref="AF273">IF(VLOOKUP(Etudiants[[#This Row],[ID réponse]:[ID réponse]],[1]!Etudiants[#Data],MATCH(Etudiants[[#Headers],[Adaptation des oraux à l''écrit]],[1]!Etudiants[#Headers],0),FALSE)="","","x")</f>
        <v/>
      </c>
      <c r="AG273" s="11" t="str" cm="1">
        <f t="array" ref="AG273">IF(VLOOKUP(Etudiants[[#This Row],[ID réponse]:[ID réponse]],[1]!Etudiants[#Data],MATCH(Etudiants[[#Headers],[Compensation du temps de sortie]],[1]!Etudiants[#Headers],0),FALSE)="","","x")</f>
        <v/>
      </c>
      <c r="AH273" s="11" t="str" cm="1">
        <f t="array" ref="AH273">IF(VLOOKUP(Etudiants[[#This Row],[ID réponse]:[ID réponse]],[1]!Etudiants[#Data],MATCH(Etudiants[[#Headers],[Temps majoré]],[1]!Etudiants[#Headers],0),FALSE)="","","x")</f>
        <v/>
      </c>
      <c r="AI273" s="11" t="str" cm="1">
        <f t="array" ref="AI273">IF(VLOOKUP(Etudiants[[#This Row],[ID réponse]:[ID réponse]],[1]!Etudiants[#Data],MATCH(Etudiants[[#Headers],[1/4]],[1]!Etudiants[#Headers],0),FALSE)="","","x")</f>
        <v/>
      </c>
      <c r="AJ273" s="11" t="str" cm="1">
        <f t="array" ref="AJ273">IF(VLOOKUP(Etudiants[[#This Row],[ID réponse]:[ID réponse]],[1]!Etudiants[#Data],MATCH(Etudiants[[#Headers],[1/3]],[1]!Etudiants[#Headers],0),FALSE)="","","x")</f>
        <v/>
      </c>
      <c r="AK273" s="11" t="str" cm="1">
        <f t="array" ref="AK273">IF(VLOOKUP(Etudiants[[#This Row],[ID réponse]:[ID réponse]],[1]!Etudiants[#Data],MATCH(Etudiants[[#Headers],[1/2]],[1]!Etudiants[#Headers],0),FALSE)="","","x")</f>
        <v/>
      </c>
      <c r="AL273" s="11" t="str" cm="1">
        <f t="array" ref="AL273">IF(VLOOKUP(Etudiants[[#This Row],[ID réponse]:[ID réponse]],[1]!Etudiants[#Data],MATCH(Etudiants[[#Headers],[Ecrits]],[1]!Etudiants[#Headers],0),FALSE)="","","x")</f>
        <v/>
      </c>
      <c r="AM273" s="11" t="str" cm="1">
        <f t="array" ref="AM273">IF(VLOOKUP(Etudiants[[#This Row],[ID réponse]:[ID réponse]],[1]!Etudiants[#Data],MATCH(Etudiants[[#Headers],[Oraux]],[1]!Etudiants[#Headers],0),FALSE)="","","x")</f>
        <v/>
      </c>
      <c r="AN273" s="11" t="str" cm="1">
        <f t="array" ref="AN273">IF(VLOOKUP(Etudiants[[#This Row],[ID réponse]:[ID réponse]],[1]!Etudiants[#Data],MATCH(Etudiants[[#Headers],[Pratiques]],[1]!Etudiants[#Headers],0),FALSE)="","","x")</f>
        <v/>
      </c>
      <c r="AO273" s="11" t="str" cm="1">
        <f t="array" ref="AO273">IF(VLOOKUP(Etudiants[[#This Row],[ID réponse]:[ID réponse]],[1]!Etudiants[#Data],MATCH(Etudiants[[#Headers],[Préparations écrites des épreves orales]],[1]!Etudiants[#Headers],0),FALSE)="","","x")</f>
        <v/>
      </c>
      <c r="AP273" t="str" cm="1">
        <f t="array" ref="AP27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3" t="str" cm="1">
        <f t="array" ref="AQ27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3" t="str" cm="1">
        <f t="array" ref="AR27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3" t="str" cm="1">
        <f t="array" ref="AS27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3" t="str" cm="1">
        <f t="array" ref="AT27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3" t="str" cm="1">
        <f t="array" ref="AU27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4" spans="1:47" x14ac:dyDescent="0.25">
      <c r="A274" t="str">
        <f>IFERROR([1]!OfficeForms.Table[[#This Row],[Id]],"")</f>
        <v/>
      </c>
      <c r="B274" t="str" cm="1">
        <f t="array" ref="B27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4" t="str" cm="1">
        <f t="array" ref="C27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4" t="str" cm="1">
        <f t="array" ref="D27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4" t="str" cm="1">
        <f t="array" ref="E27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4" s="11" t="str" cm="1">
        <f t="array" ref="F274">IF(VLOOKUP(Etudiants[[#This Row],[ID réponse]:[ID réponse]],[1]!Etudiants[#Data],MATCH(Etudiants[[#Headers],[Aide en BU]],[1]!Etudiants[#Headers],0),FALSE)="","","x")</f>
        <v/>
      </c>
      <c r="G274" s="11" t="str" cm="1">
        <f t="array" ref="G274">IF(VLOOKUP(Etudiants[[#This Row],[ID réponse]:[ID réponse]],[1]!Etudiants[#Data],MATCH(Etudiants[[#Headers],[Tutorat d''intégration]],[1]!Etudiants[#Headers],0),FALSE)="","","x")</f>
        <v/>
      </c>
      <c r="H274" s="11" t="str" cm="1">
        <f t="array" ref="H274">IF(VLOOKUP(Etudiants[[#This Row],[ID réponse]:[ID réponse]],[1]!Etudiants[#Data],MATCH(Etudiants[[#Headers],[Secrétaire d''examens]],[1]!Etudiants[#Headers],0),FALSE)="","","x")</f>
        <v/>
      </c>
      <c r="I274" s="11" t="str" cm="1">
        <f t="array" ref="I274">IF(VLOOKUP(Etudiants[[#This Row],[ID réponse]:[ID réponse]],[1]!Etudiants[#Data],MATCH(Etudiants[[#Headers],[Sujets numériques]],[1]!Etudiants[#Headers],0),FALSE)="","","x")</f>
        <v/>
      </c>
      <c r="J274" s="11" t="str" cm="1">
        <f t="array" ref="J274">IF(VLOOKUP(Etudiants[[#This Row],[ID réponse]:[ID réponse]],[1]!Etudiants[#Data],MATCH(Etudiants[[#Headers],[Autorisation de sortie]],[1]!Etudiants[#Headers],0),FALSE)="","","x")</f>
        <v/>
      </c>
      <c r="K274" s="11" t="str" cm="1">
        <f t="array" ref="K274">IF(VLOOKUP(Etudiants[[#This Row],[ID réponse]:[ID réponse]],[1]!Etudiants[#Data],MATCH(Etudiants[[#Headers],[Prise de notes]],[1]!Etudiants[#Headers],0),FALSE)="","","x")</f>
        <v/>
      </c>
      <c r="L274" s="11" t="str" cm="1">
        <f t="array" ref="L274">IF(VLOOKUP(Etudiants[[#This Row],[ID réponse]:[ID réponse]],[1]!Etudiants[#Data],MATCH(Etudiants[[#Headers],[Rallonge des prêts en BU]],[1]!Etudiants[#Headers],0),FALSE)="","","x")</f>
        <v/>
      </c>
      <c r="M274" s="11" t="str" cm="1">
        <f t="array" ref="M274">IF(VLOOKUP(Etudiants[[#This Row],[ID réponse]:[ID réponse]],[1]!Etudiants[#Data],MATCH(Etudiants[[#Headers],[Soutien pédagogique]],[1]!Etudiants[#Headers],0),FALSE)="","","x")</f>
        <v/>
      </c>
      <c r="N274" s="11" t="str" cm="1">
        <f t="array" ref="N274">IF(VLOOKUP(Etudiants[[#This Row],[ID réponse]:[ID réponse]],[1]!Etudiants[#Data],MATCH(Etudiants[[#Headers],[Braille]],[1]!Etudiants[#Headers],0),FALSE)="","","x")</f>
        <v/>
      </c>
      <c r="O274" s="11" t="str" cm="1">
        <f t="array" ref="O274">IF(VLOOKUP(Etudiants[[#This Row],[ID réponse]:[ID réponse]],[1]!Etudiants[#Data],MATCH(Etudiants[[#Headers],[LSF/LPC]],[1]!Etudiants[#Headers],0),FALSE)="","","x")</f>
        <v/>
      </c>
      <c r="P274" s="11" t="str" cm="1">
        <f t="array" ref="P274">IF(VLOOKUP(Etudiants[[#This Row],[ID réponse]:[ID réponse]],[1]!Etudiants[#Data],MATCH(Etudiants[[#Headers],[Pas de support audio]],[1]!Etudiants[#Headers],0),FALSE)="","","x")</f>
        <v/>
      </c>
      <c r="Q274" s="11" t="str" cm="1">
        <f t="array" ref="Q274">IF(VLOOKUP(Etudiants[[#This Row],[ID réponse]:[ID réponse]],[1]!Etudiants[#Data],MATCH(Etudiants[[#Headers],[Assice confortable]],[1]!Etudiants[#Headers],0),FALSE)="","","x")</f>
        <v/>
      </c>
      <c r="R274" s="11" t="str" cm="1">
        <f t="array" ref="R274">IF(VLOOKUP(Etudiants[[#This Row],[ID réponse]:[ID réponse]],[1]!Etudiants[#Data],MATCH(Etudiants[[#Headers],[Micro HF]],[1]!Etudiants[#Headers],0),FALSE)="","","x")</f>
        <v/>
      </c>
      <c r="S274" s="11" t="str" cm="1">
        <f t="array" ref="S274">IF(VLOOKUP(Etudiants[[#This Row],[ID réponse]:[ID réponse]],[1]!Etudiants[#Data],MATCH(Etudiants[[#Headers],[Casier]],[1]!Etudiants[#Headers],0),FALSE)="","","x")</f>
        <v/>
      </c>
      <c r="T274" s="11" t="str" cm="1">
        <f t="array" ref="T274">IF(VLOOKUP(Etudiants[[#This Row],[ID réponse]:[ID réponse]],[1]!Etudiants[#Data],MATCH(Etudiants[[#Headers],[Ordinateur]],[1]!Etudiants[#Headers],0),FALSE)="","","x")</f>
        <v/>
      </c>
      <c r="U274" s="11" t="str" cm="1">
        <f t="array" ref="U274">IF(VLOOKUP(Etudiants[[#This Row],[ID réponse]:[ID réponse]],[1]!Etudiants[#Data],MATCH(Etudiants[[#Headers],[Mobilier spécifique : à détailler]],[1]!Etudiants[#Headers],0),FALSE)="","","x")</f>
        <v/>
      </c>
      <c r="V274" s="11" t="str" cm="1">
        <f t="array" ref="V274">IF(VLOOKUP(Etudiants[[#This Row],[ID réponse]:[ID réponse]],[1]!Etudiants[#Data],MATCH(Etudiants[[#Headers],[Logiciel spécifique : à détailler]],[1]!Etudiants[#Headers],0),FALSE)="","","x")</f>
        <v/>
      </c>
      <c r="W274" s="11" t="str" cm="1">
        <f t="array" ref="W274">IF(VLOOKUP(Etudiants[[#This Row],[ID réponse]:[ID réponse]],[1]!Etudiants[#Data],MATCH(Etudiants[[#Headers],[Aide en TP]],[1]!Etudiants[#Headers],0),FALSE)="","","x")</f>
        <v/>
      </c>
      <c r="X274" s="11" t="str" cm="1">
        <f t="array" ref="X274">IF(VLOOKUP(Etudiants[[#This Row],[ID réponse]:[ID réponse]],[1]!Etudiants[#Data],MATCH(Etudiants[[#Headers],[Aménagement de l''EDT]],[1]!Etudiants[#Headers],0),FALSE)="","","x")</f>
        <v/>
      </c>
      <c r="Y274" s="11" t="str" cm="1">
        <f t="array" ref="Y274">IF(VLOOKUP(Etudiants[[#This Row],[ID réponse]:[ID réponse]],[1]!Etudiants[#Data],MATCH(Etudiants[[#Headers],[Sanitaire à proximité]],[1]!Etudiants[#Headers],0),FALSE)="","","x")</f>
        <v/>
      </c>
      <c r="Z274" s="11" t="str" cm="1">
        <f t="array" ref="Z274">IF(VLOOKUP(Etudiants[[#This Row],[ID réponse]:[ID réponse]],[1]!Etudiants[#Data],MATCH(Etudiants[[#Headers],[QCM papier]],[1]!Etudiants[#Headers],0),FALSE)="","","x")</f>
        <v/>
      </c>
      <c r="AA274" s="11" t="str" cm="1">
        <f t="array" ref="AA274">IF(VLOOKUP(Etudiants[[#This Row],[ID réponse]:[ID réponse]],[1]!Etudiants[#Data],MATCH(Etudiants[[#Headers],[Absences eventuelles excusées]],[1]!Etudiants[#Headers],0),FALSE)="","","x")</f>
        <v/>
      </c>
      <c r="AB274" s="11" t="str" cm="1">
        <f t="array" ref="AB274">IF(VLOOKUP(Etudiants[[#This Row],[ID réponse]:[ID réponse]],[1]!Etudiants[#Data],MATCH(Etudiants[[#Headers],[Aménagement de l''année en 2 ans]],[1]!Etudiants[#Headers],0),FALSE)="","","x")</f>
        <v/>
      </c>
      <c r="AC274" s="11" t="str" cm="1">
        <f t="array" ref="AC274">IF(VLOOKUP(Etudiants[[#This Row],[ID réponse]:[ID réponse]],[1]!Etudiants[#Data],MATCH(Etudiants[[#Headers],[Passage des épreuves orales devant l''enseignant uniquement]],[1]!Etudiants[#Headers],0),FALSE)="","","x")</f>
        <v/>
      </c>
      <c r="AD274" s="11" t="str" cm="1">
        <f t="array" ref="AD274">IF(VLOOKUP(Etudiants[[#This Row],[ID réponse]:[ID réponse]],[1]!Etudiants[#Data],MATCH(Etudiants[[#Headers],[Dépénalisation des fautes d''orthographe]],[1]!Etudiants[#Headers],0),FALSE)="","","x")</f>
        <v/>
      </c>
      <c r="AE274" s="11" t="str" cm="1">
        <f t="array" ref="AE274">IF(VLOOKUP(Etudiants[[#This Row],[ID réponse]:[ID réponse]],[1]!Etudiants[#Data],MATCH(Etudiants[[#Headers],[Adaptation des écrits à l''oral]],[1]!Etudiants[#Headers],0),FALSE)="","","x")</f>
        <v/>
      </c>
      <c r="AF274" s="11" t="str" cm="1">
        <f t="array" ref="AF274">IF(VLOOKUP(Etudiants[[#This Row],[ID réponse]:[ID réponse]],[1]!Etudiants[#Data],MATCH(Etudiants[[#Headers],[Adaptation des oraux à l''écrit]],[1]!Etudiants[#Headers],0),FALSE)="","","x")</f>
        <v/>
      </c>
      <c r="AG274" s="11" t="str" cm="1">
        <f t="array" ref="AG274">IF(VLOOKUP(Etudiants[[#This Row],[ID réponse]:[ID réponse]],[1]!Etudiants[#Data],MATCH(Etudiants[[#Headers],[Compensation du temps de sortie]],[1]!Etudiants[#Headers],0),FALSE)="","","x")</f>
        <v/>
      </c>
      <c r="AH274" s="11" t="str" cm="1">
        <f t="array" ref="AH274">IF(VLOOKUP(Etudiants[[#This Row],[ID réponse]:[ID réponse]],[1]!Etudiants[#Data],MATCH(Etudiants[[#Headers],[Temps majoré]],[1]!Etudiants[#Headers],0),FALSE)="","","x")</f>
        <v/>
      </c>
      <c r="AI274" s="11" t="str" cm="1">
        <f t="array" ref="AI274">IF(VLOOKUP(Etudiants[[#This Row],[ID réponse]:[ID réponse]],[1]!Etudiants[#Data],MATCH(Etudiants[[#Headers],[1/4]],[1]!Etudiants[#Headers],0),FALSE)="","","x")</f>
        <v/>
      </c>
      <c r="AJ274" s="11" t="str" cm="1">
        <f t="array" ref="AJ274">IF(VLOOKUP(Etudiants[[#This Row],[ID réponse]:[ID réponse]],[1]!Etudiants[#Data],MATCH(Etudiants[[#Headers],[1/3]],[1]!Etudiants[#Headers],0),FALSE)="","","x")</f>
        <v/>
      </c>
      <c r="AK274" s="11" t="str" cm="1">
        <f t="array" ref="AK274">IF(VLOOKUP(Etudiants[[#This Row],[ID réponse]:[ID réponse]],[1]!Etudiants[#Data],MATCH(Etudiants[[#Headers],[1/2]],[1]!Etudiants[#Headers],0),FALSE)="","","x")</f>
        <v/>
      </c>
      <c r="AL274" s="11" t="str" cm="1">
        <f t="array" ref="AL274">IF(VLOOKUP(Etudiants[[#This Row],[ID réponse]:[ID réponse]],[1]!Etudiants[#Data],MATCH(Etudiants[[#Headers],[Ecrits]],[1]!Etudiants[#Headers],0),FALSE)="","","x")</f>
        <v/>
      </c>
      <c r="AM274" s="11" t="str" cm="1">
        <f t="array" ref="AM274">IF(VLOOKUP(Etudiants[[#This Row],[ID réponse]:[ID réponse]],[1]!Etudiants[#Data],MATCH(Etudiants[[#Headers],[Oraux]],[1]!Etudiants[#Headers],0),FALSE)="","","x")</f>
        <v/>
      </c>
      <c r="AN274" s="11" t="str" cm="1">
        <f t="array" ref="AN274">IF(VLOOKUP(Etudiants[[#This Row],[ID réponse]:[ID réponse]],[1]!Etudiants[#Data],MATCH(Etudiants[[#Headers],[Pratiques]],[1]!Etudiants[#Headers],0),FALSE)="","","x")</f>
        <v/>
      </c>
      <c r="AO274" s="11" t="str" cm="1">
        <f t="array" ref="AO274">IF(VLOOKUP(Etudiants[[#This Row],[ID réponse]:[ID réponse]],[1]!Etudiants[#Data],MATCH(Etudiants[[#Headers],[Préparations écrites des épreves orales]],[1]!Etudiants[#Headers],0),FALSE)="","","x")</f>
        <v/>
      </c>
      <c r="AP274" t="str" cm="1">
        <f t="array" ref="AP27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4" t="str" cm="1">
        <f t="array" ref="AQ27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4" t="str" cm="1">
        <f t="array" ref="AR27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4" t="str" cm="1">
        <f t="array" ref="AS27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4" t="str" cm="1">
        <f t="array" ref="AT27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4" t="str" cm="1">
        <f t="array" ref="AU27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5" spans="1:47" x14ac:dyDescent="0.25">
      <c r="A275" t="str">
        <f>IFERROR([1]!OfficeForms.Table[[#This Row],[Id]],"")</f>
        <v/>
      </c>
      <c r="B275" t="str" cm="1">
        <f t="array" ref="B27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5" t="str" cm="1">
        <f t="array" ref="C27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5" t="str" cm="1">
        <f t="array" ref="D27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5" t="str" cm="1">
        <f t="array" ref="E27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5" s="11" t="str" cm="1">
        <f t="array" ref="F275">IF(VLOOKUP(Etudiants[[#This Row],[ID réponse]:[ID réponse]],[1]!Etudiants[#Data],MATCH(Etudiants[[#Headers],[Aide en BU]],[1]!Etudiants[#Headers],0),FALSE)="","","x")</f>
        <v/>
      </c>
      <c r="G275" s="11" t="str" cm="1">
        <f t="array" ref="G275">IF(VLOOKUP(Etudiants[[#This Row],[ID réponse]:[ID réponse]],[1]!Etudiants[#Data],MATCH(Etudiants[[#Headers],[Tutorat d''intégration]],[1]!Etudiants[#Headers],0),FALSE)="","","x")</f>
        <v/>
      </c>
      <c r="H275" s="11" t="str" cm="1">
        <f t="array" ref="H275">IF(VLOOKUP(Etudiants[[#This Row],[ID réponse]:[ID réponse]],[1]!Etudiants[#Data],MATCH(Etudiants[[#Headers],[Secrétaire d''examens]],[1]!Etudiants[#Headers],0),FALSE)="","","x")</f>
        <v/>
      </c>
      <c r="I275" s="11" t="str" cm="1">
        <f t="array" ref="I275">IF(VLOOKUP(Etudiants[[#This Row],[ID réponse]:[ID réponse]],[1]!Etudiants[#Data],MATCH(Etudiants[[#Headers],[Sujets numériques]],[1]!Etudiants[#Headers],0),FALSE)="","","x")</f>
        <v/>
      </c>
      <c r="J275" s="11" t="str" cm="1">
        <f t="array" ref="J275">IF(VLOOKUP(Etudiants[[#This Row],[ID réponse]:[ID réponse]],[1]!Etudiants[#Data],MATCH(Etudiants[[#Headers],[Autorisation de sortie]],[1]!Etudiants[#Headers],0),FALSE)="","","x")</f>
        <v/>
      </c>
      <c r="K275" s="11" t="str" cm="1">
        <f t="array" ref="K275">IF(VLOOKUP(Etudiants[[#This Row],[ID réponse]:[ID réponse]],[1]!Etudiants[#Data],MATCH(Etudiants[[#Headers],[Prise de notes]],[1]!Etudiants[#Headers],0),FALSE)="","","x")</f>
        <v/>
      </c>
      <c r="L275" s="11" t="str" cm="1">
        <f t="array" ref="L275">IF(VLOOKUP(Etudiants[[#This Row],[ID réponse]:[ID réponse]],[1]!Etudiants[#Data],MATCH(Etudiants[[#Headers],[Rallonge des prêts en BU]],[1]!Etudiants[#Headers],0),FALSE)="","","x")</f>
        <v/>
      </c>
      <c r="M275" s="11" t="str" cm="1">
        <f t="array" ref="M275">IF(VLOOKUP(Etudiants[[#This Row],[ID réponse]:[ID réponse]],[1]!Etudiants[#Data],MATCH(Etudiants[[#Headers],[Soutien pédagogique]],[1]!Etudiants[#Headers],0),FALSE)="","","x")</f>
        <v/>
      </c>
      <c r="N275" s="11" t="str" cm="1">
        <f t="array" ref="N275">IF(VLOOKUP(Etudiants[[#This Row],[ID réponse]:[ID réponse]],[1]!Etudiants[#Data],MATCH(Etudiants[[#Headers],[Braille]],[1]!Etudiants[#Headers],0),FALSE)="","","x")</f>
        <v/>
      </c>
      <c r="O275" s="11" t="str" cm="1">
        <f t="array" ref="O275">IF(VLOOKUP(Etudiants[[#This Row],[ID réponse]:[ID réponse]],[1]!Etudiants[#Data],MATCH(Etudiants[[#Headers],[LSF/LPC]],[1]!Etudiants[#Headers],0),FALSE)="","","x")</f>
        <v/>
      </c>
      <c r="P275" s="11" t="str" cm="1">
        <f t="array" ref="P275">IF(VLOOKUP(Etudiants[[#This Row],[ID réponse]:[ID réponse]],[1]!Etudiants[#Data],MATCH(Etudiants[[#Headers],[Pas de support audio]],[1]!Etudiants[#Headers],0),FALSE)="","","x")</f>
        <v/>
      </c>
      <c r="Q275" s="11" t="str" cm="1">
        <f t="array" ref="Q275">IF(VLOOKUP(Etudiants[[#This Row],[ID réponse]:[ID réponse]],[1]!Etudiants[#Data],MATCH(Etudiants[[#Headers],[Assice confortable]],[1]!Etudiants[#Headers],0),FALSE)="","","x")</f>
        <v/>
      </c>
      <c r="R275" s="11" t="str" cm="1">
        <f t="array" ref="R275">IF(VLOOKUP(Etudiants[[#This Row],[ID réponse]:[ID réponse]],[1]!Etudiants[#Data],MATCH(Etudiants[[#Headers],[Micro HF]],[1]!Etudiants[#Headers],0),FALSE)="","","x")</f>
        <v/>
      </c>
      <c r="S275" s="11" t="str" cm="1">
        <f t="array" ref="S275">IF(VLOOKUP(Etudiants[[#This Row],[ID réponse]:[ID réponse]],[1]!Etudiants[#Data],MATCH(Etudiants[[#Headers],[Casier]],[1]!Etudiants[#Headers],0),FALSE)="","","x")</f>
        <v/>
      </c>
      <c r="T275" s="11" t="str" cm="1">
        <f t="array" ref="T275">IF(VLOOKUP(Etudiants[[#This Row],[ID réponse]:[ID réponse]],[1]!Etudiants[#Data],MATCH(Etudiants[[#Headers],[Ordinateur]],[1]!Etudiants[#Headers],0),FALSE)="","","x")</f>
        <v/>
      </c>
      <c r="U275" s="11" t="str" cm="1">
        <f t="array" ref="U275">IF(VLOOKUP(Etudiants[[#This Row],[ID réponse]:[ID réponse]],[1]!Etudiants[#Data],MATCH(Etudiants[[#Headers],[Mobilier spécifique : à détailler]],[1]!Etudiants[#Headers],0),FALSE)="","","x")</f>
        <v/>
      </c>
      <c r="V275" s="11" t="str" cm="1">
        <f t="array" ref="V275">IF(VLOOKUP(Etudiants[[#This Row],[ID réponse]:[ID réponse]],[1]!Etudiants[#Data],MATCH(Etudiants[[#Headers],[Logiciel spécifique : à détailler]],[1]!Etudiants[#Headers],0),FALSE)="","","x")</f>
        <v/>
      </c>
      <c r="W275" s="11" t="str" cm="1">
        <f t="array" ref="W275">IF(VLOOKUP(Etudiants[[#This Row],[ID réponse]:[ID réponse]],[1]!Etudiants[#Data],MATCH(Etudiants[[#Headers],[Aide en TP]],[1]!Etudiants[#Headers],0),FALSE)="","","x")</f>
        <v/>
      </c>
      <c r="X275" s="11" t="str" cm="1">
        <f t="array" ref="X275">IF(VLOOKUP(Etudiants[[#This Row],[ID réponse]:[ID réponse]],[1]!Etudiants[#Data],MATCH(Etudiants[[#Headers],[Aménagement de l''EDT]],[1]!Etudiants[#Headers],0),FALSE)="","","x")</f>
        <v/>
      </c>
      <c r="Y275" s="11" t="str" cm="1">
        <f t="array" ref="Y275">IF(VLOOKUP(Etudiants[[#This Row],[ID réponse]:[ID réponse]],[1]!Etudiants[#Data],MATCH(Etudiants[[#Headers],[Sanitaire à proximité]],[1]!Etudiants[#Headers],0),FALSE)="","","x")</f>
        <v/>
      </c>
      <c r="Z275" s="11" t="str" cm="1">
        <f t="array" ref="Z275">IF(VLOOKUP(Etudiants[[#This Row],[ID réponse]:[ID réponse]],[1]!Etudiants[#Data],MATCH(Etudiants[[#Headers],[QCM papier]],[1]!Etudiants[#Headers],0),FALSE)="","","x")</f>
        <v/>
      </c>
      <c r="AA275" s="11" t="str" cm="1">
        <f t="array" ref="AA275">IF(VLOOKUP(Etudiants[[#This Row],[ID réponse]:[ID réponse]],[1]!Etudiants[#Data],MATCH(Etudiants[[#Headers],[Absences eventuelles excusées]],[1]!Etudiants[#Headers],0),FALSE)="","","x")</f>
        <v/>
      </c>
      <c r="AB275" s="11" t="str" cm="1">
        <f t="array" ref="AB275">IF(VLOOKUP(Etudiants[[#This Row],[ID réponse]:[ID réponse]],[1]!Etudiants[#Data],MATCH(Etudiants[[#Headers],[Aménagement de l''année en 2 ans]],[1]!Etudiants[#Headers],0),FALSE)="","","x")</f>
        <v/>
      </c>
      <c r="AC275" s="11" t="str" cm="1">
        <f t="array" ref="AC275">IF(VLOOKUP(Etudiants[[#This Row],[ID réponse]:[ID réponse]],[1]!Etudiants[#Data],MATCH(Etudiants[[#Headers],[Passage des épreuves orales devant l''enseignant uniquement]],[1]!Etudiants[#Headers],0),FALSE)="","","x")</f>
        <v/>
      </c>
      <c r="AD275" s="11" t="str" cm="1">
        <f t="array" ref="AD275">IF(VLOOKUP(Etudiants[[#This Row],[ID réponse]:[ID réponse]],[1]!Etudiants[#Data],MATCH(Etudiants[[#Headers],[Dépénalisation des fautes d''orthographe]],[1]!Etudiants[#Headers],0),FALSE)="","","x")</f>
        <v/>
      </c>
      <c r="AE275" s="11" t="str" cm="1">
        <f t="array" ref="AE275">IF(VLOOKUP(Etudiants[[#This Row],[ID réponse]:[ID réponse]],[1]!Etudiants[#Data],MATCH(Etudiants[[#Headers],[Adaptation des écrits à l''oral]],[1]!Etudiants[#Headers],0),FALSE)="","","x")</f>
        <v/>
      </c>
      <c r="AF275" s="11" t="str" cm="1">
        <f t="array" ref="AF275">IF(VLOOKUP(Etudiants[[#This Row],[ID réponse]:[ID réponse]],[1]!Etudiants[#Data],MATCH(Etudiants[[#Headers],[Adaptation des oraux à l''écrit]],[1]!Etudiants[#Headers],0),FALSE)="","","x")</f>
        <v/>
      </c>
      <c r="AG275" s="11" t="str" cm="1">
        <f t="array" ref="AG275">IF(VLOOKUP(Etudiants[[#This Row],[ID réponse]:[ID réponse]],[1]!Etudiants[#Data],MATCH(Etudiants[[#Headers],[Compensation du temps de sortie]],[1]!Etudiants[#Headers],0),FALSE)="","","x")</f>
        <v/>
      </c>
      <c r="AH275" s="11" t="str" cm="1">
        <f t="array" ref="AH275">IF(VLOOKUP(Etudiants[[#This Row],[ID réponse]:[ID réponse]],[1]!Etudiants[#Data],MATCH(Etudiants[[#Headers],[Temps majoré]],[1]!Etudiants[#Headers],0),FALSE)="","","x")</f>
        <v/>
      </c>
      <c r="AI275" s="11" t="str" cm="1">
        <f t="array" ref="AI275">IF(VLOOKUP(Etudiants[[#This Row],[ID réponse]:[ID réponse]],[1]!Etudiants[#Data],MATCH(Etudiants[[#Headers],[1/4]],[1]!Etudiants[#Headers],0),FALSE)="","","x")</f>
        <v/>
      </c>
      <c r="AJ275" s="11" t="str" cm="1">
        <f t="array" ref="AJ275">IF(VLOOKUP(Etudiants[[#This Row],[ID réponse]:[ID réponse]],[1]!Etudiants[#Data],MATCH(Etudiants[[#Headers],[1/3]],[1]!Etudiants[#Headers],0),FALSE)="","","x")</f>
        <v/>
      </c>
      <c r="AK275" s="11" t="str" cm="1">
        <f t="array" ref="AK275">IF(VLOOKUP(Etudiants[[#This Row],[ID réponse]:[ID réponse]],[1]!Etudiants[#Data],MATCH(Etudiants[[#Headers],[1/2]],[1]!Etudiants[#Headers],0),FALSE)="","","x")</f>
        <v/>
      </c>
      <c r="AL275" s="11" t="str" cm="1">
        <f t="array" ref="AL275">IF(VLOOKUP(Etudiants[[#This Row],[ID réponse]:[ID réponse]],[1]!Etudiants[#Data],MATCH(Etudiants[[#Headers],[Ecrits]],[1]!Etudiants[#Headers],0),FALSE)="","","x")</f>
        <v/>
      </c>
      <c r="AM275" s="11" t="str" cm="1">
        <f t="array" ref="AM275">IF(VLOOKUP(Etudiants[[#This Row],[ID réponse]:[ID réponse]],[1]!Etudiants[#Data],MATCH(Etudiants[[#Headers],[Oraux]],[1]!Etudiants[#Headers],0),FALSE)="","","x")</f>
        <v/>
      </c>
      <c r="AN275" s="11" t="str" cm="1">
        <f t="array" ref="AN275">IF(VLOOKUP(Etudiants[[#This Row],[ID réponse]:[ID réponse]],[1]!Etudiants[#Data],MATCH(Etudiants[[#Headers],[Pratiques]],[1]!Etudiants[#Headers],0),FALSE)="","","x")</f>
        <v/>
      </c>
      <c r="AO275" s="11" t="str" cm="1">
        <f t="array" ref="AO275">IF(VLOOKUP(Etudiants[[#This Row],[ID réponse]:[ID réponse]],[1]!Etudiants[#Data],MATCH(Etudiants[[#Headers],[Préparations écrites des épreves orales]],[1]!Etudiants[#Headers],0),FALSE)="","","x")</f>
        <v/>
      </c>
      <c r="AP275" t="str" cm="1">
        <f t="array" ref="AP27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5" t="str" cm="1">
        <f t="array" ref="AQ27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5" t="str" cm="1">
        <f t="array" ref="AR27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5" t="str" cm="1">
        <f t="array" ref="AS27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5" t="str" cm="1">
        <f t="array" ref="AT27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5" t="str" cm="1">
        <f t="array" ref="AU27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6" spans="1:47" x14ac:dyDescent="0.25">
      <c r="A276" t="str">
        <f>IFERROR([1]!OfficeForms.Table[[#This Row],[Id]],"")</f>
        <v/>
      </c>
      <c r="B276" t="str" cm="1">
        <f t="array" ref="B27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6" t="str" cm="1">
        <f t="array" ref="C27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6" t="str" cm="1">
        <f t="array" ref="D27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6" t="str" cm="1">
        <f t="array" ref="E27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6" s="11" t="str" cm="1">
        <f t="array" ref="F276">IF(VLOOKUP(Etudiants[[#This Row],[ID réponse]:[ID réponse]],[1]!Etudiants[#Data],MATCH(Etudiants[[#Headers],[Aide en BU]],[1]!Etudiants[#Headers],0),FALSE)="","","x")</f>
        <v/>
      </c>
      <c r="G276" s="11" t="str" cm="1">
        <f t="array" ref="G276">IF(VLOOKUP(Etudiants[[#This Row],[ID réponse]:[ID réponse]],[1]!Etudiants[#Data],MATCH(Etudiants[[#Headers],[Tutorat d''intégration]],[1]!Etudiants[#Headers],0),FALSE)="","","x")</f>
        <v/>
      </c>
      <c r="H276" s="11" t="str" cm="1">
        <f t="array" ref="H276">IF(VLOOKUP(Etudiants[[#This Row],[ID réponse]:[ID réponse]],[1]!Etudiants[#Data],MATCH(Etudiants[[#Headers],[Secrétaire d''examens]],[1]!Etudiants[#Headers],0),FALSE)="","","x")</f>
        <v/>
      </c>
      <c r="I276" s="11" t="str" cm="1">
        <f t="array" ref="I276">IF(VLOOKUP(Etudiants[[#This Row],[ID réponse]:[ID réponse]],[1]!Etudiants[#Data],MATCH(Etudiants[[#Headers],[Sujets numériques]],[1]!Etudiants[#Headers],0),FALSE)="","","x")</f>
        <v/>
      </c>
      <c r="J276" s="11" t="str" cm="1">
        <f t="array" ref="J276">IF(VLOOKUP(Etudiants[[#This Row],[ID réponse]:[ID réponse]],[1]!Etudiants[#Data],MATCH(Etudiants[[#Headers],[Autorisation de sortie]],[1]!Etudiants[#Headers],0),FALSE)="","","x")</f>
        <v/>
      </c>
      <c r="K276" s="11" t="str" cm="1">
        <f t="array" ref="K276">IF(VLOOKUP(Etudiants[[#This Row],[ID réponse]:[ID réponse]],[1]!Etudiants[#Data],MATCH(Etudiants[[#Headers],[Prise de notes]],[1]!Etudiants[#Headers],0),FALSE)="","","x")</f>
        <v/>
      </c>
      <c r="L276" s="11" t="str" cm="1">
        <f t="array" ref="L276">IF(VLOOKUP(Etudiants[[#This Row],[ID réponse]:[ID réponse]],[1]!Etudiants[#Data],MATCH(Etudiants[[#Headers],[Rallonge des prêts en BU]],[1]!Etudiants[#Headers],0),FALSE)="","","x")</f>
        <v/>
      </c>
      <c r="M276" s="11" t="str" cm="1">
        <f t="array" ref="M276">IF(VLOOKUP(Etudiants[[#This Row],[ID réponse]:[ID réponse]],[1]!Etudiants[#Data],MATCH(Etudiants[[#Headers],[Soutien pédagogique]],[1]!Etudiants[#Headers],0),FALSE)="","","x")</f>
        <v/>
      </c>
      <c r="N276" s="11" t="str" cm="1">
        <f t="array" ref="N276">IF(VLOOKUP(Etudiants[[#This Row],[ID réponse]:[ID réponse]],[1]!Etudiants[#Data],MATCH(Etudiants[[#Headers],[Braille]],[1]!Etudiants[#Headers],0),FALSE)="","","x")</f>
        <v/>
      </c>
      <c r="O276" s="11" t="str" cm="1">
        <f t="array" ref="O276">IF(VLOOKUP(Etudiants[[#This Row],[ID réponse]:[ID réponse]],[1]!Etudiants[#Data],MATCH(Etudiants[[#Headers],[LSF/LPC]],[1]!Etudiants[#Headers],0),FALSE)="","","x")</f>
        <v/>
      </c>
      <c r="P276" s="11" t="str" cm="1">
        <f t="array" ref="P276">IF(VLOOKUP(Etudiants[[#This Row],[ID réponse]:[ID réponse]],[1]!Etudiants[#Data],MATCH(Etudiants[[#Headers],[Pas de support audio]],[1]!Etudiants[#Headers],0),FALSE)="","","x")</f>
        <v/>
      </c>
      <c r="Q276" s="11" t="str" cm="1">
        <f t="array" ref="Q276">IF(VLOOKUP(Etudiants[[#This Row],[ID réponse]:[ID réponse]],[1]!Etudiants[#Data],MATCH(Etudiants[[#Headers],[Assice confortable]],[1]!Etudiants[#Headers],0),FALSE)="","","x")</f>
        <v/>
      </c>
      <c r="R276" s="11" t="str" cm="1">
        <f t="array" ref="R276">IF(VLOOKUP(Etudiants[[#This Row],[ID réponse]:[ID réponse]],[1]!Etudiants[#Data],MATCH(Etudiants[[#Headers],[Micro HF]],[1]!Etudiants[#Headers],0),FALSE)="","","x")</f>
        <v/>
      </c>
      <c r="S276" s="11" t="str" cm="1">
        <f t="array" ref="S276">IF(VLOOKUP(Etudiants[[#This Row],[ID réponse]:[ID réponse]],[1]!Etudiants[#Data],MATCH(Etudiants[[#Headers],[Casier]],[1]!Etudiants[#Headers],0),FALSE)="","","x")</f>
        <v/>
      </c>
      <c r="T276" s="11" t="str" cm="1">
        <f t="array" ref="T276">IF(VLOOKUP(Etudiants[[#This Row],[ID réponse]:[ID réponse]],[1]!Etudiants[#Data],MATCH(Etudiants[[#Headers],[Ordinateur]],[1]!Etudiants[#Headers],0),FALSE)="","","x")</f>
        <v/>
      </c>
      <c r="U276" s="11" t="str" cm="1">
        <f t="array" ref="U276">IF(VLOOKUP(Etudiants[[#This Row],[ID réponse]:[ID réponse]],[1]!Etudiants[#Data],MATCH(Etudiants[[#Headers],[Mobilier spécifique : à détailler]],[1]!Etudiants[#Headers],0),FALSE)="","","x")</f>
        <v/>
      </c>
      <c r="V276" s="11" t="str" cm="1">
        <f t="array" ref="V276">IF(VLOOKUP(Etudiants[[#This Row],[ID réponse]:[ID réponse]],[1]!Etudiants[#Data],MATCH(Etudiants[[#Headers],[Logiciel spécifique : à détailler]],[1]!Etudiants[#Headers],0),FALSE)="","","x")</f>
        <v/>
      </c>
      <c r="W276" s="11" t="str" cm="1">
        <f t="array" ref="W276">IF(VLOOKUP(Etudiants[[#This Row],[ID réponse]:[ID réponse]],[1]!Etudiants[#Data],MATCH(Etudiants[[#Headers],[Aide en TP]],[1]!Etudiants[#Headers],0),FALSE)="","","x")</f>
        <v/>
      </c>
      <c r="X276" s="11" t="str" cm="1">
        <f t="array" ref="X276">IF(VLOOKUP(Etudiants[[#This Row],[ID réponse]:[ID réponse]],[1]!Etudiants[#Data],MATCH(Etudiants[[#Headers],[Aménagement de l''EDT]],[1]!Etudiants[#Headers],0),FALSE)="","","x")</f>
        <v/>
      </c>
      <c r="Y276" s="11" t="str" cm="1">
        <f t="array" ref="Y276">IF(VLOOKUP(Etudiants[[#This Row],[ID réponse]:[ID réponse]],[1]!Etudiants[#Data],MATCH(Etudiants[[#Headers],[Sanitaire à proximité]],[1]!Etudiants[#Headers],0),FALSE)="","","x")</f>
        <v/>
      </c>
      <c r="Z276" s="11" t="str" cm="1">
        <f t="array" ref="Z276">IF(VLOOKUP(Etudiants[[#This Row],[ID réponse]:[ID réponse]],[1]!Etudiants[#Data],MATCH(Etudiants[[#Headers],[QCM papier]],[1]!Etudiants[#Headers],0),FALSE)="","","x")</f>
        <v/>
      </c>
      <c r="AA276" s="11" t="str" cm="1">
        <f t="array" ref="AA276">IF(VLOOKUP(Etudiants[[#This Row],[ID réponse]:[ID réponse]],[1]!Etudiants[#Data],MATCH(Etudiants[[#Headers],[Absences eventuelles excusées]],[1]!Etudiants[#Headers],0),FALSE)="","","x")</f>
        <v/>
      </c>
      <c r="AB276" s="11" t="str" cm="1">
        <f t="array" ref="AB276">IF(VLOOKUP(Etudiants[[#This Row],[ID réponse]:[ID réponse]],[1]!Etudiants[#Data],MATCH(Etudiants[[#Headers],[Aménagement de l''année en 2 ans]],[1]!Etudiants[#Headers],0),FALSE)="","","x")</f>
        <v/>
      </c>
      <c r="AC276" s="11" t="str" cm="1">
        <f t="array" ref="AC276">IF(VLOOKUP(Etudiants[[#This Row],[ID réponse]:[ID réponse]],[1]!Etudiants[#Data],MATCH(Etudiants[[#Headers],[Passage des épreuves orales devant l''enseignant uniquement]],[1]!Etudiants[#Headers],0),FALSE)="","","x")</f>
        <v/>
      </c>
      <c r="AD276" s="11" t="str" cm="1">
        <f t="array" ref="AD276">IF(VLOOKUP(Etudiants[[#This Row],[ID réponse]:[ID réponse]],[1]!Etudiants[#Data],MATCH(Etudiants[[#Headers],[Dépénalisation des fautes d''orthographe]],[1]!Etudiants[#Headers],0),FALSE)="","","x")</f>
        <v/>
      </c>
      <c r="AE276" s="11" t="str" cm="1">
        <f t="array" ref="AE276">IF(VLOOKUP(Etudiants[[#This Row],[ID réponse]:[ID réponse]],[1]!Etudiants[#Data],MATCH(Etudiants[[#Headers],[Adaptation des écrits à l''oral]],[1]!Etudiants[#Headers],0),FALSE)="","","x")</f>
        <v/>
      </c>
      <c r="AF276" s="11" t="str" cm="1">
        <f t="array" ref="AF276">IF(VLOOKUP(Etudiants[[#This Row],[ID réponse]:[ID réponse]],[1]!Etudiants[#Data],MATCH(Etudiants[[#Headers],[Adaptation des oraux à l''écrit]],[1]!Etudiants[#Headers],0),FALSE)="","","x")</f>
        <v/>
      </c>
      <c r="AG276" s="11" t="str" cm="1">
        <f t="array" ref="AG276">IF(VLOOKUP(Etudiants[[#This Row],[ID réponse]:[ID réponse]],[1]!Etudiants[#Data],MATCH(Etudiants[[#Headers],[Compensation du temps de sortie]],[1]!Etudiants[#Headers],0),FALSE)="","","x")</f>
        <v/>
      </c>
      <c r="AH276" s="11" t="str" cm="1">
        <f t="array" ref="AH276">IF(VLOOKUP(Etudiants[[#This Row],[ID réponse]:[ID réponse]],[1]!Etudiants[#Data],MATCH(Etudiants[[#Headers],[Temps majoré]],[1]!Etudiants[#Headers],0),FALSE)="","","x")</f>
        <v/>
      </c>
      <c r="AI276" s="11" t="str" cm="1">
        <f t="array" ref="AI276">IF(VLOOKUP(Etudiants[[#This Row],[ID réponse]:[ID réponse]],[1]!Etudiants[#Data],MATCH(Etudiants[[#Headers],[1/4]],[1]!Etudiants[#Headers],0),FALSE)="","","x")</f>
        <v/>
      </c>
      <c r="AJ276" s="11" t="str" cm="1">
        <f t="array" ref="AJ276">IF(VLOOKUP(Etudiants[[#This Row],[ID réponse]:[ID réponse]],[1]!Etudiants[#Data],MATCH(Etudiants[[#Headers],[1/3]],[1]!Etudiants[#Headers],0),FALSE)="","","x")</f>
        <v/>
      </c>
      <c r="AK276" s="11" t="str" cm="1">
        <f t="array" ref="AK276">IF(VLOOKUP(Etudiants[[#This Row],[ID réponse]:[ID réponse]],[1]!Etudiants[#Data],MATCH(Etudiants[[#Headers],[1/2]],[1]!Etudiants[#Headers],0),FALSE)="","","x")</f>
        <v/>
      </c>
      <c r="AL276" s="11" t="str" cm="1">
        <f t="array" ref="AL276">IF(VLOOKUP(Etudiants[[#This Row],[ID réponse]:[ID réponse]],[1]!Etudiants[#Data],MATCH(Etudiants[[#Headers],[Ecrits]],[1]!Etudiants[#Headers],0),FALSE)="","","x")</f>
        <v/>
      </c>
      <c r="AM276" s="11" t="str" cm="1">
        <f t="array" ref="AM276">IF(VLOOKUP(Etudiants[[#This Row],[ID réponse]:[ID réponse]],[1]!Etudiants[#Data],MATCH(Etudiants[[#Headers],[Oraux]],[1]!Etudiants[#Headers],0),FALSE)="","","x")</f>
        <v/>
      </c>
      <c r="AN276" s="11" t="str" cm="1">
        <f t="array" ref="AN276">IF(VLOOKUP(Etudiants[[#This Row],[ID réponse]:[ID réponse]],[1]!Etudiants[#Data],MATCH(Etudiants[[#Headers],[Pratiques]],[1]!Etudiants[#Headers],0),FALSE)="","","x")</f>
        <v/>
      </c>
      <c r="AO276" s="11" t="str" cm="1">
        <f t="array" ref="AO276">IF(VLOOKUP(Etudiants[[#This Row],[ID réponse]:[ID réponse]],[1]!Etudiants[#Data],MATCH(Etudiants[[#Headers],[Préparations écrites des épreves orales]],[1]!Etudiants[#Headers],0),FALSE)="","","x")</f>
        <v/>
      </c>
      <c r="AP276" t="str" cm="1">
        <f t="array" ref="AP27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6" t="str" cm="1">
        <f t="array" ref="AQ27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6" t="str" cm="1">
        <f t="array" ref="AR27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6" t="str" cm="1">
        <f t="array" ref="AS27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6" t="str" cm="1">
        <f t="array" ref="AT27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6" t="str" cm="1">
        <f t="array" ref="AU27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7" spans="1:47" x14ac:dyDescent="0.25">
      <c r="A277" t="str">
        <f>IFERROR([1]!OfficeForms.Table[[#This Row],[Id]],"")</f>
        <v/>
      </c>
      <c r="B277" t="str" cm="1">
        <f t="array" ref="B27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7" t="str" cm="1">
        <f t="array" ref="C27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7" t="str" cm="1">
        <f t="array" ref="D27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7" t="str" cm="1">
        <f t="array" ref="E27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7" s="11" t="str" cm="1">
        <f t="array" ref="F277">IF(VLOOKUP(Etudiants[[#This Row],[ID réponse]:[ID réponse]],[1]!Etudiants[#Data],MATCH(Etudiants[[#Headers],[Aide en BU]],[1]!Etudiants[#Headers],0),FALSE)="","","x")</f>
        <v/>
      </c>
      <c r="G277" s="11" t="str" cm="1">
        <f t="array" ref="G277">IF(VLOOKUP(Etudiants[[#This Row],[ID réponse]:[ID réponse]],[1]!Etudiants[#Data],MATCH(Etudiants[[#Headers],[Tutorat d''intégration]],[1]!Etudiants[#Headers],0),FALSE)="","","x")</f>
        <v/>
      </c>
      <c r="H277" s="11" t="str" cm="1">
        <f t="array" ref="H277">IF(VLOOKUP(Etudiants[[#This Row],[ID réponse]:[ID réponse]],[1]!Etudiants[#Data],MATCH(Etudiants[[#Headers],[Secrétaire d''examens]],[1]!Etudiants[#Headers],0),FALSE)="","","x")</f>
        <v/>
      </c>
      <c r="I277" s="11" t="str" cm="1">
        <f t="array" ref="I277">IF(VLOOKUP(Etudiants[[#This Row],[ID réponse]:[ID réponse]],[1]!Etudiants[#Data],MATCH(Etudiants[[#Headers],[Sujets numériques]],[1]!Etudiants[#Headers],0),FALSE)="","","x")</f>
        <v/>
      </c>
      <c r="J277" s="11" t="str" cm="1">
        <f t="array" ref="J277">IF(VLOOKUP(Etudiants[[#This Row],[ID réponse]:[ID réponse]],[1]!Etudiants[#Data],MATCH(Etudiants[[#Headers],[Autorisation de sortie]],[1]!Etudiants[#Headers],0),FALSE)="","","x")</f>
        <v/>
      </c>
      <c r="K277" s="11" t="str" cm="1">
        <f t="array" ref="K277">IF(VLOOKUP(Etudiants[[#This Row],[ID réponse]:[ID réponse]],[1]!Etudiants[#Data],MATCH(Etudiants[[#Headers],[Prise de notes]],[1]!Etudiants[#Headers],0),FALSE)="","","x")</f>
        <v/>
      </c>
      <c r="L277" s="11" t="str" cm="1">
        <f t="array" ref="L277">IF(VLOOKUP(Etudiants[[#This Row],[ID réponse]:[ID réponse]],[1]!Etudiants[#Data],MATCH(Etudiants[[#Headers],[Rallonge des prêts en BU]],[1]!Etudiants[#Headers],0),FALSE)="","","x")</f>
        <v/>
      </c>
      <c r="M277" s="11" t="str" cm="1">
        <f t="array" ref="M277">IF(VLOOKUP(Etudiants[[#This Row],[ID réponse]:[ID réponse]],[1]!Etudiants[#Data],MATCH(Etudiants[[#Headers],[Soutien pédagogique]],[1]!Etudiants[#Headers],0),FALSE)="","","x")</f>
        <v/>
      </c>
      <c r="N277" s="11" t="str" cm="1">
        <f t="array" ref="N277">IF(VLOOKUP(Etudiants[[#This Row],[ID réponse]:[ID réponse]],[1]!Etudiants[#Data],MATCH(Etudiants[[#Headers],[Braille]],[1]!Etudiants[#Headers],0),FALSE)="","","x")</f>
        <v/>
      </c>
      <c r="O277" s="11" t="str" cm="1">
        <f t="array" ref="O277">IF(VLOOKUP(Etudiants[[#This Row],[ID réponse]:[ID réponse]],[1]!Etudiants[#Data],MATCH(Etudiants[[#Headers],[LSF/LPC]],[1]!Etudiants[#Headers],0),FALSE)="","","x")</f>
        <v/>
      </c>
      <c r="P277" s="11" t="str" cm="1">
        <f t="array" ref="P277">IF(VLOOKUP(Etudiants[[#This Row],[ID réponse]:[ID réponse]],[1]!Etudiants[#Data],MATCH(Etudiants[[#Headers],[Pas de support audio]],[1]!Etudiants[#Headers],0),FALSE)="","","x")</f>
        <v/>
      </c>
      <c r="Q277" s="11" t="str" cm="1">
        <f t="array" ref="Q277">IF(VLOOKUP(Etudiants[[#This Row],[ID réponse]:[ID réponse]],[1]!Etudiants[#Data],MATCH(Etudiants[[#Headers],[Assice confortable]],[1]!Etudiants[#Headers],0),FALSE)="","","x")</f>
        <v/>
      </c>
      <c r="R277" s="11" t="str" cm="1">
        <f t="array" ref="R277">IF(VLOOKUP(Etudiants[[#This Row],[ID réponse]:[ID réponse]],[1]!Etudiants[#Data],MATCH(Etudiants[[#Headers],[Micro HF]],[1]!Etudiants[#Headers],0),FALSE)="","","x")</f>
        <v/>
      </c>
      <c r="S277" s="11" t="str" cm="1">
        <f t="array" ref="S277">IF(VLOOKUP(Etudiants[[#This Row],[ID réponse]:[ID réponse]],[1]!Etudiants[#Data],MATCH(Etudiants[[#Headers],[Casier]],[1]!Etudiants[#Headers],0),FALSE)="","","x")</f>
        <v/>
      </c>
      <c r="T277" s="11" t="str" cm="1">
        <f t="array" ref="T277">IF(VLOOKUP(Etudiants[[#This Row],[ID réponse]:[ID réponse]],[1]!Etudiants[#Data],MATCH(Etudiants[[#Headers],[Ordinateur]],[1]!Etudiants[#Headers],0),FALSE)="","","x")</f>
        <v/>
      </c>
      <c r="U277" s="11" t="str" cm="1">
        <f t="array" ref="U277">IF(VLOOKUP(Etudiants[[#This Row],[ID réponse]:[ID réponse]],[1]!Etudiants[#Data],MATCH(Etudiants[[#Headers],[Mobilier spécifique : à détailler]],[1]!Etudiants[#Headers],0),FALSE)="","","x")</f>
        <v/>
      </c>
      <c r="V277" s="11" t="str" cm="1">
        <f t="array" ref="V277">IF(VLOOKUP(Etudiants[[#This Row],[ID réponse]:[ID réponse]],[1]!Etudiants[#Data],MATCH(Etudiants[[#Headers],[Logiciel spécifique : à détailler]],[1]!Etudiants[#Headers],0),FALSE)="","","x")</f>
        <v/>
      </c>
      <c r="W277" s="11" t="str" cm="1">
        <f t="array" ref="W277">IF(VLOOKUP(Etudiants[[#This Row],[ID réponse]:[ID réponse]],[1]!Etudiants[#Data],MATCH(Etudiants[[#Headers],[Aide en TP]],[1]!Etudiants[#Headers],0),FALSE)="","","x")</f>
        <v/>
      </c>
      <c r="X277" s="11" t="str" cm="1">
        <f t="array" ref="X277">IF(VLOOKUP(Etudiants[[#This Row],[ID réponse]:[ID réponse]],[1]!Etudiants[#Data],MATCH(Etudiants[[#Headers],[Aménagement de l''EDT]],[1]!Etudiants[#Headers],0),FALSE)="","","x")</f>
        <v/>
      </c>
      <c r="Y277" s="11" t="str" cm="1">
        <f t="array" ref="Y277">IF(VLOOKUP(Etudiants[[#This Row],[ID réponse]:[ID réponse]],[1]!Etudiants[#Data],MATCH(Etudiants[[#Headers],[Sanitaire à proximité]],[1]!Etudiants[#Headers],0),FALSE)="","","x")</f>
        <v/>
      </c>
      <c r="Z277" s="11" t="str" cm="1">
        <f t="array" ref="Z277">IF(VLOOKUP(Etudiants[[#This Row],[ID réponse]:[ID réponse]],[1]!Etudiants[#Data],MATCH(Etudiants[[#Headers],[QCM papier]],[1]!Etudiants[#Headers],0),FALSE)="","","x")</f>
        <v/>
      </c>
      <c r="AA277" s="11" t="str" cm="1">
        <f t="array" ref="AA277">IF(VLOOKUP(Etudiants[[#This Row],[ID réponse]:[ID réponse]],[1]!Etudiants[#Data],MATCH(Etudiants[[#Headers],[Absences eventuelles excusées]],[1]!Etudiants[#Headers],0),FALSE)="","","x")</f>
        <v/>
      </c>
      <c r="AB277" s="11" t="str" cm="1">
        <f t="array" ref="AB277">IF(VLOOKUP(Etudiants[[#This Row],[ID réponse]:[ID réponse]],[1]!Etudiants[#Data],MATCH(Etudiants[[#Headers],[Aménagement de l''année en 2 ans]],[1]!Etudiants[#Headers],0),FALSE)="","","x")</f>
        <v/>
      </c>
      <c r="AC277" s="11" t="str" cm="1">
        <f t="array" ref="AC277">IF(VLOOKUP(Etudiants[[#This Row],[ID réponse]:[ID réponse]],[1]!Etudiants[#Data],MATCH(Etudiants[[#Headers],[Passage des épreuves orales devant l''enseignant uniquement]],[1]!Etudiants[#Headers],0),FALSE)="","","x")</f>
        <v/>
      </c>
      <c r="AD277" s="11" t="str" cm="1">
        <f t="array" ref="AD277">IF(VLOOKUP(Etudiants[[#This Row],[ID réponse]:[ID réponse]],[1]!Etudiants[#Data],MATCH(Etudiants[[#Headers],[Dépénalisation des fautes d''orthographe]],[1]!Etudiants[#Headers],0),FALSE)="","","x")</f>
        <v/>
      </c>
      <c r="AE277" s="11" t="str" cm="1">
        <f t="array" ref="AE277">IF(VLOOKUP(Etudiants[[#This Row],[ID réponse]:[ID réponse]],[1]!Etudiants[#Data],MATCH(Etudiants[[#Headers],[Adaptation des écrits à l''oral]],[1]!Etudiants[#Headers],0),FALSE)="","","x")</f>
        <v/>
      </c>
      <c r="AF277" s="11" t="str" cm="1">
        <f t="array" ref="AF277">IF(VLOOKUP(Etudiants[[#This Row],[ID réponse]:[ID réponse]],[1]!Etudiants[#Data],MATCH(Etudiants[[#Headers],[Adaptation des oraux à l''écrit]],[1]!Etudiants[#Headers],0),FALSE)="","","x")</f>
        <v/>
      </c>
      <c r="AG277" s="11" t="str" cm="1">
        <f t="array" ref="AG277">IF(VLOOKUP(Etudiants[[#This Row],[ID réponse]:[ID réponse]],[1]!Etudiants[#Data],MATCH(Etudiants[[#Headers],[Compensation du temps de sortie]],[1]!Etudiants[#Headers],0),FALSE)="","","x")</f>
        <v/>
      </c>
      <c r="AH277" s="11" t="str" cm="1">
        <f t="array" ref="AH277">IF(VLOOKUP(Etudiants[[#This Row],[ID réponse]:[ID réponse]],[1]!Etudiants[#Data],MATCH(Etudiants[[#Headers],[Temps majoré]],[1]!Etudiants[#Headers],0),FALSE)="","","x")</f>
        <v/>
      </c>
      <c r="AI277" s="11" t="str" cm="1">
        <f t="array" ref="AI277">IF(VLOOKUP(Etudiants[[#This Row],[ID réponse]:[ID réponse]],[1]!Etudiants[#Data],MATCH(Etudiants[[#Headers],[1/4]],[1]!Etudiants[#Headers],0),FALSE)="","","x")</f>
        <v/>
      </c>
      <c r="AJ277" s="11" t="str" cm="1">
        <f t="array" ref="AJ277">IF(VLOOKUP(Etudiants[[#This Row],[ID réponse]:[ID réponse]],[1]!Etudiants[#Data],MATCH(Etudiants[[#Headers],[1/3]],[1]!Etudiants[#Headers],0),FALSE)="","","x")</f>
        <v/>
      </c>
      <c r="AK277" s="11" t="str" cm="1">
        <f t="array" ref="AK277">IF(VLOOKUP(Etudiants[[#This Row],[ID réponse]:[ID réponse]],[1]!Etudiants[#Data],MATCH(Etudiants[[#Headers],[1/2]],[1]!Etudiants[#Headers],0),FALSE)="","","x")</f>
        <v/>
      </c>
      <c r="AL277" s="11" t="str" cm="1">
        <f t="array" ref="AL277">IF(VLOOKUP(Etudiants[[#This Row],[ID réponse]:[ID réponse]],[1]!Etudiants[#Data],MATCH(Etudiants[[#Headers],[Ecrits]],[1]!Etudiants[#Headers],0),FALSE)="","","x")</f>
        <v/>
      </c>
      <c r="AM277" s="11" t="str" cm="1">
        <f t="array" ref="AM277">IF(VLOOKUP(Etudiants[[#This Row],[ID réponse]:[ID réponse]],[1]!Etudiants[#Data],MATCH(Etudiants[[#Headers],[Oraux]],[1]!Etudiants[#Headers],0),FALSE)="","","x")</f>
        <v/>
      </c>
      <c r="AN277" s="11" t="str" cm="1">
        <f t="array" ref="AN277">IF(VLOOKUP(Etudiants[[#This Row],[ID réponse]:[ID réponse]],[1]!Etudiants[#Data],MATCH(Etudiants[[#Headers],[Pratiques]],[1]!Etudiants[#Headers],0),FALSE)="","","x")</f>
        <v/>
      </c>
      <c r="AO277" s="11" t="str" cm="1">
        <f t="array" ref="AO277">IF(VLOOKUP(Etudiants[[#This Row],[ID réponse]:[ID réponse]],[1]!Etudiants[#Data],MATCH(Etudiants[[#Headers],[Préparations écrites des épreves orales]],[1]!Etudiants[#Headers],0),FALSE)="","","x")</f>
        <v/>
      </c>
      <c r="AP277" t="str" cm="1">
        <f t="array" ref="AP27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7" t="str" cm="1">
        <f t="array" ref="AQ27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7" t="str" cm="1">
        <f t="array" ref="AR27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7" t="str" cm="1">
        <f t="array" ref="AS27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7" t="str" cm="1">
        <f t="array" ref="AT27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7" t="str" cm="1">
        <f t="array" ref="AU27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8" spans="1:47" x14ac:dyDescent="0.25">
      <c r="A278" t="str">
        <f>IFERROR([1]!OfficeForms.Table[[#This Row],[Id]],"")</f>
        <v/>
      </c>
      <c r="B278" t="str" cm="1">
        <f t="array" ref="B27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8" t="str" cm="1">
        <f t="array" ref="C27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8" t="str" cm="1">
        <f t="array" ref="D27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8" t="str" cm="1">
        <f t="array" ref="E27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8" s="11" t="str" cm="1">
        <f t="array" ref="F278">IF(VLOOKUP(Etudiants[[#This Row],[ID réponse]:[ID réponse]],[1]!Etudiants[#Data],MATCH(Etudiants[[#Headers],[Aide en BU]],[1]!Etudiants[#Headers],0),FALSE)="","","x")</f>
        <v/>
      </c>
      <c r="G278" s="11" t="str" cm="1">
        <f t="array" ref="G278">IF(VLOOKUP(Etudiants[[#This Row],[ID réponse]:[ID réponse]],[1]!Etudiants[#Data],MATCH(Etudiants[[#Headers],[Tutorat d''intégration]],[1]!Etudiants[#Headers],0),FALSE)="","","x")</f>
        <v/>
      </c>
      <c r="H278" s="11" t="str" cm="1">
        <f t="array" ref="H278">IF(VLOOKUP(Etudiants[[#This Row],[ID réponse]:[ID réponse]],[1]!Etudiants[#Data],MATCH(Etudiants[[#Headers],[Secrétaire d''examens]],[1]!Etudiants[#Headers],0),FALSE)="","","x")</f>
        <v/>
      </c>
      <c r="I278" s="11" t="str" cm="1">
        <f t="array" ref="I278">IF(VLOOKUP(Etudiants[[#This Row],[ID réponse]:[ID réponse]],[1]!Etudiants[#Data],MATCH(Etudiants[[#Headers],[Sujets numériques]],[1]!Etudiants[#Headers],0),FALSE)="","","x")</f>
        <v/>
      </c>
      <c r="J278" s="11" t="str" cm="1">
        <f t="array" ref="J278">IF(VLOOKUP(Etudiants[[#This Row],[ID réponse]:[ID réponse]],[1]!Etudiants[#Data],MATCH(Etudiants[[#Headers],[Autorisation de sortie]],[1]!Etudiants[#Headers],0),FALSE)="","","x")</f>
        <v/>
      </c>
      <c r="K278" s="11" t="str" cm="1">
        <f t="array" ref="K278">IF(VLOOKUP(Etudiants[[#This Row],[ID réponse]:[ID réponse]],[1]!Etudiants[#Data],MATCH(Etudiants[[#Headers],[Prise de notes]],[1]!Etudiants[#Headers],0),FALSE)="","","x")</f>
        <v/>
      </c>
      <c r="L278" s="11" t="str" cm="1">
        <f t="array" ref="L278">IF(VLOOKUP(Etudiants[[#This Row],[ID réponse]:[ID réponse]],[1]!Etudiants[#Data],MATCH(Etudiants[[#Headers],[Rallonge des prêts en BU]],[1]!Etudiants[#Headers],0),FALSE)="","","x")</f>
        <v/>
      </c>
      <c r="M278" s="11" t="str" cm="1">
        <f t="array" ref="M278">IF(VLOOKUP(Etudiants[[#This Row],[ID réponse]:[ID réponse]],[1]!Etudiants[#Data],MATCH(Etudiants[[#Headers],[Soutien pédagogique]],[1]!Etudiants[#Headers],0),FALSE)="","","x")</f>
        <v/>
      </c>
      <c r="N278" s="11" t="str" cm="1">
        <f t="array" ref="N278">IF(VLOOKUP(Etudiants[[#This Row],[ID réponse]:[ID réponse]],[1]!Etudiants[#Data],MATCH(Etudiants[[#Headers],[Braille]],[1]!Etudiants[#Headers],0),FALSE)="","","x")</f>
        <v/>
      </c>
      <c r="O278" s="11" t="str" cm="1">
        <f t="array" ref="O278">IF(VLOOKUP(Etudiants[[#This Row],[ID réponse]:[ID réponse]],[1]!Etudiants[#Data],MATCH(Etudiants[[#Headers],[LSF/LPC]],[1]!Etudiants[#Headers],0),FALSE)="","","x")</f>
        <v/>
      </c>
      <c r="P278" s="11" t="str" cm="1">
        <f t="array" ref="P278">IF(VLOOKUP(Etudiants[[#This Row],[ID réponse]:[ID réponse]],[1]!Etudiants[#Data],MATCH(Etudiants[[#Headers],[Pas de support audio]],[1]!Etudiants[#Headers],0),FALSE)="","","x")</f>
        <v/>
      </c>
      <c r="Q278" s="11" t="str" cm="1">
        <f t="array" ref="Q278">IF(VLOOKUP(Etudiants[[#This Row],[ID réponse]:[ID réponse]],[1]!Etudiants[#Data],MATCH(Etudiants[[#Headers],[Assice confortable]],[1]!Etudiants[#Headers],0),FALSE)="","","x")</f>
        <v/>
      </c>
      <c r="R278" s="11" t="str" cm="1">
        <f t="array" ref="R278">IF(VLOOKUP(Etudiants[[#This Row],[ID réponse]:[ID réponse]],[1]!Etudiants[#Data],MATCH(Etudiants[[#Headers],[Micro HF]],[1]!Etudiants[#Headers],0),FALSE)="","","x")</f>
        <v/>
      </c>
      <c r="S278" s="11" t="str" cm="1">
        <f t="array" ref="S278">IF(VLOOKUP(Etudiants[[#This Row],[ID réponse]:[ID réponse]],[1]!Etudiants[#Data],MATCH(Etudiants[[#Headers],[Casier]],[1]!Etudiants[#Headers],0),FALSE)="","","x")</f>
        <v/>
      </c>
      <c r="T278" s="11" t="str" cm="1">
        <f t="array" ref="T278">IF(VLOOKUP(Etudiants[[#This Row],[ID réponse]:[ID réponse]],[1]!Etudiants[#Data],MATCH(Etudiants[[#Headers],[Ordinateur]],[1]!Etudiants[#Headers],0),FALSE)="","","x")</f>
        <v/>
      </c>
      <c r="U278" s="11" t="str" cm="1">
        <f t="array" ref="U278">IF(VLOOKUP(Etudiants[[#This Row],[ID réponse]:[ID réponse]],[1]!Etudiants[#Data],MATCH(Etudiants[[#Headers],[Mobilier spécifique : à détailler]],[1]!Etudiants[#Headers],0),FALSE)="","","x")</f>
        <v/>
      </c>
      <c r="V278" s="11" t="str" cm="1">
        <f t="array" ref="V278">IF(VLOOKUP(Etudiants[[#This Row],[ID réponse]:[ID réponse]],[1]!Etudiants[#Data],MATCH(Etudiants[[#Headers],[Logiciel spécifique : à détailler]],[1]!Etudiants[#Headers],0),FALSE)="","","x")</f>
        <v/>
      </c>
      <c r="W278" s="11" t="str" cm="1">
        <f t="array" ref="W278">IF(VLOOKUP(Etudiants[[#This Row],[ID réponse]:[ID réponse]],[1]!Etudiants[#Data],MATCH(Etudiants[[#Headers],[Aide en TP]],[1]!Etudiants[#Headers],0),FALSE)="","","x")</f>
        <v/>
      </c>
      <c r="X278" s="11" t="str" cm="1">
        <f t="array" ref="X278">IF(VLOOKUP(Etudiants[[#This Row],[ID réponse]:[ID réponse]],[1]!Etudiants[#Data],MATCH(Etudiants[[#Headers],[Aménagement de l''EDT]],[1]!Etudiants[#Headers],0),FALSE)="","","x")</f>
        <v/>
      </c>
      <c r="Y278" s="11" t="str" cm="1">
        <f t="array" ref="Y278">IF(VLOOKUP(Etudiants[[#This Row],[ID réponse]:[ID réponse]],[1]!Etudiants[#Data],MATCH(Etudiants[[#Headers],[Sanitaire à proximité]],[1]!Etudiants[#Headers],0),FALSE)="","","x")</f>
        <v/>
      </c>
      <c r="Z278" s="11" t="str" cm="1">
        <f t="array" ref="Z278">IF(VLOOKUP(Etudiants[[#This Row],[ID réponse]:[ID réponse]],[1]!Etudiants[#Data],MATCH(Etudiants[[#Headers],[QCM papier]],[1]!Etudiants[#Headers],0),FALSE)="","","x")</f>
        <v/>
      </c>
      <c r="AA278" s="11" t="str" cm="1">
        <f t="array" ref="AA278">IF(VLOOKUP(Etudiants[[#This Row],[ID réponse]:[ID réponse]],[1]!Etudiants[#Data],MATCH(Etudiants[[#Headers],[Absences eventuelles excusées]],[1]!Etudiants[#Headers],0),FALSE)="","","x")</f>
        <v/>
      </c>
      <c r="AB278" s="11" t="str" cm="1">
        <f t="array" ref="AB278">IF(VLOOKUP(Etudiants[[#This Row],[ID réponse]:[ID réponse]],[1]!Etudiants[#Data],MATCH(Etudiants[[#Headers],[Aménagement de l''année en 2 ans]],[1]!Etudiants[#Headers],0),FALSE)="","","x")</f>
        <v/>
      </c>
      <c r="AC278" s="11" t="str" cm="1">
        <f t="array" ref="AC278">IF(VLOOKUP(Etudiants[[#This Row],[ID réponse]:[ID réponse]],[1]!Etudiants[#Data],MATCH(Etudiants[[#Headers],[Passage des épreuves orales devant l''enseignant uniquement]],[1]!Etudiants[#Headers],0),FALSE)="","","x")</f>
        <v/>
      </c>
      <c r="AD278" s="11" t="str" cm="1">
        <f t="array" ref="AD278">IF(VLOOKUP(Etudiants[[#This Row],[ID réponse]:[ID réponse]],[1]!Etudiants[#Data],MATCH(Etudiants[[#Headers],[Dépénalisation des fautes d''orthographe]],[1]!Etudiants[#Headers],0),FALSE)="","","x")</f>
        <v/>
      </c>
      <c r="AE278" s="11" t="str" cm="1">
        <f t="array" ref="AE278">IF(VLOOKUP(Etudiants[[#This Row],[ID réponse]:[ID réponse]],[1]!Etudiants[#Data],MATCH(Etudiants[[#Headers],[Adaptation des écrits à l''oral]],[1]!Etudiants[#Headers],0),FALSE)="","","x")</f>
        <v/>
      </c>
      <c r="AF278" s="11" t="str" cm="1">
        <f t="array" ref="AF278">IF(VLOOKUP(Etudiants[[#This Row],[ID réponse]:[ID réponse]],[1]!Etudiants[#Data],MATCH(Etudiants[[#Headers],[Adaptation des oraux à l''écrit]],[1]!Etudiants[#Headers],0),FALSE)="","","x")</f>
        <v/>
      </c>
      <c r="AG278" s="11" t="str" cm="1">
        <f t="array" ref="AG278">IF(VLOOKUP(Etudiants[[#This Row],[ID réponse]:[ID réponse]],[1]!Etudiants[#Data],MATCH(Etudiants[[#Headers],[Compensation du temps de sortie]],[1]!Etudiants[#Headers],0),FALSE)="","","x")</f>
        <v/>
      </c>
      <c r="AH278" s="11" t="str" cm="1">
        <f t="array" ref="AH278">IF(VLOOKUP(Etudiants[[#This Row],[ID réponse]:[ID réponse]],[1]!Etudiants[#Data],MATCH(Etudiants[[#Headers],[Temps majoré]],[1]!Etudiants[#Headers],0),FALSE)="","","x")</f>
        <v/>
      </c>
      <c r="AI278" s="11" t="str" cm="1">
        <f t="array" ref="AI278">IF(VLOOKUP(Etudiants[[#This Row],[ID réponse]:[ID réponse]],[1]!Etudiants[#Data],MATCH(Etudiants[[#Headers],[1/4]],[1]!Etudiants[#Headers],0),FALSE)="","","x")</f>
        <v/>
      </c>
      <c r="AJ278" s="11" t="str" cm="1">
        <f t="array" ref="AJ278">IF(VLOOKUP(Etudiants[[#This Row],[ID réponse]:[ID réponse]],[1]!Etudiants[#Data],MATCH(Etudiants[[#Headers],[1/3]],[1]!Etudiants[#Headers],0),FALSE)="","","x")</f>
        <v/>
      </c>
      <c r="AK278" s="11" t="str" cm="1">
        <f t="array" ref="AK278">IF(VLOOKUP(Etudiants[[#This Row],[ID réponse]:[ID réponse]],[1]!Etudiants[#Data],MATCH(Etudiants[[#Headers],[1/2]],[1]!Etudiants[#Headers],0),FALSE)="","","x")</f>
        <v/>
      </c>
      <c r="AL278" s="11" t="str" cm="1">
        <f t="array" ref="AL278">IF(VLOOKUP(Etudiants[[#This Row],[ID réponse]:[ID réponse]],[1]!Etudiants[#Data],MATCH(Etudiants[[#Headers],[Ecrits]],[1]!Etudiants[#Headers],0),FALSE)="","","x")</f>
        <v/>
      </c>
      <c r="AM278" s="11" t="str" cm="1">
        <f t="array" ref="AM278">IF(VLOOKUP(Etudiants[[#This Row],[ID réponse]:[ID réponse]],[1]!Etudiants[#Data],MATCH(Etudiants[[#Headers],[Oraux]],[1]!Etudiants[#Headers],0),FALSE)="","","x")</f>
        <v/>
      </c>
      <c r="AN278" s="11" t="str" cm="1">
        <f t="array" ref="AN278">IF(VLOOKUP(Etudiants[[#This Row],[ID réponse]:[ID réponse]],[1]!Etudiants[#Data],MATCH(Etudiants[[#Headers],[Pratiques]],[1]!Etudiants[#Headers],0),FALSE)="","","x")</f>
        <v/>
      </c>
      <c r="AO278" s="11" t="str" cm="1">
        <f t="array" ref="AO278">IF(VLOOKUP(Etudiants[[#This Row],[ID réponse]:[ID réponse]],[1]!Etudiants[#Data],MATCH(Etudiants[[#Headers],[Préparations écrites des épreves orales]],[1]!Etudiants[#Headers],0),FALSE)="","","x")</f>
        <v/>
      </c>
      <c r="AP278" t="str" cm="1">
        <f t="array" ref="AP27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8" t="str" cm="1">
        <f t="array" ref="AQ27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8" t="str" cm="1">
        <f t="array" ref="AR27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8" t="str" cm="1">
        <f t="array" ref="AS27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8" t="str" cm="1">
        <f t="array" ref="AT27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8" t="str" cm="1">
        <f t="array" ref="AU27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79" spans="1:47" x14ac:dyDescent="0.25">
      <c r="A279" t="str">
        <f>IFERROR([1]!OfficeForms.Table[[#This Row],[Id]],"")</f>
        <v/>
      </c>
      <c r="B279" t="str" cm="1">
        <f t="array" ref="B27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79" t="str" cm="1">
        <f t="array" ref="C27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79" t="str" cm="1">
        <f t="array" ref="D27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79" t="str" cm="1">
        <f t="array" ref="E27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79" s="11" t="str" cm="1">
        <f t="array" ref="F279">IF(VLOOKUP(Etudiants[[#This Row],[ID réponse]:[ID réponse]],[1]!Etudiants[#Data],MATCH(Etudiants[[#Headers],[Aide en BU]],[1]!Etudiants[#Headers],0),FALSE)="","","x")</f>
        <v/>
      </c>
      <c r="G279" s="11" t="str" cm="1">
        <f t="array" ref="G279">IF(VLOOKUP(Etudiants[[#This Row],[ID réponse]:[ID réponse]],[1]!Etudiants[#Data],MATCH(Etudiants[[#Headers],[Tutorat d''intégration]],[1]!Etudiants[#Headers],0),FALSE)="","","x")</f>
        <v/>
      </c>
      <c r="H279" s="11" t="str" cm="1">
        <f t="array" ref="H279">IF(VLOOKUP(Etudiants[[#This Row],[ID réponse]:[ID réponse]],[1]!Etudiants[#Data],MATCH(Etudiants[[#Headers],[Secrétaire d''examens]],[1]!Etudiants[#Headers],0),FALSE)="","","x")</f>
        <v/>
      </c>
      <c r="I279" s="11" t="str" cm="1">
        <f t="array" ref="I279">IF(VLOOKUP(Etudiants[[#This Row],[ID réponse]:[ID réponse]],[1]!Etudiants[#Data],MATCH(Etudiants[[#Headers],[Sujets numériques]],[1]!Etudiants[#Headers],0),FALSE)="","","x")</f>
        <v/>
      </c>
      <c r="J279" s="11" t="str" cm="1">
        <f t="array" ref="J279">IF(VLOOKUP(Etudiants[[#This Row],[ID réponse]:[ID réponse]],[1]!Etudiants[#Data],MATCH(Etudiants[[#Headers],[Autorisation de sortie]],[1]!Etudiants[#Headers],0),FALSE)="","","x")</f>
        <v/>
      </c>
      <c r="K279" s="11" t="str" cm="1">
        <f t="array" ref="K279">IF(VLOOKUP(Etudiants[[#This Row],[ID réponse]:[ID réponse]],[1]!Etudiants[#Data],MATCH(Etudiants[[#Headers],[Prise de notes]],[1]!Etudiants[#Headers],0),FALSE)="","","x")</f>
        <v/>
      </c>
      <c r="L279" s="11" t="str" cm="1">
        <f t="array" ref="L279">IF(VLOOKUP(Etudiants[[#This Row],[ID réponse]:[ID réponse]],[1]!Etudiants[#Data],MATCH(Etudiants[[#Headers],[Rallonge des prêts en BU]],[1]!Etudiants[#Headers],0),FALSE)="","","x")</f>
        <v/>
      </c>
      <c r="M279" s="11" t="str" cm="1">
        <f t="array" ref="M279">IF(VLOOKUP(Etudiants[[#This Row],[ID réponse]:[ID réponse]],[1]!Etudiants[#Data],MATCH(Etudiants[[#Headers],[Soutien pédagogique]],[1]!Etudiants[#Headers],0),FALSE)="","","x")</f>
        <v/>
      </c>
      <c r="N279" s="11" t="str" cm="1">
        <f t="array" ref="N279">IF(VLOOKUP(Etudiants[[#This Row],[ID réponse]:[ID réponse]],[1]!Etudiants[#Data],MATCH(Etudiants[[#Headers],[Braille]],[1]!Etudiants[#Headers],0),FALSE)="","","x")</f>
        <v/>
      </c>
      <c r="O279" s="11" t="str" cm="1">
        <f t="array" ref="O279">IF(VLOOKUP(Etudiants[[#This Row],[ID réponse]:[ID réponse]],[1]!Etudiants[#Data],MATCH(Etudiants[[#Headers],[LSF/LPC]],[1]!Etudiants[#Headers],0),FALSE)="","","x")</f>
        <v/>
      </c>
      <c r="P279" s="11" t="str" cm="1">
        <f t="array" ref="P279">IF(VLOOKUP(Etudiants[[#This Row],[ID réponse]:[ID réponse]],[1]!Etudiants[#Data],MATCH(Etudiants[[#Headers],[Pas de support audio]],[1]!Etudiants[#Headers],0),FALSE)="","","x")</f>
        <v/>
      </c>
      <c r="Q279" s="11" t="str" cm="1">
        <f t="array" ref="Q279">IF(VLOOKUP(Etudiants[[#This Row],[ID réponse]:[ID réponse]],[1]!Etudiants[#Data],MATCH(Etudiants[[#Headers],[Assice confortable]],[1]!Etudiants[#Headers],0),FALSE)="","","x")</f>
        <v/>
      </c>
      <c r="R279" s="11" t="str" cm="1">
        <f t="array" ref="R279">IF(VLOOKUP(Etudiants[[#This Row],[ID réponse]:[ID réponse]],[1]!Etudiants[#Data],MATCH(Etudiants[[#Headers],[Micro HF]],[1]!Etudiants[#Headers],0),FALSE)="","","x")</f>
        <v/>
      </c>
      <c r="S279" s="11" t="str" cm="1">
        <f t="array" ref="S279">IF(VLOOKUP(Etudiants[[#This Row],[ID réponse]:[ID réponse]],[1]!Etudiants[#Data],MATCH(Etudiants[[#Headers],[Casier]],[1]!Etudiants[#Headers],0),FALSE)="","","x")</f>
        <v/>
      </c>
      <c r="T279" s="11" t="str" cm="1">
        <f t="array" ref="T279">IF(VLOOKUP(Etudiants[[#This Row],[ID réponse]:[ID réponse]],[1]!Etudiants[#Data],MATCH(Etudiants[[#Headers],[Ordinateur]],[1]!Etudiants[#Headers],0),FALSE)="","","x")</f>
        <v/>
      </c>
      <c r="U279" s="11" t="str" cm="1">
        <f t="array" ref="U279">IF(VLOOKUP(Etudiants[[#This Row],[ID réponse]:[ID réponse]],[1]!Etudiants[#Data],MATCH(Etudiants[[#Headers],[Mobilier spécifique : à détailler]],[1]!Etudiants[#Headers],0),FALSE)="","","x")</f>
        <v/>
      </c>
      <c r="V279" s="11" t="str" cm="1">
        <f t="array" ref="V279">IF(VLOOKUP(Etudiants[[#This Row],[ID réponse]:[ID réponse]],[1]!Etudiants[#Data],MATCH(Etudiants[[#Headers],[Logiciel spécifique : à détailler]],[1]!Etudiants[#Headers],0),FALSE)="","","x")</f>
        <v/>
      </c>
      <c r="W279" s="11" t="str" cm="1">
        <f t="array" ref="W279">IF(VLOOKUP(Etudiants[[#This Row],[ID réponse]:[ID réponse]],[1]!Etudiants[#Data],MATCH(Etudiants[[#Headers],[Aide en TP]],[1]!Etudiants[#Headers],0),FALSE)="","","x")</f>
        <v/>
      </c>
      <c r="X279" s="11" t="str" cm="1">
        <f t="array" ref="X279">IF(VLOOKUP(Etudiants[[#This Row],[ID réponse]:[ID réponse]],[1]!Etudiants[#Data],MATCH(Etudiants[[#Headers],[Aménagement de l''EDT]],[1]!Etudiants[#Headers],0),FALSE)="","","x")</f>
        <v/>
      </c>
      <c r="Y279" s="11" t="str" cm="1">
        <f t="array" ref="Y279">IF(VLOOKUP(Etudiants[[#This Row],[ID réponse]:[ID réponse]],[1]!Etudiants[#Data],MATCH(Etudiants[[#Headers],[Sanitaire à proximité]],[1]!Etudiants[#Headers],0),FALSE)="","","x")</f>
        <v/>
      </c>
      <c r="Z279" s="11" t="str" cm="1">
        <f t="array" ref="Z279">IF(VLOOKUP(Etudiants[[#This Row],[ID réponse]:[ID réponse]],[1]!Etudiants[#Data],MATCH(Etudiants[[#Headers],[QCM papier]],[1]!Etudiants[#Headers],0),FALSE)="","","x")</f>
        <v/>
      </c>
      <c r="AA279" s="11" t="str" cm="1">
        <f t="array" ref="AA279">IF(VLOOKUP(Etudiants[[#This Row],[ID réponse]:[ID réponse]],[1]!Etudiants[#Data],MATCH(Etudiants[[#Headers],[Absences eventuelles excusées]],[1]!Etudiants[#Headers],0),FALSE)="","","x")</f>
        <v/>
      </c>
      <c r="AB279" s="11" t="str" cm="1">
        <f t="array" ref="AB279">IF(VLOOKUP(Etudiants[[#This Row],[ID réponse]:[ID réponse]],[1]!Etudiants[#Data],MATCH(Etudiants[[#Headers],[Aménagement de l''année en 2 ans]],[1]!Etudiants[#Headers],0),FALSE)="","","x")</f>
        <v/>
      </c>
      <c r="AC279" s="11" t="str" cm="1">
        <f t="array" ref="AC279">IF(VLOOKUP(Etudiants[[#This Row],[ID réponse]:[ID réponse]],[1]!Etudiants[#Data],MATCH(Etudiants[[#Headers],[Passage des épreuves orales devant l''enseignant uniquement]],[1]!Etudiants[#Headers],0),FALSE)="","","x")</f>
        <v/>
      </c>
      <c r="AD279" s="11" t="str" cm="1">
        <f t="array" ref="AD279">IF(VLOOKUP(Etudiants[[#This Row],[ID réponse]:[ID réponse]],[1]!Etudiants[#Data],MATCH(Etudiants[[#Headers],[Dépénalisation des fautes d''orthographe]],[1]!Etudiants[#Headers],0),FALSE)="","","x")</f>
        <v/>
      </c>
      <c r="AE279" s="11" t="str" cm="1">
        <f t="array" ref="AE279">IF(VLOOKUP(Etudiants[[#This Row],[ID réponse]:[ID réponse]],[1]!Etudiants[#Data],MATCH(Etudiants[[#Headers],[Adaptation des écrits à l''oral]],[1]!Etudiants[#Headers],0),FALSE)="","","x")</f>
        <v/>
      </c>
      <c r="AF279" s="11" t="str" cm="1">
        <f t="array" ref="AF279">IF(VLOOKUP(Etudiants[[#This Row],[ID réponse]:[ID réponse]],[1]!Etudiants[#Data],MATCH(Etudiants[[#Headers],[Adaptation des oraux à l''écrit]],[1]!Etudiants[#Headers],0),FALSE)="","","x")</f>
        <v/>
      </c>
      <c r="AG279" s="11" t="str" cm="1">
        <f t="array" ref="AG279">IF(VLOOKUP(Etudiants[[#This Row],[ID réponse]:[ID réponse]],[1]!Etudiants[#Data],MATCH(Etudiants[[#Headers],[Compensation du temps de sortie]],[1]!Etudiants[#Headers],0),FALSE)="","","x")</f>
        <v/>
      </c>
      <c r="AH279" s="11" t="str" cm="1">
        <f t="array" ref="AH279">IF(VLOOKUP(Etudiants[[#This Row],[ID réponse]:[ID réponse]],[1]!Etudiants[#Data],MATCH(Etudiants[[#Headers],[Temps majoré]],[1]!Etudiants[#Headers],0),FALSE)="","","x")</f>
        <v/>
      </c>
      <c r="AI279" s="11" t="str" cm="1">
        <f t="array" ref="AI279">IF(VLOOKUP(Etudiants[[#This Row],[ID réponse]:[ID réponse]],[1]!Etudiants[#Data],MATCH(Etudiants[[#Headers],[1/4]],[1]!Etudiants[#Headers],0),FALSE)="","","x")</f>
        <v/>
      </c>
      <c r="AJ279" s="11" t="str" cm="1">
        <f t="array" ref="AJ279">IF(VLOOKUP(Etudiants[[#This Row],[ID réponse]:[ID réponse]],[1]!Etudiants[#Data],MATCH(Etudiants[[#Headers],[1/3]],[1]!Etudiants[#Headers],0),FALSE)="","","x")</f>
        <v/>
      </c>
      <c r="AK279" s="11" t="str" cm="1">
        <f t="array" ref="AK279">IF(VLOOKUP(Etudiants[[#This Row],[ID réponse]:[ID réponse]],[1]!Etudiants[#Data],MATCH(Etudiants[[#Headers],[1/2]],[1]!Etudiants[#Headers],0),FALSE)="","","x")</f>
        <v/>
      </c>
      <c r="AL279" s="11" t="str" cm="1">
        <f t="array" ref="AL279">IF(VLOOKUP(Etudiants[[#This Row],[ID réponse]:[ID réponse]],[1]!Etudiants[#Data],MATCH(Etudiants[[#Headers],[Ecrits]],[1]!Etudiants[#Headers],0),FALSE)="","","x")</f>
        <v/>
      </c>
      <c r="AM279" s="11" t="str" cm="1">
        <f t="array" ref="AM279">IF(VLOOKUP(Etudiants[[#This Row],[ID réponse]:[ID réponse]],[1]!Etudiants[#Data],MATCH(Etudiants[[#Headers],[Oraux]],[1]!Etudiants[#Headers],0),FALSE)="","","x")</f>
        <v/>
      </c>
      <c r="AN279" s="11" t="str" cm="1">
        <f t="array" ref="AN279">IF(VLOOKUP(Etudiants[[#This Row],[ID réponse]:[ID réponse]],[1]!Etudiants[#Data],MATCH(Etudiants[[#Headers],[Pratiques]],[1]!Etudiants[#Headers],0),FALSE)="","","x")</f>
        <v/>
      </c>
      <c r="AO279" s="11" t="str" cm="1">
        <f t="array" ref="AO279">IF(VLOOKUP(Etudiants[[#This Row],[ID réponse]:[ID réponse]],[1]!Etudiants[#Data],MATCH(Etudiants[[#Headers],[Préparations écrites des épreves orales]],[1]!Etudiants[#Headers],0),FALSE)="","","x")</f>
        <v/>
      </c>
      <c r="AP279" t="str" cm="1">
        <f t="array" ref="AP27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79" t="str" cm="1">
        <f t="array" ref="AQ27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79" t="str" cm="1">
        <f t="array" ref="AR27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79" t="str" cm="1">
        <f t="array" ref="AS27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79" t="str" cm="1">
        <f t="array" ref="AT27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79" t="str" cm="1">
        <f t="array" ref="AU27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0" spans="1:47" x14ac:dyDescent="0.25">
      <c r="A280" t="str">
        <f>IFERROR([1]!OfficeForms.Table[[#This Row],[Id]],"")</f>
        <v/>
      </c>
      <c r="B280" t="str" cm="1">
        <f t="array" ref="B28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0" t="str" cm="1">
        <f t="array" ref="C28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0" t="str" cm="1">
        <f t="array" ref="D28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0" t="str" cm="1">
        <f t="array" ref="E28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0" s="11" t="str" cm="1">
        <f t="array" ref="F280">IF(VLOOKUP(Etudiants[[#This Row],[ID réponse]:[ID réponse]],[1]!Etudiants[#Data],MATCH(Etudiants[[#Headers],[Aide en BU]],[1]!Etudiants[#Headers],0),FALSE)="","","x")</f>
        <v/>
      </c>
      <c r="G280" s="11" t="str" cm="1">
        <f t="array" ref="G280">IF(VLOOKUP(Etudiants[[#This Row],[ID réponse]:[ID réponse]],[1]!Etudiants[#Data],MATCH(Etudiants[[#Headers],[Tutorat d''intégration]],[1]!Etudiants[#Headers],0),FALSE)="","","x")</f>
        <v/>
      </c>
      <c r="H280" s="11" t="str" cm="1">
        <f t="array" ref="H280">IF(VLOOKUP(Etudiants[[#This Row],[ID réponse]:[ID réponse]],[1]!Etudiants[#Data],MATCH(Etudiants[[#Headers],[Secrétaire d''examens]],[1]!Etudiants[#Headers],0),FALSE)="","","x")</f>
        <v/>
      </c>
      <c r="I280" s="11" t="str" cm="1">
        <f t="array" ref="I280">IF(VLOOKUP(Etudiants[[#This Row],[ID réponse]:[ID réponse]],[1]!Etudiants[#Data],MATCH(Etudiants[[#Headers],[Sujets numériques]],[1]!Etudiants[#Headers],0),FALSE)="","","x")</f>
        <v/>
      </c>
      <c r="J280" s="11" t="str" cm="1">
        <f t="array" ref="J280">IF(VLOOKUP(Etudiants[[#This Row],[ID réponse]:[ID réponse]],[1]!Etudiants[#Data],MATCH(Etudiants[[#Headers],[Autorisation de sortie]],[1]!Etudiants[#Headers],0),FALSE)="","","x")</f>
        <v/>
      </c>
      <c r="K280" s="11" t="str" cm="1">
        <f t="array" ref="K280">IF(VLOOKUP(Etudiants[[#This Row],[ID réponse]:[ID réponse]],[1]!Etudiants[#Data],MATCH(Etudiants[[#Headers],[Prise de notes]],[1]!Etudiants[#Headers],0),FALSE)="","","x")</f>
        <v/>
      </c>
      <c r="L280" s="11" t="str" cm="1">
        <f t="array" ref="L280">IF(VLOOKUP(Etudiants[[#This Row],[ID réponse]:[ID réponse]],[1]!Etudiants[#Data],MATCH(Etudiants[[#Headers],[Rallonge des prêts en BU]],[1]!Etudiants[#Headers],0),FALSE)="","","x")</f>
        <v/>
      </c>
      <c r="M280" s="11" t="str" cm="1">
        <f t="array" ref="M280">IF(VLOOKUP(Etudiants[[#This Row],[ID réponse]:[ID réponse]],[1]!Etudiants[#Data],MATCH(Etudiants[[#Headers],[Soutien pédagogique]],[1]!Etudiants[#Headers],0),FALSE)="","","x")</f>
        <v/>
      </c>
      <c r="N280" s="11" t="str" cm="1">
        <f t="array" ref="N280">IF(VLOOKUP(Etudiants[[#This Row],[ID réponse]:[ID réponse]],[1]!Etudiants[#Data],MATCH(Etudiants[[#Headers],[Braille]],[1]!Etudiants[#Headers],0),FALSE)="","","x")</f>
        <v/>
      </c>
      <c r="O280" s="11" t="str" cm="1">
        <f t="array" ref="O280">IF(VLOOKUP(Etudiants[[#This Row],[ID réponse]:[ID réponse]],[1]!Etudiants[#Data],MATCH(Etudiants[[#Headers],[LSF/LPC]],[1]!Etudiants[#Headers],0),FALSE)="","","x")</f>
        <v/>
      </c>
      <c r="P280" s="11" t="str" cm="1">
        <f t="array" ref="P280">IF(VLOOKUP(Etudiants[[#This Row],[ID réponse]:[ID réponse]],[1]!Etudiants[#Data],MATCH(Etudiants[[#Headers],[Pas de support audio]],[1]!Etudiants[#Headers],0),FALSE)="","","x")</f>
        <v/>
      </c>
      <c r="Q280" s="11" t="str" cm="1">
        <f t="array" ref="Q280">IF(VLOOKUP(Etudiants[[#This Row],[ID réponse]:[ID réponse]],[1]!Etudiants[#Data],MATCH(Etudiants[[#Headers],[Assice confortable]],[1]!Etudiants[#Headers],0),FALSE)="","","x")</f>
        <v/>
      </c>
      <c r="R280" s="11" t="str" cm="1">
        <f t="array" ref="R280">IF(VLOOKUP(Etudiants[[#This Row],[ID réponse]:[ID réponse]],[1]!Etudiants[#Data],MATCH(Etudiants[[#Headers],[Micro HF]],[1]!Etudiants[#Headers],0),FALSE)="","","x")</f>
        <v/>
      </c>
      <c r="S280" s="11" t="str" cm="1">
        <f t="array" ref="S280">IF(VLOOKUP(Etudiants[[#This Row],[ID réponse]:[ID réponse]],[1]!Etudiants[#Data],MATCH(Etudiants[[#Headers],[Casier]],[1]!Etudiants[#Headers],0),FALSE)="","","x")</f>
        <v/>
      </c>
      <c r="T280" s="11" t="str" cm="1">
        <f t="array" ref="T280">IF(VLOOKUP(Etudiants[[#This Row],[ID réponse]:[ID réponse]],[1]!Etudiants[#Data],MATCH(Etudiants[[#Headers],[Ordinateur]],[1]!Etudiants[#Headers],0),FALSE)="","","x")</f>
        <v/>
      </c>
      <c r="U280" s="11" t="str" cm="1">
        <f t="array" ref="U280">IF(VLOOKUP(Etudiants[[#This Row],[ID réponse]:[ID réponse]],[1]!Etudiants[#Data],MATCH(Etudiants[[#Headers],[Mobilier spécifique : à détailler]],[1]!Etudiants[#Headers],0),FALSE)="","","x")</f>
        <v/>
      </c>
      <c r="V280" s="11" t="str" cm="1">
        <f t="array" ref="V280">IF(VLOOKUP(Etudiants[[#This Row],[ID réponse]:[ID réponse]],[1]!Etudiants[#Data],MATCH(Etudiants[[#Headers],[Logiciel spécifique : à détailler]],[1]!Etudiants[#Headers],0),FALSE)="","","x")</f>
        <v/>
      </c>
      <c r="W280" s="11" t="str" cm="1">
        <f t="array" ref="W280">IF(VLOOKUP(Etudiants[[#This Row],[ID réponse]:[ID réponse]],[1]!Etudiants[#Data],MATCH(Etudiants[[#Headers],[Aide en TP]],[1]!Etudiants[#Headers],0),FALSE)="","","x")</f>
        <v/>
      </c>
      <c r="X280" s="11" t="str" cm="1">
        <f t="array" ref="X280">IF(VLOOKUP(Etudiants[[#This Row],[ID réponse]:[ID réponse]],[1]!Etudiants[#Data],MATCH(Etudiants[[#Headers],[Aménagement de l''EDT]],[1]!Etudiants[#Headers],0),FALSE)="","","x")</f>
        <v/>
      </c>
      <c r="Y280" s="11" t="str" cm="1">
        <f t="array" ref="Y280">IF(VLOOKUP(Etudiants[[#This Row],[ID réponse]:[ID réponse]],[1]!Etudiants[#Data],MATCH(Etudiants[[#Headers],[Sanitaire à proximité]],[1]!Etudiants[#Headers],0),FALSE)="","","x")</f>
        <v/>
      </c>
      <c r="Z280" s="11" t="str" cm="1">
        <f t="array" ref="Z280">IF(VLOOKUP(Etudiants[[#This Row],[ID réponse]:[ID réponse]],[1]!Etudiants[#Data],MATCH(Etudiants[[#Headers],[QCM papier]],[1]!Etudiants[#Headers],0),FALSE)="","","x")</f>
        <v/>
      </c>
      <c r="AA280" s="11" t="str" cm="1">
        <f t="array" ref="AA280">IF(VLOOKUP(Etudiants[[#This Row],[ID réponse]:[ID réponse]],[1]!Etudiants[#Data],MATCH(Etudiants[[#Headers],[Absences eventuelles excusées]],[1]!Etudiants[#Headers],0),FALSE)="","","x")</f>
        <v/>
      </c>
      <c r="AB280" s="11" t="str" cm="1">
        <f t="array" ref="AB280">IF(VLOOKUP(Etudiants[[#This Row],[ID réponse]:[ID réponse]],[1]!Etudiants[#Data],MATCH(Etudiants[[#Headers],[Aménagement de l''année en 2 ans]],[1]!Etudiants[#Headers],0),FALSE)="","","x")</f>
        <v/>
      </c>
      <c r="AC280" s="11" t="str" cm="1">
        <f t="array" ref="AC280">IF(VLOOKUP(Etudiants[[#This Row],[ID réponse]:[ID réponse]],[1]!Etudiants[#Data],MATCH(Etudiants[[#Headers],[Passage des épreuves orales devant l''enseignant uniquement]],[1]!Etudiants[#Headers],0),FALSE)="","","x")</f>
        <v/>
      </c>
      <c r="AD280" s="11" t="str" cm="1">
        <f t="array" ref="AD280">IF(VLOOKUP(Etudiants[[#This Row],[ID réponse]:[ID réponse]],[1]!Etudiants[#Data],MATCH(Etudiants[[#Headers],[Dépénalisation des fautes d''orthographe]],[1]!Etudiants[#Headers],0),FALSE)="","","x")</f>
        <v/>
      </c>
      <c r="AE280" s="11" t="str" cm="1">
        <f t="array" ref="AE280">IF(VLOOKUP(Etudiants[[#This Row],[ID réponse]:[ID réponse]],[1]!Etudiants[#Data],MATCH(Etudiants[[#Headers],[Adaptation des écrits à l''oral]],[1]!Etudiants[#Headers],0),FALSE)="","","x")</f>
        <v/>
      </c>
      <c r="AF280" s="11" t="str" cm="1">
        <f t="array" ref="AF280">IF(VLOOKUP(Etudiants[[#This Row],[ID réponse]:[ID réponse]],[1]!Etudiants[#Data],MATCH(Etudiants[[#Headers],[Adaptation des oraux à l''écrit]],[1]!Etudiants[#Headers],0),FALSE)="","","x")</f>
        <v/>
      </c>
      <c r="AG280" s="11" t="str" cm="1">
        <f t="array" ref="AG280">IF(VLOOKUP(Etudiants[[#This Row],[ID réponse]:[ID réponse]],[1]!Etudiants[#Data],MATCH(Etudiants[[#Headers],[Compensation du temps de sortie]],[1]!Etudiants[#Headers],0),FALSE)="","","x")</f>
        <v/>
      </c>
      <c r="AH280" s="11" t="str" cm="1">
        <f t="array" ref="AH280">IF(VLOOKUP(Etudiants[[#This Row],[ID réponse]:[ID réponse]],[1]!Etudiants[#Data],MATCH(Etudiants[[#Headers],[Temps majoré]],[1]!Etudiants[#Headers],0),FALSE)="","","x")</f>
        <v/>
      </c>
      <c r="AI280" s="11" t="str" cm="1">
        <f t="array" ref="AI280">IF(VLOOKUP(Etudiants[[#This Row],[ID réponse]:[ID réponse]],[1]!Etudiants[#Data],MATCH(Etudiants[[#Headers],[1/4]],[1]!Etudiants[#Headers],0),FALSE)="","","x")</f>
        <v/>
      </c>
      <c r="AJ280" s="11" t="str" cm="1">
        <f t="array" ref="AJ280">IF(VLOOKUP(Etudiants[[#This Row],[ID réponse]:[ID réponse]],[1]!Etudiants[#Data],MATCH(Etudiants[[#Headers],[1/3]],[1]!Etudiants[#Headers],0),FALSE)="","","x")</f>
        <v/>
      </c>
      <c r="AK280" s="11" t="str" cm="1">
        <f t="array" ref="AK280">IF(VLOOKUP(Etudiants[[#This Row],[ID réponse]:[ID réponse]],[1]!Etudiants[#Data],MATCH(Etudiants[[#Headers],[1/2]],[1]!Etudiants[#Headers],0),FALSE)="","","x")</f>
        <v/>
      </c>
      <c r="AL280" s="11" t="str" cm="1">
        <f t="array" ref="AL280">IF(VLOOKUP(Etudiants[[#This Row],[ID réponse]:[ID réponse]],[1]!Etudiants[#Data],MATCH(Etudiants[[#Headers],[Ecrits]],[1]!Etudiants[#Headers],0),FALSE)="","","x")</f>
        <v/>
      </c>
      <c r="AM280" s="11" t="str" cm="1">
        <f t="array" ref="AM280">IF(VLOOKUP(Etudiants[[#This Row],[ID réponse]:[ID réponse]],[1]!Etudiants[#Data],MATCH(Etudiants[[#Headers],[Oraux]],[1]!Etudiants[#Headers],0),FALSE)="","","x")</f>
        <v/>
      </c>
      <c r="AN280" s="11" t="str" cm="1">
        <f t="array" ref="AN280">IF(VLOOKUP(Etudiants[[#This Row],[ID réponse]:[ID réponse]],[1]!Etudiants[#Data],MATCH(Etudiants[[#Headers],[Pratiques]],[1]!Etudiants[#Headers],0),FALSE)="","","x")</f>
        <v/>
      </c>
      <c r="AO280" s="11" t="str" cm="1">
        <f t="array" ref="AO280">IF(VLOOKUP(Etudiants[[#This Row],[ID réponse]:[ID réponse]],[1]!Etudiants[#Data],MATCH(Etudiants[[#Headers],[Préparations écrites des épreves orales]],[1]!Etudiants[#Headers],0),FALSE)="","","x")</f>
        <v/>
      </c>
      <c r="AP280" t="str" cm="1">
        <f t="array" ref="AP28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0" t="str" cm="1">
        <f t="array" ref="AQ28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0" t="str" cm="1">
        <f t="array" ref="AR28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0" t="str" cm="1">
        <f t="array" ref="AS28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0" t="str" cm="1">
        <f t="array" ref="AT28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0" t="str" cm="1">
        <f t="array" ref="AU28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1" spans="1:47" x14ac:dyDescent="0.25">
      <c r="A281" t="str">
        <f>IFERROR([1]!OfficeForms.Table[[#This Row],[Id]],"")</f>
        <v/>
      </c>
      <c r="B281" t="str" cm="1">
        <f t="array" ref="B28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1" t="str" cm="1">
        <f t="array" ref="C28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1" t="str" cm="1">
        <f t="array" ref="D28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1" t="str" cm="1">
        <f t="array" ref="E28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1" s="11" t="str" cm="1">
        <f t="array" ref="F281">IF(VLOOKUP(Etudiants[[#This Row],[ID réponse]:[ID réponse]],[1]!Etudiants[#Data],MATCH(Etudiants[[#Headers],[Aide en BU]],[1]!Etudiants[#Headers],0),FALSE)="","","x")</f>
        <v/>
      </c>
      <c r="G281" s="11" t="str" cm="1">
        <f t="array" ref="G281">IF(VLOOKUP(Etudiants[[#This Row],[ID réponse]:[ID réponse]],[1]!Etudiants[#Data],MATCH(Etudiants[[#Headers],[Tutorat d''intégration]],[1]!Etudiants[#Headers],0),FALSE)="","","x")</f>
        <v/>
      </c>
      <c r="H281" s="11" t="str" cm="1">
        <f t="array" ref="H281">IF(VLOOKUP(Etudiants[[#This Row],[ID réponse]:[ID réponse]],[1]!Etudiants[#Data],MATCH(Etudiants[[#Headers],[Secrétaire d''examens]],[1]!Etudiants[#Headers],0),FALSE)="","","x")</f>
        <v/>
      </c>
      <c r="I281" s="11" t="str" cm="1">
        <f t="array" ref="I281">IF(VLOOKUP(Etudiants[[#This Row],[ID réponse]:[ID réponse]],[1]!Etudiants[#Data],MATCH(Etudiants[[#Headers],[Sujets numériques]],[1]!Etudiants[#Headers],0),FALSE)="","","x")</f>
        <v/>
      </c>
      <c r="J281" s="11" t="str" cm="1">
        <f t="array" ref="J281">IF(VLOOKUP(Etudiants[[#This Row],[ID réponse]:[ID réponse]],[1]!Etudiants[#Data],MATCH(Etudiants[[#Headers],[Autorisation de sortie]],[1]!Etudiants[#Headers],0),FALSE)="","","x")</f>
        <v/>
      </c>
      <c r="K281" s="11" t="str" cm="1">
        <f t="array" ref="K281">IF(VLOOKUP(Etudiants[[#This Row],[ID réponse]:[ID réponse]],[1]!Etudiants[#Data],MATCH(Etudiants[[#Headers],[Prise de notes]],[1]!Etudiants[#Headers],0),FALSE)="","","x")</f>
        <v/>
      </c>
      <c r="L281" s="11" t="str" cm="1">
        <f t="array" ref="L281">IF(VLOOKUP(Etudiants[[#This Row],[ID réponse]:[ID réponse]],[1]!Etudiants[#Data],MATCH(Etudiants[[#Headers],[Rallonge des prêts en BU]],[1]!Etudiants[#Headers],0),FALSE)="","","x")</f>
        <v/>
      </c>
      <c r="M281" s="11" t="str" cm="1">
        <f t="array" ref="M281">IF(VLOOKUP(Etudiants[[#This Row],[ID réponse]:[ID réponse]],[1]!Etudiants[#Data],MATCH(Etudiants[[#Headers],[Soutien pédagogique]],[1]!Etudiants[#Headers],0),FALSE)="","","x")</f>
        <v/>
      </c>
      <c r="N281" s="11" t="str" cm="1">
        <f t="array" ref="N281">IF(VLOOKUP(Etudiants[[#This Row],[ID réponse]:[ID réponse]],[1]!Etudiants[#Data],MATCH(Etudiants[[#Headers],[Braille]],[1]!Etudiants[#Headers],0),FALSE)="","","x")</f>
        <v/>
      </c>
      <c r="O281" s="11" t="str" cm="1">
        <f t="array" ref="O281">IF(VLOOKUP(Etudiants[[#This Row],[ID réponse]:[ID réponse]],[1]!Etudiants[#Data],MATCH(Etudiants[[#Headers],[LSF/LPC]],[1]!Etudiants[#Headers],0),FALSE)="","","x")</f>
        <v/>
      </c>
      <c r="P281" s="11" t="str" cm="1">
        <f t="array" ref="P281">IF(VLOOKUP(Etudiants[[#This Row],[ID réponse]:[ID réponse]],[1]!Etudiants[#Data],MATCH(Etudiants[[#Headers],[Pas de support audio]],[1]!Etudiants[#Headers],0),FALSE)="","","x")</f>
        <v/>
      </c>
      <c r="Q281" s="11" t="str" cm="1">
        <f t="array" ref="Q281">IF(VLOOKUP(Etudiants[[#This Row],[ID réponse]:[ID réponse]],[1]!Etudiants[#Data],MATCH(Etudiants[[#Headers],[Assice confortable]],[1]!Etudiants[#Headers],0),FALSE)="","","x")</f>
        <v/>
      </c>
      <c r="R281" s="11" t="str" cm="1">
        <f t="array" ref="R281">IF(VLOOKUP(Etudiants[[#This Row],[ID réponse]:[ID réponse]],[1]!Etudiants[#Data],MATCH(Etudiants[[#Headers],[Micro HF]],[1]!Etudiants[#Headers],0),FALSE)="","","x")</f>
        <v/>
      </c>
      <c r="S281" s="11" t="str" cm="1">
        <f t="array" ref="S281">IF(VLOOKUP(Etudiants[[#This Row],[ID réponse]:[ID réponse]],[1]!Etudiants[#Data],MATCH(Etudiants[[#Headers],[Casier]],[1]!Etudiants[#Headers],0),FALSE)="","","x")</f>
        <v/>
      </c>
      <c r="T281" s="11" t="str" cm="1">
        <f t="array" ref="T281">IF(VLOOKUP(Etudiants[[#This Row],[ID réponse]:[ID réponse]],[1]!Etudiants[#Data],MATCH(Etudiants[[#Headers],[Ordinateur]],[1]!Etudiants[#Headers],0),FALSE)="","","x")</f>
        <v/>
      </c>
      <c r="U281" s="11" t="str" cm="1">
        <f t="array" ref="U281">IF(VLOOKUP(Etudiants[[#This Row],[ID réponse]:[ID réponse]],[1]!Etudiants[#Data],MATCH(Etudiants[[#Headers],[Mobilier spécifique : à détailler]],[1]!Etudiants[#Headers],0),FALSE)="","","x")</f>
        <v/>
      </c>
      <c r="V281" s="11" t="str" cm="1">
        <f t="array" ref="V281">IF(VLOOKUP(Etudiants[[#This Row],[ID réponse]:[ID réponse]],[1]!Etudiants[#Data],MATCH(Etudiants[[#Headers],[Logiciel spécifique : à détailler]],[1]!Etudiants[#Headers],0),FALSE)="","","x")</f>
        <v/>
      </c>
      <c r="W281" s="11" t="str" cm="1">
        <f t="array" ref="W281">IF(VLOOKUP(Etudiants[[#This Row],[ID réponse]:[ID réponse]],[1]!Etudiants[#Data],MATCH(Etudiants[[#Headers],[Aide en TP]],[1]!Etudiants[#Headers],0),FALSE)="","","x")</f>
        <v/>
      </c>
      <c r="X281" s="11" t="str" cm="1">
        <f t="array" ref="X281">IF(VLOOKUP(Etudiants[[#This Row],[ID réponse]:[ID réponse]],[1]!Etudiants[#Data],MATCH(Etudiants[[#Headers],[Aménagement de l''EDT]],[1]!Etudiants[#Headers],0),FALSE)="","","x")</f>
        <v/>
      </c>
      <c r="Y281" s="11" t="str" cm="1">
        <f t="array" ref="Y281">IF(VLOOKUP(Etudiants[[#This Row],[ID réponse]:[ID réponse]],[1]!Etudiants[#Data],MATCH(Etudiants[[#Headers],[Sanitaire à proximité]],[1]!Etudiants[#Headers],0),FALSE)="","","x")</f>
        <v/>
      </c>
      <c r="Z281" s="11" t="str" cm="1">
        <f t="array" ref="Z281">IF(VLOOKUP(Etudiants[[#This Row],[ID réponse]:[ID réponse]],[1]!Etudiants[#Data],MATCH(Etudiants[[#Headers],[QCM papier]],[1]!Etudiants[#Headers],0),FALSE)="","","x")</f>
        <v/>
      </c>
      <c r="AA281" s="11" t="str" cm="1">
        <f t="array" ref="AA281">IF(VLOOKUP(Etudiants[[#This Row],[ID réponse]:[ID réponse]],[1]!Etudiants[#Data],MATCH(Etudiants[[#Headers],[Absences eventuelles excusées]],[1]!Etudiants[#Headers],0),FALSE)="","","x")</f>
        <v/>
      </c>
      <c r="AB281" s="11" t="str" cm="1">
        <f t="array" ref="AB281">IF(VLOOKUP(Etudiants[[#This Row],[ID réponse]:[ID réponse]],[1]!Etudiants[#Data],MATCH(Etudiants[[#Headers],[Aménagement de l''année en 2 ans]],[1]!Etudiants[#Headers],0),FALSE)="","","x")</f>
        <v/>
      </c>
      <c r="AC281" s="11" t="str" cm="1">
        <f t="array" ref="AC281">IF(VLOOKUP(Etudiants[[#This Row],[ID réponse]:[ID réponse]],[1]!Etudiants[#Data],MATCH(Etudiants[[#Headers],[Passage des épreuves orales devant l''enseignant uniquement]],[1]!Etudiants[#Headers],0),FALSE)="","","x")</f>
        <v/>
      </c>
      <c r="AD281" s="11" t="str" cm="1">
        <f t="array" ref="AD281">IF(VLOOKUP(Etudiants[[#This Row],[ID réponse]:[ID réponse]],[1]!Etudiants[#Data],MATCH(Etudiants[[#Headers],[Dépénalisation des fautes d''orthographe]],[1]!Etudiants[#Headers],0),FALSE)="","","x")</f>
        <v/>
      </c>
      <c r="AE281" s="11" t="str" cm="1">
        <f t="array" ref="AE281">IF(VLOOKUP(Etudiants[[#This Row],[ID réponse]:[ID réponse]],[1]!Etudiants[#Data],MATCH(Etudiants[[#Headers],[Adaptation des écrits à l''oral]],[1]!Etudiants[#Headers],0),FALSE)="","","x")</f>
        <v/>
      </c>
      <c r="AF281" s="11" t="str" cm="1">
        <f t="array" ref="AF281">IF(VLOOKUP(Etudiants[[#This Row],[ID réponse]:[ID réponse]],[1]!Etudiants[#Data],MATCH(Etudiants[[#Headers],[Adaptation des oraux à l''écrit]],[1]!Etudiants[#Headers],0),FALSE)="","","x")</f>
        <v/>
      </c>
      <c r="AG281" s="11" t="str" cm="1">
        <f t="array" ref="AG281">IF(VLOOKUP(Etudiants[[#This Row],[ID réponse]:[ID réponse]],[1]!Etudiants[#Data],MATCH(Etudiants[[#Headers],[Compensation du temps de sortie]],[1]!Etudiants[#Headers],0),FALSE)="","","x")</f>
        <v/>
      </c>
      <c r="AH281" s="11" t="str" cm="1">
        <f t="array" ref="AH281">IF(VLOOKUP(Etudiants[[#This Row],[ID réponse]:[ID réponse]],[1]!Etudiants[#Data],MATCH(Etudiants[[#Headers],[Temps majoré]],[1]!Etudiants[#Headers],0),FALSE)="","","x")</f>
        <v/>
      </c>
      <c r="AI281" s="11" t="str" cm="1">
        <f t="array" ref="AI281">IF(VLOOKUP(Etudiants[[#This Row],[ID réponse]:[ID réponse]],[1]!Etudiants[#Data],MATCH(Etudiants[[#Headers],[1/4]],[1]!Etudiants[#Headers],0),FALSE)="","","x")</f>
        <v/>
      </c>
      <c r="AJ281" s="11" t="str" cm="1">
        <f t="array" ref="AJ281">IF(VLOOKUP(Etudiants[[#This Row],[ID réponse]:[ID réponse]],[1]!Etudiants[#Data],MATCH(Etudiants[[#Headers],[1/3]],[1]!Etudiants[#Headers],0),FALSE)="","","x")</f>
        <v/>
      </c>
      <c r="AK281" s="11" t="str" cm="1">
        <f t="array" ref="AK281">IF(VLOOKUP(Etudiants[[#This Row],[ID réponse]:[ID réponse]],[1]!Etudiants[#Data],MATCH(Etudiants[[#Headers],[1/2]],[1]!Etudiants[#Headers],0),FALSE)="","","x")</f>
        <v/>
      </c>
      <c r="AL281" s="11" t="str" cm="1">
        <f t="array" ref="AL281">IF(VLOOKUP(Etudiants[[#This Row],[ID réponse]:[ID réponse]],[1]!Etudiants[#Data],MATCH(Etudiants[[#Headers],[Ecrits]],[1]!Etudiants[#Headers],0),FALSE)="","","x")</f>
        <v/>
      </c>
      <c r="AM281" s="11" t="str" cm="1">
        <f t="array" ref="AM281">IF(VLOOKUP(Etudiants[[#This Row],[ID réponse]:[ID réponse]],[1]!Etudiants[#Data],MATCH(Etudiants[[#Headers],[Oraux]],[1]!Etudiants[#Headers],0),FALSE)="","","x")</f>
        <v/>
      </c>
      <c r="AN281" s="11" t="str" cm="1">
        <f t="array" ref="AN281">IF(VLOOKUP(Etudiants[[#This Row],[ID réponse]:[ID réponse]],[1]!Etudiants[#Data],MATCH(Etudiants[[#Headers],[Pratiques]],[1]!Etudiants[#Headers],0),FALSE)="","","x")</f>
        <v/>
      </c>
      <c r="AO281" s="11" t="str" cm="1">
        <f t="array" ref="AO281">IF(VLOOKUP(Etudiants[[#This Row],[ID réponse]:[ID réponse]],[1]!Etudiants[#Data],MATCH(Etudiants[[#Headers],[Préparations écrites des épreves orales]],[1]!Etudiants[#Headers],0),FALSE)="","","x")</f>
        <v/>
      </c>
      <c r="AP281" t="str" cm="1">
        <f t="array" ref="AP28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1" t="str" cm="1">
        <f t="array" ref="AQ28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1" t="str" cm="1">
        <f t="array" ref="AR28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1" t="str" cm="1">
        <f t="array" ref="AS28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1" t="str" cm="1">
        <f t="array" ref="AT28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1" t="str" cm="1">
        <f t="array" ref="AU28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2" spans="1:47" x14ac:dyDescent="0.25">
      <c r="A282" t="str">
        <f>IFERROR([1]!OfficeForms.Table[[#This Row],[Id]],"")</f>
        <v/>
      </c>
      <c r="B282" t="str" cm="1">
        <f t="array" ref="B28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2" t="str" cm="1">
        <f t="array" ref="C28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2" t="str" cm="1">
        <f t="array" ref="D28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2" t="str" cm="1">
        <f t="array" ref="E28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2" s="11" t="str" cm="1">
        <f t="array" ref="F282">IF(VLOOKUP(Etudiants[[#This Row],[ID réponse]:[ID réponse]],[1]!Etudiants[#Data],MATCH(Etudiants[[#Headers],[Aide en BU]],[1]!Etudiants[#Headers],0),FALSE)="","","x")</f>
        <v/>
      </c>
      <c r="G282" s="11" t="str" cm="1">
        <f t="array" ref="G282">IF(VLOOKUP(Etudiants[[#This Row],[ID réponse]:[ID réponse]],[1]!Etudiants[#Data],MATCH(Etudiants[[#Headers],[Tutorat d''intégration]],[1]!Etudiants[#Headers],0),FALSE)="","","x")</f>
        <v/>
      </c>
      <c r="H282" s="11" t="str" cm="1">
        <f t="array" ref="H282">IF(VLOOKUP(Etudiants[[#This Row],[ID réponse]:[ID réponse]],[1]!Etudiants[#Data],MATCH(Etudiants[[#Headers],[Secrétaire d''examens]],[1]!Etudiants[#Headers],0),FALSE)="","","x")</f>
        <v/>
      </c>
      <c r="I282" s="11" t="str" cm="1">
        <f t="array" ref="I282">IF(VLOOKUP(Etudiants[[#This Row],[ID réponse]:[ID réponse]],[1]!Etudiants[#Data],MATCH(Etudiants[[#Headers],[Sujets numériques]],[1]!Etudiants[#Headers],0),FALSE)="","","x")</f>
        <v/>
      </c>
      <c r="J282" s="11" t="str" cm="1">
        <f t="array" ref="J282">IF(VLOOKUP(Etudiants[[#This Row],[ID réponse]:[ID réponse]],[1]!Etudiants[#Data],MATCH(Etudiants[[#Headers],[Autorisation de sortie]],[1]!Etudiants[#Headers],0),FALSE)="","","x")</f>
        <v/>
      </c>
      <c r="K282" s="11" t="str" cm="1">
        <f t="array" ref="K282">IF(VLOOKUP(Etudiants[[#This Row],[ID réponse]:[ID réponse]],[1]!Etudiants[#Data],MATCH(Etudiants[[#Headers],[Prise de notes]],[1]!Etudiants[#Headers],0),FALSE)="","","x")</f>
        <v/>
      </c>
      <c r="L282" s="11" t="str" cm="1">
        <f t="array" ref="L282">IF(VLOOKUP(Etudiants[[#This Row],[ID réponse]:[ID réponse]],[1]!Etudiants[#Data],MATCH(Etudiants[[#Headers],[Rallonge des prêts en BU]],[1]!Etudiants[#Headers],0),FALSE)="","","x")</f>
        <v/>
      </c>
      <c r="M282" s="11" t="str" cm="1">
        <f t="array" ref="M282">IF(VLOOKUP(Etudiants[[#This Row],[ID réponse]:[ID réponse]],[1]!Etudiants[#Data],MATCH(Etudiants[[#Headers],[Soutien pédagogique]],[1]!Etudiants[#Headers],0),FALSE)="","","x")</f>
        <v/>
      </c>
      <c r="N282" s="11" t="str" cm="1">
        <f t="array" ref="N282">IF(VLOOKUP(Etudiants[[#This Row],[ID réponse]:[ID réponse]],[1]!Etudiants[#Data],MATCH(Etudiants[[#Headers],[Braille]],[1]!Etudiants[#Headers],0),FALSE)="","","x")</f>
        <v/>
      </c>
      <c r="O282" s="11" t="str" cm="1">
        <f t="array" ref="O282">IF(VLOOKUP(Etudiants[[#This Row],[ID réponse]:[ID réponse]],[1]!Etudiants[#Data],MATCH(Etudiants[[#Headers],[LSF/LPC]],[1]!Etudiants[#Headers],0),FALSE)="","","x")</f>
        <v/>
      </c>
      <c r="P282" s="11" t="str" cm="1">
        <f t="array" ref="P282">IF(VLOOKUP(Etudiants[[#This Row],[ID réponse]:[ID réponse]],[1]!Etudiants[#Data],MATCH(Etudiants[[#Headers],[Pas de support audio]],[1]!Etudiants[#Headers],0),FALSE)="","","x")</f>
        <v/>
      </c>
      <c r="Q282" s="11" t="str" cm="1">
        <f t="array" ref="Q282">IF(VLOOKUP(Etudiants[[#This Row],[ID réponse]:[ID réponse]],[1]!Etudiants[#Data],MATCH(Etudiants[[#Headers],[Assice confortable]],[1]!Etudiants[#Headers],0),FALSE)="","","x")</f>
        <v/>
      </c>
      <c r="R282" s="11" t="str" cm="1">
        <f t="array" ref="R282">IF(VLOOKUP(Etudiants[[#This Row],[ID réponse]:[ID réponse]],[1]!Etudiants[#Data],MATCH(Etudiants[[#Headers],[Micro HF]],[1]!Etudiants[#Headers],0),FALSE)="","","x")</f>
        <v/>
      </c>
      <c r="S282" s="11" t="str" cm="1">
        <f t="array" ref="S282">IF(VLOOKUP(Etudiants[[#This Row],[ID réponse]:[ID réponse]],[1]!Etudiants[#Data],MATCH(Etudiants[[#Headers],[Casier]],[1]!Etudiants[#Headers],0),FALSE)="","","x")</f>
        <v/>
      </c>
      <c r="T282" s="11" t="str" cm="1">
        <f t="array" ref="T282">IF(VLOOKUP(Etudiants[[#This Row],[ID réponse]:[ID réponse]],[1]!Etudiants[#Data],MATCH(Etudiants[[#Headers],[Ordinateur]],[1]!Etudiants[#Headers],0),FALSE)="","","x")</f>
        <v/>
      </c>
      <c r="U282" s="11" t="str" cm="1">
        <f t="array" ref="U282">IF(VLOOKUP(Etudiants[[#This Row],[ID réponse]:[ID réponse]],[1]!Etudiants[#Data],MATCH(Etudiants[[#Headers],[Mobilier spécifique : à détailler]],[1]!Etudiants[#Headers],0),FALSE)="","","x")</f>
        <v/>
      </c>
      <c r="V282" s="11" t="str" cm="1">
        <f t="array" ref="V282">IF(VLOOKUP(Etudiants[[#This Row],[ID réponse]:[ID réponse]],[1]!Etudiants[#Data],MATCH(Etudiants[[#Headers],[Logiciel spécifique : à détailler]],[1]!Etudiants[#Headers],0),FALSE)="","","x")</f>
        <v/>
      </c>
      <c r="W282" s="11" t="str" cm="1">
        <f t="array" ref="W282">IF(VLOOKUP(Etudiants[[#This Row],[ID réponse]:[ID réponse]],[1]!Etudiants[#Data],MATCH(Etudiants[[#Headers],[Aide en TP]],[1]!Etudiants[#Headers],0),FALSE)="","","x")</f>
        <v/>
      </c>
      <c r="X282" s="11" t="str" cm="1">
        <f t="array" ref="X282">IF(VLOOKUP(Etudiants[[#This Row],[ID réponse]:[ID réponse]],[1]!Etudiants[#Data],MATCH(Etudiants[[#Headers],[Aménagement de l''EDT]],[1]!Etudiants[#Headers],0),FALSE)="","","x")</f>
        <v/>
      </c>
      <c r="Y282" s="11" t="str" cm="1">
        <f t="array" ref="Y282">IF(VLOOKUP(Etudiants[[#This Row],[ID réponse]:[ID réponse]],[1]!Etudiants[#Data],MATCH(Etudiants[[#Headers],[Sanitaire à proximité]],[1]!Etudiants[#Headers],0),FALSE)="","","x")</f>
        <v/>
      </c>
      <c r="Z282" s="11" t="str" cm="1">
        <f t="array" ref="Z282">IF(VLOOKUP(Etudiants[[#This Row],[ID réponse]:[ID réponse]],[1]!Etudiants[#Data],MATCH(Etudiants[[#Headers],[QCM papier]],[1]!Etudiants[#Headers],0),FALSE)="","","x")</f>
        <v/>
      </c>
      <c r="AA282" s="11" t="str" cm="1">
        <f t="array" ref="AA282">IF(VLOOKUP(Etudiants[[#This Row],[ID réponse]:[ID réponse]],[1]!Etudiants[#Data],MATCH(Etudiants[[#Headers],[Absences eventuelles excusées]],[1]!Etudiants[#Headers],0),FALSE)="","","x")</f>
        <v/>
      </c>
      <c r="AB282" s="11" t="str" cm="1">
        <f t="array" ref="AB282">IF(VLOOKUP(Etudiants[[#This Row],[ID réponse]:[ID réponse]],[1]!Etudiants[#Data],MATCH(Etudiants[[#Headers],[Aménagement de l''année en 2 ans]],[1]!Etudiants[#Headers],0),FALSE)="","","x")</f>
        <v/>
      </c>
      <c r="AC282" s="11" t="str" cm="1">
        <f t="array" ref="AC282">IF(VLOOKUP(Etudiants[[#This Row],[ID réponse]:[ID réponse]],[1]!Etudiants[#Data],MATCH(Etudiants[[#Headers],[Passage des épreuves orales devant l''enseignant uniquement]],[1]!Etudiants[#Headers],0),FALSE)="","","x")</f>
        <v/>
      </c>
      <c r="AD282" s="11" t="str" cm="1">
        <f t="array" ref="AD282">IF(VLOOKUP(Etudiants[[#This Row],[ID réponse]:[ID réponse]],[1]!Etudiants[#Data],MATCH(Etudiants[[#Headers],[Dépénalisation des fautes d''orthographe]],[1]!Etudiants[#Headers],0),FALSE)="","","x")</f>
        <v/>
      </c>
      <c r="AE282" s="11" t="str" cm="1">
        <f t="array" ref="AE282">IF(VLOOKUP(Etudiants[[#This Row],[ID réponse]:[ID réponse]],[1]!Etudiants[#Data],MATCH(Etudiants[[#Headers],[Adaptation des écrits à l''oral]],[1]!Etudiants[#Headers],0),FALSE)="","","x")</f>
        <v/>
      </c>
      <c r="AF282" s="11" t="str" cm="1">
        <f t="array" ref="AF282">IF(VLOOKUP(Etudiants[[#This Row],[ID réponse]:[ID réponse]],[1]!Etudiants[#Data],MATCH(Etudiants[[#Headers],[Adaptation des oraux à l''écrit]],[1]!Etudiants[#Headers],0),FALSE)="","","x")</f>
        <v/>
      </c>
      <c r="AG282" s="11" t="str" cm="1">
        <f t="array" ref="AG282">IF(VLOOKUP(Etudiants[[#This Row],[ID réponse]:[ID réponse]],[1]!Etudiants[#Data],MATCH(Etudiants[[#Headers],[Compensation du temps de sortie]],[1]!Etudiants[#Headers],0),FALSE)="","","x")</f>
        <v/>
      </c>
      <c r="AH282" s="11" t="str" cm="1">
        <f t="array" ref="AH282">IF(VLOOKUP(Etudiants[[#This Row],[ID réponse]:[ID réponse]],[1]!Etudiants[#Data],MATCH(Etudiants[[#Headers],[Temps majoré]],[1]!Etudiants[#Headers],0),FALSE)="","","x")</f>
        <v/>
      </c>
      <c r="AI282" s="11" t="str" cm="1">
        <f t="array" ref="AI282">IF(VLOOKUP(Etudiants[[#This Row],[ID réponse]:[ID réponse]],[1]!Etudiants[#Data],MATCH(Etudiants[[#Headers],[1/4]],[1]!Etudiants[#Headers],0),FALSE)="","","x")</f>
        <v/>
      </c>
      <c r="AJ282" s="11" t="str" cm="1">
        <f t="array" ref="AJ282">IF(VLOOKUP(Etudiants[[#This Row],[ID réponse]:[ID réponse]],[1]!Etudiants[#Data],MATCH(Etudiants[[#Headers],[1/3]],[1]!Etudiants[#Headers],0),FALSE)="","","x")</f>
        <v/>
      </c>
      <c r="AK282" s="11" t="str" cm="1">
        <f t="array" ref="AK282">IF(VLOOKUP(Etudiants[[#This Row],[ID réponse]:[ID réponse]],[1]!Etudiants[#Data],MATCH(Etudiants[[#Headers],[1/2]],[1]!Etudiants[#Headers],0),FALSE)="","","x")</f>
        <v/>
      </c>
      <c r="AL282" s="11" t="str" cm="1">
        <f t="array" ref="AL282">IF(VLOOKUP(Etudiants[[#This Row],[ID réponse]:[ID réponse]],[1]!Etudiants[#Data],MATCH(Etudiants[[#Headers],[Ecrits]],[1]!Etudiants[#Headers],0),FALSE)="","","x")</f>
        <v/>
      </c>
      <c r="AM282" s="11" t="str" cm="1">
        <f t="array" ref="AM282">IF(VLOOKUP(Etudiants[[#This Row],[ID réponse]:[ID réponse]],[1]!Etudiants[#Data],MATCH(Etudiants[[#Headers],[Oraux]],[1]!Etudiants[#Headers],0),FALSE)="","","x")</f>
        <v/>
      </c>
      <c r="AN282" s="11" t="str" cm="1">
        <f t="array" ref="AN282">IF(VLOOKUP(Etudiants[[#This Row],[ID réponse]:[ID réponse]],[1]!Etudiants[#Data],MATCH(Etudiants[[#Headers],[Pratiques]],[1]!Etudiants[#Headers],0),FALSE)="","","x")</f>
        <v/>
      </c>
      <c r="AO282" s="11" t="str" cm="1">
        <f t="array" ref="AO282">IF(VLOOKUP(Etudiants[[#This Row],[ID réponse]:[ID réponse]],[1]!Etudiants[#Data],MATCH(Etudiants[[#Headers],[Préparations écrites des épreves orales]],[1]!Etudiants[#Headers],0),FALSE)="","","x")</f>
        <v/>
      </c>
      <c r="AP282" t="str" cm="1">
        <f t="array" ref="AP28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2" t="str" cm="1">
        <f t="array" ref="AQ28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2" t="str" cm="1">
        <f t="array" ref="AR28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2" t="str" cm="1">
        <f t="array" ref="AS28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2" t="str" cm="1">
        <f t="array" ref="AT28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2" t="str" cm="1">
        <f t="array" ref="AU28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3" spans="1:47" x14ac:dyDescent="0.25">
      <c r="A283" t="str">
        <f>IFERROR([1]!OfficeForms.Table[[#This Row],[Id]],"")</f>
        <v/>
      </c>
      <c r="B283" t="str" cm="1">
        <f t="array" ref="B28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3" t="str" cm="1">
        <f t="array" ref="C28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3" t="str" cm="1">
        <f t="array" ref="D28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3" t="str" cm="1">
        <f t="array" ref="E28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3" s="11" t="str" cm="1">
        <f t="array" ref="F283">IF(VLOOKUP(Etudiants[[#This Row],[ID réponse]:[ID réponse]],[1]!Etudiants[#Data],MATCH(Etudiants[[#Headers],[Aide en BU]],[1]!Etudiants[#Headers],0),FALSE)="","","x")</f>
        <v/>
      </c>
      <c r="G283" s="11" t="str" cm="1">
        <f t="array" ref="G283">IF(VLOOKUP(Etudiants[[#This Row],[ID réponse]:[ID réponse]],[1]!Etudiants[#Data],MATCH(Etudiants[[#Headers],[Tutorat d''intégration]],[1]!Etudiants[#Headers],0),FALSE)="","","x")</f>
        <v/>
      </c>
      <c r="H283" s="11" t="str" cm="1">
        <f t="array" ref="H283">IF(VLOOKUP(Etudiants[[#This Row],[ID réponse]:[ID réponse]],[1]!Etudiants[#Data],MATCH(Etudiants[[#Headers],[Secrétaire d''examens]],[1]!Etudiants[#Headers],0),FALSE)="","","x")</f>
        <v/>
      </c>
      <c r="I283" s="11" t="str" cm="1">
        <f t="array" ref="I283">IF(VLOOKUP(Etudiants[[#This Row],[ID réponse]:[ID réponse]],[1]!Etudiants[#Data],MATCH(Etudiants[[#Headers],[Sujets numériques]],[1]!Etudiants[#Headers],0),FALSE)="","","x")</f>
        <v/>
      </c>
      <c r="J283" s="11" t="str" cm="1">
        <f t="array" ref="J283">IF(VLOOKUP(Etudiants[[#This Row],[ID réponse]:[ID réponse]],[1]!Etudiants[#Data],MATCH(Etudiants[[#Headers],[Autorisation de sortie]],[1]!Etudiants[#Headers],0),FALSE)="","","x")</f>
        <v/>
      </c>
      <c r="K283" s="11" t="str" cm="1">
        <f t="array" ref="K283">IF(VLOOKUP(Etudiants[[#This Row],[ID réponse]:[ID réponse]],[1]!Etudiants[#Data],MATCH(Etudiants[[#Headers],[Prise de notes]],[1]!Etudiants[#Headers],0),FALSE)="","","x")</f>
        <v/>
      </c>
      <c r="L283" s="11" t="str" cm="1">
        <f t="array" ref="L283">IF(VLOOKUP(Etudiants[[#This Row],[ID réponse]:[ID réponse]],[1]!Etudiants[#Data],MATCH(Etudiants[[#Headers],[Rallonge des prêts en BU]],[1]!Etudiants[#Headers],0),FALSE)="","","x")</f>
        <v/>
      </c>
      <c r="M283" s="11" t="str" cm="1">
        <f t="array" ref="M283">IF(VLOOKUP(Etudiants[[#This Row],[ID réponse]:[ID réponse]],[1]!Etudiants[#Data],MATCH(Etudiants[[#Headers],[Soutien pédagogique]],[1]!Etudiants[#Headers],0),FALSE)="","","x")</f>
        <v/>
      </c>
      <c r="N283" s="11" t="str" cm="1">
        <f t="array" ref="N283">IF(VLOOKUP(Etudiants[[#This Row],[ID réponse]:[ID réponse]],[1]!Etudiants[#Data],MATCH(Etudiants[[#Headers],[Braille]],[1]!Etudiants[#Headers],0),FALSE)="","","x")</f>
        <v/>
      </c>
      <c r="O283" s="11" t="str" cm="1">
        <f t="array" ref="O283">IF(VLOOKUP(Etudiants[[#This Row],[ID réponse]:[ID réponse]],[1]!Etudiants[#Data],MATCH(Etudiants[[#Headers],[LSF/LPC]],[1]!Etudiants[#Headers],0),FALSE)="","","x")</f>
        <v/>
      </c>
      <c r="P283" s="11" t="str" cm="1">
        <f t="array" ref="P283">IF(VLOOKUP(Etudiants[[#This Row],[ID réponse]:[ID réponse]],[1]!Etudiants[#Data],MATCH(Etudiants[[#Headers],[Pas de support audio]],[1]!Etudiants[#Headers],0),FALSE)="","","x")</f>
        <v/>
      </c>
      <c r="Q283" s="11" t="str" cm="1">
        <f t="array" ref="Q283">IF(VLOOKUP(Etudiants[[#This Row],[ID réponse]:[ID réponse]],[1]!Etudiants[#Data],MATCH(Etudiants[[#Headers],[Assice confortable]],[1]!Etudiants[#Headers],0),FALSE)="","","x")</f>
        <v/>
      </c>
      <c r="R283" s="11" t="str" cm="1">
        <f t="array" ref="R283">IF(VLOOKUP(Etudiants[[#This Row],[ID réponse]:[ID réponse]],[1]!Etudiants[#Data],MATCH(Etudiants[[#Headers],[Micro HF]],[1]!Etudiants[#Headers],0),FALSE)="","","x")</f>
        <v/>
      </c>
      <c r="S283" s="11" t="str" cm="1">
        <f t="array" ref="S283">IF(VLOOKUP(Etudiants[[#This Row],[ID réponse]:[ID réponse]],[1]!Etudiants[#Data],MATCH(Etudiants[[#Headers],[Casier]],[1]!Etudiants[#Headers],0),FALSE)="","","x")</f>
        <v/>
      </c>
      <c r="T283" s="11" t="str" cm="1">
        <f t="array" ref="T283">IF(VLOOKUP(Etudiants[[#This Row],[ID réponse]:[ID réponse]],[1]!Etudiants[#Data],MATCH(Etudiants[[#Headers],[Ordinateur]],[1]!Etudiants[#Headers],0),FALSE)="","","x")</f>
        <v/>
      </c>
      <c r="U283" s="11" t="str" cm="1">
        <f t="array" ref="U283">IF(VLOOKUP(Etudiants[[#This Row],[ID réponse]:[ID réponse]],[1]!Etudiants[#Data],MATCH(Etudiants[[#Headers],[Mobilier spécifique : à détailler]],[1]!Etudiants[#Headers],0),FALSE)="","","x")</f>
        <v/>
      </c>
      <c r="V283" s="11" t="str" cm="1">
        <f t="array" ref="V283">IF(VLOOKUP(Etudiants[[#This Row],[ID réponse]:[ID réponse]],[1]!Etudiants[#Data],MATCH(Etudiants[[#Headers],[Logiciel spécifique : à détailler]],[1]!Etudiants[#Headers],0),FALSE)="","","x")</f>
        <v/>
      </c>
      <c r="W283" s="11" t="str" cm="1">
        <f t="array" ref="W283">IF(VLOOKUP(Etudiants[[#This Row],[ID réponse]:[ID réponse]],[1]!Etudiants[#Data],MATCH(Etudiants[[#Headers],[Aide en TP]],[1]!Etudiants[#Headers],0),FALSE)="","","x")</f>
        <v/>
      </c>
      <c r="X283" s="11" t="str" cm="1">
        <f t="array" ref="X283">IF(VLOOKUP(Etudiants[[#This Row],[ID réponse]:[ID réponse]],[1]!Etudiants[#Data],MATCH(Etudiants[[#Headers],[Aménagement de l''EDT]],[1]!Etudiants[#Headers],0),FALSE)="","","x")</f>
        <v/>
      </c>
      <c r="Y283" s="11" t="str" cm="1">
        <f t="array" ref="Y283">IF(VLOOKUP(Etudiants[[#This Row],[ID réponse]:[ID réponse]],[1]!Etudiants[#Data],MATCH(Etudiants[[#Headers],[Sanitaire à proximité]],[1]!Etudiants[#Headers],0),FALSE)="","","x")</f>
        <v/>
      </c>
      <c r="Z283" s="11" t="str" cm="1">
        <f t="array" ref="Z283">IF(VLOOKUP(Etudiants[[#This Row],[ID réponse]:[ID réponse]],[1]!Etudiants[#Data],MATCH(Etudiants[[#Headers],[QCM papier]],[1]!Etudiants[#Headers],0),FALSE)="","","x")</f>
        <v/>
      </c>
      <c r="AA283" s="11" t="str" cm="1">
        <f t="array" ref="AA283">IF(VLOOKUP(Etudiants[[#This Row],[ID réponse]:[ID réponse]],[1]!Etudiants[#Data],MATCH(Etudiants[[#Headers],[Absences eventuelles excusées]],[1]!Etudiants[#Headers],0),FALSE)="","","x")</f>
        <v/>
      </c>
      <c r="AB283" s="11" t="str" cm="1">
        <f t="array" ref="AB283">IF(VLOOKUP(Etudiants[[#This Row],[ID réponse]:[ID réponse]],[1]!Etudiants[#Data],MATCH(Etudiants[[#Headers],[Aménagement de l''année en 2 ans]],[1]!Etudiants[#Headers],0),FALSE)="","","x")</f>
        <v/>
      </c>
      <c r="AC283" s="11" t="str" cm="1">
        <f t="array" ref="AC283">IF(VLOOKUP(Etudiants[[#This Row],[ID réponse]:[ID réponse]],[1]!Etudiants[#Data],MATCH(Etudiants[[#Headers],[Passage des épreuves orales devant l''enseignant uniquement]],[1]!Etudiants[#Headers],0),FALSE)="","","x")</f>
        <v/>
      </c>
      <c r="AD283" s="11" t="str" cm="1">
        <f t="array" ref="AD283">IF(VLOOKUP(Etudiants[[#This Row],[ID réponse]:[ID réponse]],[1]!Etudiants[#Data],MATCH(Etudiants[[#Headers],[Dépénalisation des fautes d''orthographe]],[1]!Etudiants[#Headers],0),FALSE)="","","x")</f>
        <v/>
      </c>
      <c r="AE283" s="11" t="str" cm="1">
        <f t="array" ref="AE283">IF(VLOOKUP(Etudiants[[#This Row],[ID réponse]:[ID réponse]],[1]!Etudiants[#Data],MATCH(Etudiants[[#Headers],[Adaptation des écrits à l''oral]],[1]!Etudiants[#Headers],0),FALSE)="","","x")</f>
        <v/>
      </c>
      <c r="AF283" s="11" t="str" cm="1">
        <f t="array" ref="AF283">IF(VLOOKUP(Etudiants[[#This Row],[ID réponse]:[ID réponse]],[1]!Etudiants[#Data],MATCH(Etudiants[[#Headers],[Adaptation des oraux à l''écrit]],[1]!Etudiants[#Headers],0),FALSE)="","","x")</f>
        <v/>
      </c>
      <c r="AG283" s="11" t="str" cm="1">
        <f t="array" ref="AG283">IF(VLOOKUP(Etudiants[[#This Row],[ID réponse]:[ID réponse]],[1]!Etudiants[#Data],MATCH(Etudiants[[#Headers],[Compensation du temps de sortie]],[1]!Etudiants[#Headers],0),FALSE)="","","x")</f>
        <v/>
      </c>
      <c r="AH283" s="11" t="str" cm="1">
        <f t="array" ref="AH283">IF(VLOOKUP(Etudiants[[#This Row],[ID réponse]:[ID réponse]],[1]!Etudiants[#Data],MATCH(Etudiants[[#Headers],[Temps majoré]],[1]!Etudiants[#Headers],0),FALSE)="","","x")</f>
        <v/>
      </c>
      <c r="AI283" s="11" t="str" cm="1">
        <f t="array" ref="AI283">IF(VLOOKUP(Etudiants[[#This Row],[ID réponse]:[ID réponse]],[1]!Etudiants[#Data],MATCH(Etudiants[[#Headers],[1/4]],[1]!Etudiants[#Headers],0),FALSE)="","","x")</f>
        <v/>
      </c>
      <c r="AJ283" s="11" t="str" cm="1">
        <f t="array" ref="AJ283">IF(VLOOKUP(Etudiants[[#This Row],[ID réponse]:[ID réponse]],[1]!Etudiants[#Data],MATCH(Etudiants[[#Headers],[1/3]],[1]!Etudiants[#Headers],0),FALSE)="","","x")</f>
        <v/>
      </c>
      <c r="AK283" s="11" t="str" cm="1">
        <f t="array" ref="AK283">IF(VLOOKUP(Etudiants[[#This Row],[ID réponse]:[ID réponse]],[1]!Etudiants[#Data],MATCH(Etudiants[[#Headers],[1/2]],[1]!Etudiants[#Headers],0),FALSE)="","","x")</f>
        <v/>
      </c>
      <c r="AL283" s="11" t="str" cm="1">
        <f t="array" ref="AL283">IF(VLOOKUP(Etudiants[[#This Row],[ID réponse]:[ID réponse]],[1]!Etudiants[#Data],MATCH(Etudiants[[#Headers],[Ecrits]],[1]!Etudiants[#Headers],0),FALSE)="","","x")</f>
        <v/>
      </c>
      <c r="AM283" s="11" t="str" cm="1">
        <f t="array" ref="AM283">IF(VLOOKUP(Etudiants[[#This Row],[ID réponse]:[ID réponse]],[1]!Etudiants[#Data],MATCH(Etudiants[[#Headers],[Oraux]],[1]!Etudiants[#Headers],0),FALSE)="","","x")</f>
        <v/>
      </c>
      <c r="AN283" s="11" t="str" cm="1">
        <f t="array" ref="AN283">IF(VLOOKUP(Etudiants[[#This Row],[ID réponse]:[ID réponse]],[1]!Etudiants[#Data],MATCH(Etudiants[[#Headers],[Pratiques]],[1]!Etudiants[#Headers],0),FALSE)="","","x")</f>
        <v/>
      </c>
      <c r="AO283" s="11" t="str" cm="1">
        <f t="array" ref="AO283">IF(VLOOKUP(Etudiants[[#This Row],[ID réponse]:[ID réponse]],[1]!Etudiants[#Data],MATCH(Etudiants[[#Headers],[Préparations écrites des épreves orales]],[1]!Etudiants[#Headers],0),FALSE)="","","x")</f>
        <v/>
      </c>
      <c r="AP283" t="str" cm="1">
        <f t="array" ref="AP28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3" t="str" cm="1">
        <f t="array" ref="AQ28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3" t="str" cm="1">
        <f t="array" ref="AR28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3" t="str" cm="1">
        <f t="array" ref="AS28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3" t="str" cm="1">
        <f t="array" ref="AT28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3" t="str" cm="1">
        <f t="array" ref="AU28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4" spans="1:47" x14ac:dyDescent="0.25">
      <c r="A284" t="str">
        <f>IFERROR([1]!OfficeForms.Table[[#This Row],[Id]],"")</f>
        <v/>
      </c>
      <c r="B284" t="str" cm="1">
        <f t="array" ref="B28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4" t="str" cm="1">
        <f t="array" ref="C28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4" t="str" cm="1">
        <f t="array" ref="D28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4" t="str" cm="1">
        <f t="array" ref="E28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4" s="11" t="str" cm="1">
        <f t="array" ref="F284">IF(VLOOKUP(Etudiants[[#This Row],[ID réponse]:[ID réponse]],[1]!Etudiants[#Data],MATCH(Etudiants[[#Headers],[Aide en BU]],[1]!Etudiants[#Headers],0),FALSE)="","","x")</f>
        <v/>
      </c>
      <c r="G284" s="11" t="str" cm="1">
        <f t="array" ref="G284">IF(VLOOKUP(Etudiants[[#This Row],[ID réponse]:[ID réponse]],[1]!Etudiants[#Data],MATCH(Etudiants[[#Headers],[Tutorat d''intégration]],[1]!Etudiants[#Headers],0),FALSE)="","","x")</f>
        <v/>
      </c>
      <c r="H284" s="11" t="str" cm="1">
        <f t="array" ref="H284">IF(VLOOKUP(Etudiants[[#This Row],[ID réponse]:[ID réponse]],[1]!Etudiants[#Data],MATCH(Etudiants[[#Headers],[Secrétaire d''examens]],[1]!Etudiants[#Headers],0),FALSE)="","","x")</f>
        <v/>
      </c>
      <c r="I284" s="11" t="str" cm="1">
        <f t="array" ref="I284">IF(VLOOKUP(Etudiants[[#This Row],[ID réponse]:[ID réponse]],[1]!Etudiants[#Data],MATCH(Etudiants[[#Headers],[Sujets numériques]],[1]!Etudiants[#Headers],0),FALSE)="","","x")</f>
        <v/>
      </c>
      <c r="J284" s="11" t="str" cm="1">
        <f t="array" ref="J284">IF(VLOOKUP(Etudiants[[#This Row],[ID réponse]:[ID réponse]],[1]!Etudiants[#Data],MATCH(Etudiants[[#Headers],[Autorisation de sortie]],[1]!Etudiants[#Headers],0),FALSE)="","","x")</f>
        <v/>
      </c>
      <c r="K284" s="11" t="str" cm="1">
        <f t="array" ref="K284">IF(VLOOKUP(Etudiants[[#This Row],[ID réponse]:[ID réponse]],[1]!Etudiants[#Data],MATCH(Etudiants[[#Headers],[Prise de notes]],[1]!Etudiants[#Headers],0),FALSE)="","","x")</f>
        <v/>
      </c>
      <c r="L284" s="11" t="str" cm="1">
        <f t="array" ref="L284">IF(VLOOKUP(Etudiants[[#This Row],[ID réponse]:[ID réponse]],[1]!Etudiants[#Data],MATCH(Etudiants[[#Headers],[Rallonge des prêts en BU]],[1]!Etudiants[#Headers],0),FALSE)="","","x")</f>
        <v/>
      </c>
      <c r="M284" s="11" t="str" cm="1">
        <f t="array" ref="M284">IF(VLOOKUP(Etudiants[[#This Row],[ID réponse]:[ID réponse]],[1]!Etudiants[#Data],MATCH(Etudiants[[#Headers],[Soutien pédagogique]],[1]!Etudiants[#Headers],0),FALSE)="","","x")</f>
        <v/>
      </c>
      <c r="N284" s="11" t="str" cm="1">
        <f t="array" ref="N284">IF(VLOOKUP(Etudiants[[#This Row],[ID réponse]:[ID réponse]],[1]!Etudiants[#Data],MATCH(Etudiants[[#Headers],[Braille]],[1]!Etudiants[#Headers],0),FALSE)="","","x")</f>
        <v/>
      </c>
      <c r="O284" s="11" t="str" cm="1">
        <f t="array" ref="O284">IF(VLOOKUP(Etudiants[[#This Row],[ID réponse]:[ID réponse]],[1]!Etudiants[#Data],MATCH(Etudiants[[#Headers],[LSF/LPC]],[1]!Etudiants[#Headers],0),FALSE)="","","x")</f>
        <v/>
      </c>
      <c r="P284" s="11" t="str" cm="1">
        <f t="array" ref="P284">IF(VLOOKUP(Etudiants[[#This Row],[ID réponse]:[ID réponse]],[1]!Etudiants[#Data],MATCH(Etudiants[[#Headers],[Pas de support audio]],[1]!Etudiants[#Headers],0),FALSE)="","","x")</f>
        <v/>
      </c>
      <c r="Q284" s="11" t="str" cm="1">
        <f t="array" ref="Q284">IF(VLOOKUP(Etudiants[[#This Row],[ID réponse]:[ID réponse]],[1]!Etudiants[#Data],MATCH(Etudiants[[#Headers],[Assice confortable]],[1]!Etudiants[#Headers],0),FALSE)="","","x")</f>
        <v/>
      </c>
      <c r="R284" s="11" t="str" cm="1">
        <f t="array" ref="R284">IF(VLOOKUP(Etudiants[[#This Row],[ID réponse]:[ID réponse]],[1]!Etudiants[#Data],MATCH(Etudiants[[#Headers],[Micro HF]],[1]!Etudiants[#Headers],0),FALSE)="","","x")</f>
        <v/>
      </c>
      <c r="S284" s="11" t="str" cm="1">
        <f t="array" ref="S284">IF(VLOOKUP(Etudiants[[#This Row],[ID réponse]:[ID réponse]],[1]!Etudiants[#Data],MATCH(Etudiants[[#Headers],[Casier]],[1]!Etudiants[#Headers],0),FALSE)="","","x")</f>
        <v/>
      </c>
      <c r="T284" s="11" t="str" cm="1">
        <f t="array" ref="T284">IF(VLOOKUP(Etudiants[[#This Row],[ID réponse]:[ID réponse]],[1]!Etudiants[#Data],MATCH(Etudiants[[#Headers],[Ordinateur]],[1]!Etudiants[#Headers],0),FALSE)="","","x")</f>
        <v/>
      </c>
      <c r="U284" s="11" t="str" cm="1">
        <f t="array" ref="U284">IF(VLOOKUP(Etudiants[[#This Row],[ID réponse]:[ID réponse]],[1]!Etudiants[#Data],MATCH(Etudiants[[#Headers],[Mobilier spécifique : à détailler]],[1]!Etudiants[#Headers],0),FALSE)="","","x")</f>
        <v/>
      </c>
      <c r="V284" s="11" t="str" cm="1">
        <f t="array" ref="V284">IF(VLOOKUP(Etudiants[[#This Row],[ID réponse]:[ID réponse]],[1]!Etudiants[#Data],MATCH(Etudiants[[#Headers],[Logiciel spécifique : à détailler]],[1]!Etudiants[#Headers],0),FALSE)="","","x")</f>
        <v/>
      </c>
      <c r="W284" s="11" t="str" cm="1">
        <f t="array" ref="W284">IF(VLOOKUP(Etudiants[[#This Row],[ID réponse]:[ID réponse]],[1]!Etudiants[#Data],MATCH(Etudiants[[#Headers],[Aide en TP]],[1]!Etudiants[#Headers],0),FALSE)="","","x")</f>
        <v/>
      </c>
      <c r="X284" s="11" t="str" cm="1">
        <f t="array" ref="X284">IF(VLOOKUP(Etudiants[[#This Row],[ID réponse]:[ID réponse]],[1]!Etudiants[#Data],MATCH(Etudiants[[#Headers],[Aménagement de l''EDT]],[1]!Etudiants[#Headers],0),FALSE)="","","x")</f>
        <v/>
      </c>
      <c r="Y284" s="11" t="str" cm="1">
        <f t="array" ref="Y284">IF(VLOOKUP(Etudiants[[#This Row],[ID réponse]:[ID réponse]],[1]!Etudiants[#Data],MATCH(Etudiants[[#Headers],[Sanitaire à proximité]],[1]!Etudiants[#Headers],0),FALSE)="","","x")</f>
        <v/>
      </c>
      <c r="Z284" s="11" t="str" cm="1">
        <f t="array" ref="Z284">IF(VLOOKUP(Etudiants[[#This Row],[ID réponse]:[ID réponse]],[1]!Etudiants[#Data],MATCH(Etudiants[[#Headers],[QCM papier]],[1]!Etudiants[#Headers],0),FALSE)="","","x")</f>
        <v/>
      </c>
      <c r="AA284" s="11" t="str" cm="1">
        <f t="array" ref="AA284">IF(VLOOKUP(Etudiants[[#This Row],[ID réponse]:[ID réponse]],[1]!Etudiants[#Data],MATCH(Etudiants[[#Headers],[Absences eventuelles excusées]],[1]!Etudiants[#Headers],0),FALSE)="","","x")</f>
        <v/>
      </c>
      <c r="AB284" s="11" t="str" cm="1">
        <f t="array" ref="AB284">IF(VLOOKUP(Etudiants[[#This Row],[ID réponse]:[ID réponse]],[1]!Etudiants[#Data],MATCH(Etudiants[[#Headers],[Aménagement de l''année en 2 ans]],[1]!Etudiants[#Headers],0),FALSE)="","","x")</f>
        <v/>
      </c>
      <c r="AC284" s="11" t="str" cm="1">
        <f t="array" ref="AC284">IF(VLOOKUP(Etudiants[[#This Row],[ID réponse]:[ID réponse]],[1]!Etudiants[#Data],MATCH(Etudiants[[#Headers],[Passage des épreuves orales devant l''enseignant uniquement]],[1]!Etudiants[#Headers],0),FALSE)="","","x")</f>
        <v/>
      </c>
      <c r="AD284" s="11" t="str" cm="1">
        <f t="array" ref="AD284">IF(VLOOKUP(Etudiants[[#This Row],[ID réponse]:[ID réponse]],[1]!Etudiants[#Data],MATCH(Etudiants[[#Headers],[Dépénalisation des fautes d''orthographe]],[1]!Etudiants[#Headers],0),FALSE)="","","x")</f>
        <v/>
      </c>
      <c r="AE284" s="11" t="str" cm="1">
        <f t="array" ref="AE284">IF(VLOOKUP(Etudiants[[#This Row],[ID réponse]:[ID réponse]],[1]!Etudiants[#Data],MATCH(Etudiants[[#Headers],[Adaptation des écrits à l''oral]],[1]!Etudiants[#Headers],0),FALSE)="","","x")</f>
        <v/>
      </c>
      <c r="AF284" s="11" t="str" cm="1">
        <f t="array" ref="AF284">IF(VLOOKUP(Etudiants[[#This Row],[ID réponse]:[ID réponse]],[1]!Etudiants[#Data],MATCH(Etudiants[[#Headers],[Adaptation des oraux à l''écrit]],[1]!Etudiants[#Headers],0),FALSE)="","","x")</f>
        <v/>
      </c>
      <c r="AG284" s="11" t="str" cm="1">
        <f t="array" ref="AG284">IF(VLOOKUP(Etudiants[[#This Row],[ID réponse]:[ID réponse]],[1]!Etudiants[#Data],MATCH(Etudiants[[#Headers],[Compensation du temps de sortie]],[1]!Etudiants[#Headers],0),FALSE)="","","x")</f>
        <v/>
      </c>
      <c r="AH284" s="11" t="str" cm="1">
        <f t="array" ref="AH284">IF(VLOOKUP(Etudiants[[#This Row],[ID réponse]:[ID réponse]],[1]!Etudiants[#Data],MATCH(Etudiants[[#Headers],[Temps majoré]],[1]!Etudiants[#Headers],0),FALSE)="","","x")</f>
        <v/>
      </c>
      <c r="AI284" s="11" t="str" cm="1">
        <f t="array" ref="AI284">IF(VLOOKUP(Etudiants[[#This Row],[ID réponse]:[ID réponse]],[1]!Etudiants[#Data],MATCH(Etudiants[[#Headers],[1/4]],[1]!Etudiants[#Headers],0),FALSE)="","","x")</f>
        <v/>
      </c>
      <c r="AJ284" s="11" t="str" cm="1">
        <f t="array" ref="AJ284">IF(VLOOKUP(Etudiants[[#This Row],[ID réponse]:[ID réponse]],[1]!Etudiants[#Data],MATCH(Etudiants[[#Headers],[1/3]],[1]!Etudiants[#Headers],0),FALSE)="","","x")</f>
        <v/>
      </c>
      <c r="AK284" s="11" t="str" cm="1">
        <f t="array" ref="AK284">IF(VLOOKUP(Etudiants[[#This Row],[ID réponse]:[ID réponse]],[1]!Etudiants[#Data],MATCH(Etudiants[[#Headers],[1/2]],[1]!Etudiants[#Headers],0),FALSE)="","","x")</f>
        <v/>
      </c>
      <c r="AL284" s="11" t="str" cm="1">
        <f t="array" ref="AL284">IF(VLOOKUP(Etudiants[[#This Row],[ID réponse]:[ID réponse]],[1]!Etudiants[#Data],MATCH(Etudiants[[#Headers],[Ecrits]],[1]!Etudiants[#Headers],0),FALSE)="","","x")</f>
        <v/>
      </c>
      <c r="AM284" s="11" t="str" cm="1">
        <f t="array" ref="AM284">IF(VLOOKUP(Etudiants[[#This Row],[ID réponse]:[ID réponse]],[1]!Etudiants[#Data],MATCH(Etudiants[[#Headers],[Oraux]],[1]!Etudiants[#Headers],0),FALSE)="","","x")</f>
        <v/>
      </c>
      <c r="AN284" s="11" t="str" cm="1">
        <f t="array" ref="AN284">IF(VLOOKUP(Etudiants[[#This Row],[ID réponse]:[ID réponse]],[1]!Etudiants[#Data],MATCH(Etudiants[[#Headers],[Pratiques]],[1]!Etudiants[#Headers],0),FALSE)="","","x")</f>
        <v/>
      </c>
      <c r="AO284" s="11" t="str" cm="1">
        <f t="array" ref="AO284">IF(VLOOKUP(Etudiants[[#This Row],[ID réponse]:[ID réponse]],[1]!Etudiants[#Data],MATCH(Etudiants[[#Headers],[Préparations écrites des épreves orales]],[1]!Etudiants[#Headers],0),FALSE)="","","x")</f>
        <v/>
      </c>
      <c r="AP284" t="str" cm="1">
        <f t="array" ref="AP28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4" t="str" cm="1">
        <f t="array" ref="AQ28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4" t="str" cm="1">
        <f t="array" ref="AR28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4" t="str" cm="1">
        <f t="array" ref="AS28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4" t="str" cm="1">
        <f t="array" ref="AT28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4" t="str" cm="1">
        <f t="array" ref="AU28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5" spans="1:47" x14ac:dyDescent="0.25">
      <c r="A285" t="str">
        <f>IFERROR([1]!OfficeForms.Table[[#This Row],[Id]],"")</f>
        <v/>
      </c>
      <c r="B285" t="str" cm="1">
        <f t="array" ref="B28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5" t="str" cm="1">
        <f t="array" ref="C28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5" t="str" cm="1">
        <f t="array" ref="D28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5" t="str" cm="1">
        <f t="array" ref="E28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5" s="11" t="str" cm="1">
        <f t="array" ref="F285">IF(VLOOKUP(Etudiants[[#This Row],[ID réponse]:[ID réponse]],[1]!Etudiants[#Data],MATCH(Etudiants[[#Headers],[Aide en BU]],[1]!Etudiants[#Headers],0),FALSE)="","","x")</f>
        <v/>
      </c>
      <c r="G285" s="11" t="str" cm="1">
        <f t="array" ref="G285">IF(VLOOKUP(Etudiants[[#This Row],[ID réponse]:[ID réponse]],[1]!Etudiants[#Data],MATCH(Etudiants[[#Headers],[Tutorat d''intégration]],[1]!Etudiants[#Headers],0),FALSE)="","","x")</f>
        <v/>
      </c>
      <c r="H285" s="11" t="str" cm="1">
        <f t="array" ref="H285">IF(VLOOKUP(Etudiants[[#This Row],[ID réponse]:[ID réponse]],[1]!Etudiants[#Data],MATCH(Etudiants[[#Headers],[Secrétaire d''examens]],[1]!Etudiants[#Headers],0),FALSE)="","","x")</f>
        <v/>
      </c>
      <c r="I285" s="11" t="str" cm="1">
        <f t="array" ref="I285">IF(VLOOKUP(Etudiants[[#This Row],[ID réponse]:[ID réponse]],[1]!Etudiants[#Data],MATCH(Etudiants[[#Headers],[Sujets numériques]],[1]!Etudiants[#Headers],0),FALSE)="","","x")</f>
        <v/>
      </c>
      <c r="J285" s="11" t="str" cm="1">
        <f t="array" ref="J285">IF(VLOOKUP(Etudiants[[#This Row],[ID réponse]:[ID réponse]],[1]!Etudiants[#Data],MATCH(Etudiants[[#Headers],[Autorisation de sortie]],[1]!Etudiants[#Headers],0),FALSE)="","","x")</f>
        <v/>
      </c>
      <c r="K285" s="11" t="str" cm="1">
        <f t="array" ref="K285">IF(VLOOKUP(Etudiants[[#This Row],[ID réponse]:[ID réponse]],[1]!Etudiants[#Data],MATCH(Etudiants[[#Headers],[Prise de notes]],[1]!Etudiants[#Headers],0),FALSE)="","","x")</f>
        <v/>
      </c>
      <c r="L285" s="11" t="str" cm="1">
        <f t="array" ref="L285">IF(VLOOKUP(Etudiants[[#This Row],[ID réponse]:[ID réponse]],[1]!Etudiants[#Data],MATCH(Etudiants[[#Headers],[Rallonge des prêts en BU]],[1]!Etudiants[#Headers],0),FALSE)="","","x")</f>
        <v/>
      </c>
      <c r="M285" s="11" t="str" cm="1">
        <f t="array" ref="M285">IF(VLOOKUP(Etudiants[[#This Row],[ID réponse]:[ID réponse]],[1]!Etudiants[#Data],MATCH(Etudiants[[#Headers],[Soutien pédagogique]],[1]!Etudiants[#Headers],0),FALSE)="","","x")</f>
        <v/>
      </c>
      <c r="N285" s="11" t="str" cm="1">
        <f t="array" ref="N285">IF(VLOOKUP(Etudiants[[#This Row],[ID réponse]:[ID réponse]],[1]!Etudiants[#Data],MATCH(Etudiants[[#Headers],[Braille]],[1]!Etudiants[#Headers],0),FALSE)="","","x")</f>
        <v/>
      </c>
      <c r="O285" s="11" t="str" cm="1">
        <f t="array" ref="O285">IF(VLOOKUP(Etudiants[[#This Row],[ID réponse]:[ID réponse]],[1]!Etudiants[#Data],MATCH(Etudiants[[#Headers],[LSF/LPC]],[1]!Etudiants[#Headers],0),FALSE)="","","x")</f>
        <v/>
      </c>
      <c r="P285" s="11" t="str" cm="1">
        <f t="array" ref="P285">IF(VLOOKUP(Etudiants[[#This Row],[ID réponse]:[ID réponse]],[1]!Etudiants[#Data],MATCH(Etudiants[[#Headers],[Pas de support audio]],[1]!Etudiants[#Headers],0),FALSE)="","","x")</f>
        <v/>
      </c>
      <c r="Q285" s="11" t="str" cm="1">
        <f t="array" ref="Q285">IF(VLOOKUP(Etudiants[[#This Row],[ID réponse]:[ID réponse]],[1]!Etudiants[#Data],MATCH(Etudiants[[#Headers],[Assice confortable]],[1]!Etudiants[#Headers],0),FALSE)="","","x")</f>
        <v/>
      </c>
      <c r="R285" s="11" t="str" cm="1">
        <f t="array" ref="R285">IF(VLOOKUP(Etudiants[[#This Row],[ID réponse]:[ID réponse]],[1]!Etudiants[#Data],MATCH(Etudiants[[#Headers],[Micro HF]],[1]!Etudiants[#Headers],0),FALSE)="","","x")</f>
        <v/>
      </c>
      <c r="S285" s="11" t="str" cm="1">
        <f t="array" ref="S285">IF(VLOOKUP(Etudiants[[#This Row],[ID réponse]:[ID réponse]],[1]!Etudiants[#Data],MATCH(Etudiants[[#Headers],[Casier]],[1]!Etudiants[#Headers],0),FALSE)="","","x")</f>
        <v/>
      </c>
      <c r="T285" s="11" t="str" cm="1">
        <f t="array" ref="T285">IF(VLOOKUP(Etudiants[[#This Row],[ID réponse]:[ID réponse]],[1]!Etudiants[#Data],MATCH(Etudiants[[#Headers],[Ordinateur]],[1]!Etudiants[#Headers],0),FALSE)="","","x")</f>
        <v/>
      </c>
      <c r="U285" s="11" t="str" cm="1">
        <f t="array" ref="U285">IF(VLOOKUP(Etudiants[[#This Row],[ID réponse]:[ID réponse]],[1]!Etudiants[#Data],MATCH(Etudiants[[#Headers],[Mobilier spécifique : à détailler]],[1]!Etudiants[#Headers],0),FALSE)="","","x")</f>
        <v/>
      </c>
      <c r="V285" s="11" t="str" cm="1">
        <f t="array" ref="V285">IF(VLOOKUP(Etudiants[[#This Row],[ID réponse]:[ID réponse]],[1]!Etudiants[#Data],MATCH(Etudiants[[#Headers],[Logiciel spécifique : à détailler]],[1]!Etudiants[#Headers],0),FALSE)="","","x")</f>
        <v/>
      </c>
      <c r="W285" s="11" t="str" cm="1">
        <f t="array" ref="W285">IF(VLOOKUP(Etudiants[[#This Row],[ID réponse]:[ID réponse]],[1]!Etudiants[#Data],MATCH(Etudiants[[#Headers],[Aide en TP]],[1]!Etudiants[#Headers],0),FALSE)="","","x")</f>
        <v/>
      </c>
      <c r="X285" s="11" t="str" cm="1">
        <f t="array" ref="X285">IF(VLOOKUP(Etudiants[[#This Row],[ID réponse]:[ID réponse]],[1]!Etudiants[#Data],MATCH(Etudiants[[#Headers],[Aménagement de l''EDT]],[1]!Etudiants[#Headers],0),FALSE)="","","x")</f>
        <v/>
      </c>
      <c r="Y285" s="11" t="str" cm="1">
        <f t="array" ref="Y285">IF(VLOOKUP(Etudiants[[#This Row],[ID réponse]:[ID réponse]],[1]!Etudiants[#Data],MATCH(Etudiants[[#Headers],[Sanitaire à proximité]],[1]!Etudiants[#Headers],0),FALSE)="","","x")</f>
        <v/>
      </c>
      <c r="Z285" s="11" t="str" cm="1">
        <f t="array" ref="Z285">IF(VLOOKUP(Etudiants[[#This Row],[ID réponse]:[ID réponse]],[1]!Etudiants[#Data],MATCH(Etudiants[[#Headers],[QCM papier]],[1]!Etudiants[#Headers],0),FALSE)="","","x")</f>
        <v/>
      </c>
      <c r="AA285" s="11" t="str" cm="1">
        <f t="array" ref="AA285">IF(VLOOKUP(Etudiants[[#This Row],[ID réponse]:[ID réponse]],[1]!Etudiants[#Data],MATCH(Etudiants[[#Headers],[Absences eventuelles excusées]],[1]!Etudiants[#Headers],0),FALSE)="","","x")</f>
        <v/>
      </c>
      <c r="AB285" s="11" t="str" cm="1">
        <f t="array" ref="AB285">IF(VLOOKUP(Etudiants[[#This Row],[ID réponse]:[ID réponse]],[1]!Etudiants[#Data],MATCH(Etudiants[[#Headers],[Aménagement de l''année en 2 ans]],[1]!Etudiants[#Headers],0),FALSE)="","","x")</f>
        <v/>
      </c>
      <c r="AC285" s="11" t="str" cm="1">
        <f t="array" ref="AC285">IF(VLOOKUP(Etudiants[[#This Row],[ID réponse]:[ID réponse]],[1]!Etudiants[#Data],MATCH(Etudiants[[#Headers],[Passage des épreuves orales devant l''enseignant uniquement]],[1]!Etudiants[#Headers],0),FALSE)="","","x")</f>
        <v/>
      </c>
      <c r="AD285" s="11" t="str" cm="1">
        <f t="array" ref="AD285">IF(VLOOKUP(Etudiants[[#This Row],[ID réponse]:[ID réponse]],[1]!Etudiants[#Data],MATCH(Etudiants[[#Headers],[Dépénalisation des fautes d''orthographe]],[1]!Etudiants[#Headers],0),FALSE)="","","x")</f>
        <v/>
      </c>
      <c r="AE285" s="11" t="str" cm="1">
        <f t="array" ref="AE285">IF(VLOOKUP(Etudiants[[#This Row],[ID réponse]:[ID réponse]],[1]!Etudiants[#Data],MATCH(Etudiants[[#Headers],[Adaptation des écrits à l''oral]],[1]!Etudiants[#Headers],0),FALSE)="","","x")</f>
        <v/>
      </c>
      <c r="AF285" s="11" t="str" cm="1">
        <f t="array" ref="AF285">IF(VLOOKUP(Etudiants[[#This Row],[ID réponse]:[ID réponse]],[1]!Etudiants[#Data],MATCH(Etudiants[[#Headers],[Adaptation des oraux à l''écrit]],[1]!Etudiants[#Headers],0),FALSE)="","","x")</f>
        <v/>
      </c>
      <c r="AG285" s="11" t="str" cm="1">
        <f t="array" ref="AG285">IF(VLOOKUP(Etudiants[[#This Row],[ID réponse]:[ID réponse]],[1]!Etudiants[#Data],MATCH(Etudiants[[#Headers],[Compensation du temps de sortie]],[1]!Etudiants[#Headers],0),FALSE)="","","x")</f>
        <v/>
      </c>
      <c r="AH285" s="11" t="str" cm="1">
        <f t="array" ref="AH285">IF(VLOOKUP(Etudiants[[#This Row],[ID réponse]:[ID réponse]],[1]!Etudiants[#Data],MATCH(Etudiants[[#Headers],[Temps majoré]],[1]!Etudiants[#Headers],0),FALSE)="","","x")</f>
        <v/>
      </c>
      <c r="AI285" s="11" t="str" cm="1">
        <f t="array" ref="AI285">IF(VLOOKUP(Etudiants[[#This Row],[ID réponse]:[ID réponse]],[1]!Etudiants[#Data],MATCH(Etudiants[[#Headers],[1/4]],[1]!Etudiants[#Headers],0),FALSE)="","","x")</f>
        <v/>
      </c>
      <c r="AJ285" s="11" t="str" cm="1">
        <f t="array" ref="AJ285">IF(VLOOKUP(Etudiants[[#This Row],[ID réponse]:[ID réponse]],[1]!Etudiants[#Data],MATCH(Etudiants[[#Headers],[1/3]],[1]!Etudiants[#Headers],0),FALSE)="","","x")</f>
        <v/>
      </c>
      <c r="AK285" s="11" t="str" cm="1">
        <f t="array" ref="AK285">IF(VLOOKUP(Etudiants[[#This Row],[ID réponse]:[ID réponse]],[1]!Etudiants[#Data],MATCH(Etudiants[[#Headers],[1/2]],[1]!Etudiants[#Headers],0),FALSE)="","","x")</f>
        <v/>
      </c>
      <c r="AL285" s="11" t="str" cm="1">
        <f t="array" ref="AL285">IF(VLOOKUP(Etudiants[[#This Row],[ID réponse]:[ID réponse]],[1]!Etudiants[#Data],MATCH(Etudiants[[#Headers],[Ecrits]],[1]!Etudiants[#Headers],0),FALSE)="","","x")</f>
        <v/>
      </c>
      <c r="AM285" s="11" t="str" cm="1">
        <f t="array" ref="AM285">IF(VLOOKUP(Etudiants[[#This Row],[ID réponse]:[ID réponse]],[1]!Etudiants[#Data],MATCH(Etudiants[[#Headers],[Oraux]],[1]!Etudiants[#Headers],0),FALSE)="","","x")</f>
        <v/>
      </c>
      <c r="AN285" s="11" t="str" cm="1">
        <f t="array" ref="AN285">IF(VLOOKUP(Etudiants[[#This Row],[ID réponse]:[ID réponse]],[1]!Etudiants[#Data],MATCH(Etudiants[[#Headers],[Pratiques]],[1]!Etudiants[#Headers],0),FALSE)="","","x")</f>
        <v/>
      </c>
      <c r="AO285" s="11" t="str" cm="1">
        <f t="array" ref="AO285">IF(VLOOKUP(Etudiants[[#This Row],[ID réponse]:[ID réponse]],[1]!Etudiants[#Data],MATCH(Etudiants[[#Headers],[Préparations écrites des épreves orales]],[1]!Etudiants[#Headers],0),FALSE)="","","x")</f>
        <v/>
      </c>
      <c r="AP285" t="str" cm="1">
        <f t="array" ref="AP28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5" t="str" cm="1">
        <f t="array" ref="AQ28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5" t="str" cm="1">
        <f t="array" ref="AR28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5" t="str" cm="1">
        <f t="array" ref="AS28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5" t="str" cm="1">
        <f t="array" ref="AT28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5" t="str" cm="1">
        <f t="array" ref="AU28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6" spans="1:47" x14ac:dyDescent="0.25">
      <c r="A286" t="str">
        <f>IFERROR([1]!OfficeForms.Table[[#This Row],[Id]],"")</f>
        <v/>
      </c>
      <c r="B286" t="str" cm="1">
        <f t="array" ref="B28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6" t="str" cm="1">
        <f t="array" ref="C28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6" t="str" cm="1">
        <f t="array" ref="D28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6" t="str" cm="1">
        <f t="array" ref="E28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6" s="11" t="str" cm="1">
        <f t="array" ref="F286">IF(VLOOKUP(Etudiants[[#This Row],[ID réponse]:[ID réponse]],[1]!Etudiants[#Data],MATCH(Etudiants[[#Headers],[Aide en BU]],[1]!Etudiants[#Headers],0),FALSE)="","","x")</f>
        <v/>
      </c>
      <c r="G286" s="11" t="str" cm="1">
        <f t="array" ref="G286">IF(VLOOKUP(Etudiants[[#This Row],[ID réponse]:[ID réponse]],[1]!Etudiants[#Data],MATCH(Etudiants[[#Headers],[Tutorat d''intégration]],[1]!Etudiants[#Headers],0),FALSE)="","","x")</f>
        <v/>
      </c>
      <c r="H286" s="11" t="str" cm="1">
        <f t="array" ref="H286">IF(VLOOKUP(Etudiants[[#This Row],[ID réponse]:[ID réponse]],[1]!Etudiants[#Data],MATCH(Etudiants[[#Headers],[Secrétaire d''examens]],[1]!Etudiants[#Headers],0),FALSE)="","","x")</f>
        <v/>
      </c>
      <c r="I286" s="11" t="str" cm="1">
        <f t="array" ref="I286">IF(VLOOKUP(Etudiants[[#This Row],[ID réponse]:[ID réponse]],[1]!Etudiants[#Data],MATCH(Etudiants[[#Headers],[Sujets numériques]],[1]!Etudiants[#Headers],0),FALSE)="","","x")</f>
        <v/>
      </c>
      <c r="J286" s="11" t="str" cm="1">
        <f t="array" ref="J286">IF(VLOOKUP(Etudiants[[#This Row],[ID réponse]:[ID réponse]],[1]!Etudiants[#Data],MATCH(Etudiants[[#Headers],[Autorisation de sortie]],[1]!Etudiants[#Headers],0),FALSE)="","","x")</f>
        <v/>
      </c>
      <c r="K286" s="11" t="str" cm="1">
        <f t="array" ref="K286">IF(VLOOKUP(Etudiants[[#This Row],[ID réponse]:[ID réponse]],[1]!Etudiants[#Data],MATCH(Etudiants[[#Headers],[Prise de notes]],[1]!Etudiants[#Headers],0),FALSE)="","","x")</f>
        <v/>
      </c>
      <c r="L286" s="11" t="str" cm="1">
        <f t="array" ref="L286">IF(VLOOKUP(Etudiants[[#This Row],[ID réponse]:[ID réponse]],[1]!Etudiants[#Data],MATCH(Etudiants[[#Headers],[Rallonge des prêts en BU]],[1]!Etudiants[#Headers],0),FALSE)="","","x")</f>
        <v/>
      </c>
      <c r="M286" s="11" t="str" cm="1">
        <f t="array" ref="M286">IF(VLOOKUP(Etudiants[[#This Row],[ID réponse]:[ID réponse]],[1]!Etudiants[#Data],MATCH(Etudiants[[#Headers],[Soutien pédagogique]],[1]!Etudiants[#Headers],0),FALSE)="","","x")</f>
        <v/>
      </c>
      <c r="N286" s="11" t="str" cm="1">
        <f t="array" ref="N286">IF(VLOOKUP(Etudiants[[#This Row],[ID réponse]:[ID réponse]],[1]!Etudiants[#Data],MATCH(Etudiants[[#Headers],[Braille]],[1]!Etudiants[#Headers],0),FALSE)="","","x")</f>
        <v/>
      </c>
      <c r="O286" s="11" t="str" cm="1">
        <f t="array" ref="O286">IF(VLOOKUP(Etudiants[[#This Row],[ID réponse]:[ID réponse]],[1]!Etudiants[#Data],MATCH(Etudiants[[#Headers],[LSF/LPC]],[1]!Etudiants[#Headers],0),FALSE)="","","x")</f>
        <v/>
      </c>
      <c r="P286" s="11" t="str" cm="1">
        <f t="array" ref="P286">IF(VLOOKUP(Etudiants[[#This Row],[ID réponse]:[ID réponse]],[1]!Etudiants[#Data],MATCH(Etudiants[[#Headers],[Pas de support audio]],[1]!Etudiants[#Headers],0),FALSE)="","","x")</f>
        <v/>
      </c>
      <c r="Q286" s="11" t="str" cm="1">
        <f t="array" ref="Q286">IF(VLOOKUP(Etudiants[[#This Row],[ID réponse]:[ID réponse]],[1]!Etudiants[#Data],MATCH(Etudiants[[#Headers],[Assice confortable]],[1]!Etudiants[#Headers],0),FALSE)="","","x")</f>
        <v/>
      </c>
      <c r="R286" s="11" t="str" cm="1">
        <f t="array" ref="R286">IF(VLOOKUP(Etudiants[[#This Row],[ID réponse]:[ID réponse]],[1]!Etudiants[#Data],MATCH(Etudiants[[#Headers],[Micro HF]],[1]!Etudiants[#Headers],0),FALSE)="","","x")</f>
        <v/>
      </c>
      <c r="S286" s="11" t="str" cm="1">
        <f t="array" ref="S286">IF(VLOOKUP(Etudiants[[#This Row],[ID réponse]:[ID réponse]],[1]!Etudiants[#Data],MATCH(Etudiants[[#Headers],[Casier]],[1]!Etudiants[#Headers],0),FALSE)="","","x")</f>
        <v/>
      </c>
      <c r="T286" s="11" t="str" cm="1">
        <f t="array" ref="T286">IF(VLOOKUP(Etudiants[[#This Row],[ID réponse]:[ID réponse]],[1]!Etudiants[#Data],MATCH(Etudiants[[#Headers],[Ordinateur]],[1]!Etudiants[#Headers],0),FALSE)="","","x")</f>
        <v/>
      </c>
      <c r="U286" s="11" t="str" cm="1">
        <f t="array" ref="U286">IF(VLOOKUP(Etudiants[[#This Row],[ID réponse]:[ID réponse]],[1]!Etudiants[#Data],MATCH(Etudiants[[#Headers],[Mobilier spécifique : à détailler]],[1]!Etudiants[#Headers],0),FALSE)="","","x")</f>
        <v/>
      </c>
      <c r="V286" s="11" t="str" cm="1">
        <f t="array" ref="V286">IF(VLOOKUP(Etudiants[[#This Row],[ID réponse]:[ID réponse]],[1]!Etudiants[#Data],MATCH(Etudiants[[#Headers],[Logiciel spécifique : à détailler]],[1]!Etudiants[#Headers],0),FALSE)="","","x")</f>
        <v/>
      </c>
      <c r="W286" s="11" t="str" cm="1">
        <f t="array" ref="W286">IF(VLOOKUP(Etudiants[[#This Row],[ID réponse]:[ID réponse]],[1]!Etudiants[#Data],MATCH(Etudiants[[#Headers],[Aide en TP]],[1]!Etudiants[#Headers],0),FALSE)="","","x")</f>
        <v/>
      </c>
      <c r="X286" s="11" t="str" cm="1">
        <f t="array" ref="X286">IF(VLOOKUP(Etudiants[[#This Row],[ID réponse]:[ID réponse]],[1]!Etudiants[#Data],MATCH(Etudiants[[#Headers],[Aménagement de l''EDT]],[1]!Etudiants[#Headers],0),FALSE)="","","x")</f>
        <v/>
      </c>
      <c r="Y286" s="11" t="str" cm="1">
        <f t="array" ref="Y286">IF(VLOOKUP(Etudiants[[#This Row],[ID réponse]:[ID réponse]],[1]!Etudiants[#Data],MATCH(Etudiants[[#Headers],[Sanitaire à proximité]],[1]!Etudiants[#Headers],0),FALSE)="","","x")</f>
        <v/>
      </c>
      <c r="Z286" s="11" t="str" cm="1">
        <f t="array" ref="Z286">IF(VLOOKUP(Etudiants[[#This Row],[ID réponse]:[ID réponse]],[1]!Etudiants[#Data],MATCH(Etudiants[[#Headers],[QCM papier]],[1]!Etudiants[#Headers],0),FALSE)="","","x")</f>
        <v/>
      </c>
      <c r="AA286" s="11" t="str" cm="1">
        <f t="array" ref="AA286">IF(VLOOKUP(Etudiants[[#This Row],[ID réponse]:[ID réponse]],[1]!Etudiants[#Data],MATCH(Etudiants[[#Headers],[Absences eventuelles excusées]],[1]!Etudiants[#Headers],0),FALSE)="","","x")</f>
        <v/>
      </c>
      <c r="AB286" s="11" t="str" cm="1">
        <f t="array" ref="AB286">IF(VLOOKUP(Etudiants[[#This Row],[ID réponse]:[ID réponse]],[1]!Etudiants[#Data],MATCH(Etudiants[[#Headers],[Aménagement de l''année en 2 ans]],[1]!Etudiants[#Headers],0),FALSE)="","","x")</f>
        <v/>
      </c>
      <c r="AC286" s="11" t="str" cm="1">
        <f t="array" ref="AC286">IF(VLOOKUP(Etudiants[[#This Row],[ID réponse]:[ID réponse]],[1]!Etudiants[#Data],MATCH(Etudiants[[#Headers],[Passage des épreuves orales devant l''enseignant uniquement]],[1]!Etudiants[#Headers],0),FALSE)="","","x")</f>
        <v/>
      </c>
      <c r="AD286" s="11" t="str" cm="1">
        <f t="array" ref="AD286">IF(VLOOKUP(Etudiants[[#This Row],[ID réponse]:[ID réponse]],[1]!Etudiants[#Data],MATCH(Etudiants[[#Headers],[Dépénalisation des fautes d''orthographe]],[1]!Etudiants[#Headers],0),FALSE)="","","x")</f>
        <v/>
      </c>
      <c r="AE286" s="11" t="str" cm="1">
        <f t="array" ref="AE286">IF(VLOOKUP(Etudiants[[#This Row],[ID réponse]:[ID réponse]],[1]!Etudiants[#Data],MATCH(Etudiants[[#Headers],[Adaptation des écrits à l''oral]],[1]!Etudiants[#Headers],0),FALSE)="","","x")</f>
        <v/>
      </c>
      <c r="AF286" s="11" t="str" cm="1">
        <f t="array" ref="AF286">IF(VLOOKUP(Etudiants[[#This Row],[ID réponse]:[ID réponse]],[1]!Etudiants[#Data],MATCH(Etudiants[[#Headers],[Adaptation des oraux à l''écrit]],[1]!Etudiants[#Headers],0),FALSE)="","","x")</f>
        <v/>
      </c>
      <c r="AG286" s="11" t="str" cm="1">
        <f t="array" ref="AG286">IF(VLOOKUP(Etudiants[[#This Row],[ID réponse]:[ID réponse]],[1]!Etudiants[#Data],MATCH(Etudiants[[#Headers],[Compensation du temps de sortie]],[1]!Etudiants[#Headers],0),FALSE)="","","x")</f>
        <v/>
      </c>
      <c r="AH286" s="11" t="str" cm="1">
        <f t="array" ref="AH286">IF(VLOOKUP(Etudiants[[#This Row],[ID réponse]:[ID réponse]],[1]!Etudiants[#Data],MATCH(Etudiants[[#Headers],[Temps majoré]],[1]!Etudiants[#Headers],0),FALSE)="","","x")</f>
        <v/>
      </c>
      <c r="AI286" s="11" t="str" cm="1">
        <f t="array" ref="AI286">IF(VLOOKUP(Etudiants[[#This Row],[ID réponse]:[ID réponse]],[1]!Etudiants[#Data],MATCH(Etudiants[[#Headers],[1/4]],[1]!Etudiants[#Headers],0),FALSE)="","","x")</f>
        <v/>
      </c>
      <c r="AJ286" s="11" t="str" cm="1">
        <f t="array" ref="AJ286">IF(VLOOKUP(Etudiants[[#This Row],[ID réponse]:[ID réponse]],[1]!Etudiants[#Data],MATCH(Etudiants[[#Headers],[1/3]],[1]!Etudiants[#Headers],0),FALSE)="","","x")</f>
        <v/>
      </c>
      <c r="AK286" s="11" t="str" cm="1">
        <f t="array" ref="AK286">IF(VLOOKUP(Etudiants[[#This Row],[ID réponse]:[ID réponse]],[1]!Etudiants[#Data],MATCH(Etudiants[[#Headers],[1/2]],[1]!Etudiants[#Headers],0),FALSE)="","","x")</f>
        <v/>
      </c>
      <c r="AL286" s="11" t="str" cm="1">
        <f t="array" ref="AL286">IF(VLOOKUP(Etudiants[[#This Row],[ID réponse]:[ID réponse]],[1]!Etudiants[#Data],MATCH(Etudiants[[#Headers],[Ecrits]],[1]!Etudiants[#Headers],0),FALSE)="","","x")</f>
        <v/>
      </c>
      <c r="AM286" s="11" t="str" cm="1">
        <f t="array" ref="AM286">IF(VLOOKUP(Etudiants[[#This Row],[ID réponse]:[ID réponse]],[1]!Etudiants[#Data],MATCH(Etudiants[[#Headers],[Oraux]],[1]!Etudiants[#Headers],0),FALSE)="","","x")</f>
        <v/>
      </c>
      <c r="AN286" s="11" t="str" cm="1">
        <f t="array" ref="AN286">IF(VLOOKUP(Etudiants[[#This Row],[ID réponse]:[ID réponse]],[1]!Etudiants[#Data],MATCH(Etudiants[[#Headers],[Pratiques]],[1]!Etudiants[#Headers],0),FALSE)="","","x")</f>
        <v/>
      </c>
      <c r="AO286" s="11" t="str" cm="1">
        <f t="array" ref="AO286">IF(VLOOKUP(Etudiants[[#This Row],[ID réponse]:[ID réponse]],[1]!Etudiants[#Data],MATCH(Etudiants[[#Headers],[Préparations écrites des épreves orales]],[1]!Etudiants[#Headers],0),FALSE)="","","x")</f>
        <v/>
      </c>
      <c r="AP286" t="str" cm="1">
        <f t="array" ref="AP28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6" t="str" cm="1">
        <f t="array" ref="AQ28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6" t="str" cm="1">
        <f t="array" ref="AR28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6" t="str" cm="1">
        <f t="array" ref="AS28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6" t="str" cm="1">
        <f t="array" ref="AT28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6" t="str" cm="1">
        <f t="array" ref="AU28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7" spans="1:47" x14ac:dyDescent="0.25">
      <c r="A287" t="str">
        <f>IFERROR([1]!OfficeForms.Table[[#This Row],[Id]],"")</f>
        <v/>
      </c>
      <c r="B287" t="str" cm="1">
        <f t="array" ref="B28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7" t="str" cm="1">
        <f t="array" ref="C28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7" t="str" cm="1">
        <f t="array" ref="D28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7" t="str" cm="1">
        <f t="array" ref="E28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7" s="11" t="str" cm="1">
        <f t="array" ref="F287">IF(VLOOKUP(Etudiants[[#This Row],[ID réponse]:[ID réponse]],[1]!Etudiants[#Data],MATCH(Etudiants[[#Headers],[Aide en BU]],[1]!Etudiants[#Headers],0),FALSE)="","","x")</f>
        <v/>
      </c>
      <c r="G287" s="11" t="str" cm="1">
        <f t="array" ref="G287">IF(VLOOKUP(Etudiants[[#This Row],[ID réponse]:[ID réponse]],[1]!Etudiants[#Data],MATCH(Etudiants[[#Headers],[Tutorat d''intégration]],[1]!Etudiants[#Headers],0),FALSE)="","","x")</f>
        <v/>
      </c>
      <c r="H287" s="11" t="str" cm="1">
        <f t="array" ref="H287">IF(VLOOKUP(Etudiants[[#This Row],[ID réponse]:[ID réponse]],[1]!Etudiants[#Data],MATCH(Etudiants[[#Headers],[Secrétaire d''examens]],[1]!Etudiants[#Headers],0),FALSE)="","","x")</f>
        <v/>
      </c>
      <c r="I287" s="11" t="str" cm="1">
        <f t="array" ref="I287">IF(VLOOKUP(Etudiants[[#This Row],[ID réponse]:[ID réponse]],[1]!Etudiants[#Data],MATCH(Etudiants[[#Headers],[Sujets numériques]],[1]!Etudiants[#Headers],0),FALSE)="","","x")</f>
        <v/>
      </c>
      <c r="J287" s="11" t="str" cm="1">
        <f t="array" ref="J287">IF(VLOOKUP(Etudiants[[#This Row],[ID réponse]:[ID réponse]],[1]!Etudiants[#Data],MATCH(Etudiants[[#Headers],[Autorisation de sortie]],[1]!Etudiants[#Headers],0),FALSE)="","","x")</f>
        <v/>
      </c>
      <c r="K287" s="11" t="str" cm="1">
        <f t="array" ref="K287">IF(VLOOKUP(Etudiants[[#This Row],[ID réponse]:[ID réponse]],[1]!Etudiants[#Data],MATCH(Etudiants[[#Headers],[Prise de notes]],[1]!Etudiants[#Headers],0),FALSE)="","","x")</f>
        <v/>
      </c>
      <c r="L287" s="11" t="str" cm="1">
        <f t="array" ref="L287">IF(VLOOKUP(Etudiants[[#This Row],[ID réponse]:[ID réponse]],[1]!Etudiants[#Data],MATCH(Etudiants[[#Headers],[Rallonge des prêts en BU]],[1]!Etudiants[#Headers],0),FALSE)="","","x")</f>
        <v/>
      </c>
      <c r="M287" s="11" t="str" cm="1">
        <f t="array" ref="M287">IF(VLOOKUP(Etudiants[[#This Row],[ID réponse]:[ID réponse]],[1]!Etudiants[#Data],MATCH(Etudiants[[#Headers],[Soutien pédagogique]],[1]!Etudiants[#Headers],0),FALSE)="","","x")</f>
        <v/>
      </c>
      <c r="N287" s="11" t="str" cm="1">
        <f t="array" ref="N287">IF(VLOOKUP(Etudiants[[#This Row],[ID réponse]:[ID réponse]],[1]!Etudiants[#Data],MATCH(Etudiants[[#Headers],[Braille]],[1]!Etudiants[#Headers],0),FALSE)="","","x")</f>
        <v/>
      </c>
      <c r="O287" s="11" t="str" cm="1">
        <f t="array" ref="O287">IF(VLOOKUP(Etudiants[[#This Row],[ID réponse]:[ID réponse]],[1]!Etudiants[#Data],MATCH(Etudiants[[#Headers],[LSF/LPC]],[1]!Etudiants[#Headers],0),FALSE)="","","x")</f>
        <v/>
      </c>
      <c r="P287" s="11" t="str" cm="1">
        <f t="array" ref="P287">IF(VLOOKUP(Etudiants[[#This Row],[ID réponse]:[ID réponse]],[1]!Etudiants[#Data],MATCH(Etudiants[[#Headers],[Pas de support audio]],[1]!Etudiants[#Headers],0),FALSE)="","","x")</f>
        <v/>
      </c>
      <c r="Q287" s="11" t="str" cm="1">
        <f t="array" ref="Q287">IF(VLOOKUP(Etudiants[[#This Row],[ID réponse]:[ID réponse]],[1]!Etudiants[#Data],MATCH(Etudiants[[#Headers],[Assice confortable]],[1]!Etudiants[#Headers],0),FALSE)="","","x")</f>
        <v/>
      </c>
      <c r="R287" s="11" t="str" cm="1">
        <f t="array" ref="R287">IF(VLOOKUP(Etudiants[[#This Row],[ID réponse]:[ID réponse]],[1]!Etudiants[#Data],MATCH(Etudiants[[#Headers],[Micro HF]],[1]!Etudiants[#Headers],0),FALSE)="","","x")</f>
        <v/>
      </c>
      <c r="S287" s="11" t="str" cm="1">
        <f t="array" ref="S287">IF(VLOOKUP(Etudiants[[#This Row],[ID réponse]:[ID réponse]],[1]!Etudiants[#Data],MATCH(Etudiants[[#Headers],[Casier]],[1]!Etudiants[#Headers],0),FALSE)="","","x")</f>
        <v/>
      </c>
      <c r="T287" s="11" t="str" cm="1">
        <f t="array" ref="T287">IF(VLOOKUP(Etudiants[[#This Row],[ID réponse]:[ID réponse]],[1]!Etudiants[#Data],MATCH(Etudiants[[#Headers],[Ordinateur]],[1]!Etudiants[#Headers],0),FALSE)="","","x")</f>
        <v/>
      </c>
      <c r="U287" s="11" t="str" cm="1">
        <f t="array" ref="U287">IF(VLOOKUP(Etudiants[[#This Row],[ID réponse]:[ID réponse]],[1]!Etudiants[#Data],MATCH(Etudiants[[#Headers],[Mobilier spécifique : à détailler]],[1]!Etudiants[#Headers],0),FALSE)="","","x")</f>
        <v/>
      </c>
      <c r="V287" s="11" t="str" cm="1">
        <f t="array" ref="V287">IF(VLOOKUP(Etudiants[[#This Row],[ID réponse]:[ID réponse]],[1]!Etudiants[#Data],MATCH(Etudiants[[#Headers],[Logiciel spécifique : à détailler]],[1]!Etudiants[#Headers],0),FALSE)="","","x")</f>
        <v/>
      </c>
      <c r="W287" s="11" t="str" cm="1">
        <f t="array" ref="W287">IF(VLOOKUP(Etudiants[[#This Row],[ID réponse]:[ID réponse]],[1]!Etudiants[#Data],MATCH(Etudiants[[#Headers],[Aide en TP]],[1]!Etudiants[#Headers],0),FALSE)="","","x")</f>
        <v/>
      </c>
      <c r="X287" s="11" t="str" cm="1">
        <f t="array" ref="X287">IF(VLOOKUP(Etudiants[[#This Row],[ID réponse]:[ID réponse]],[1]!Etudiants[#Data],MATCH(Etudiants[[#Headers],[Aménagement de l''EDT]],[1]!Etudiants[#Headers],0),FALSE)="","","x")</f>
        <v/>
      </c>
      <c r="Y287" s="11" t="str" cm="1">
        <f t="array" ref="Y287">IF(VLOOKUP(Etudiants[[#This Row],[ID réponse]:[ID réponse]],[1]!Etudiants[#Data],MATCH(Etudiants[[#Headers],[Sanitaire à proximité]],[1]!Etudiants[#Headers],0),FALSE)="","","x")</f>
        <v/>
      </c>
      <c r="Z287" s="11" t="str" cm="1">
        <f t="array" ref="Z287">IF(VLOOKUP(Etudiants[[#This Row],[ID réponse]:[ID réponse]],[1]!Etudiants[#Data],MATCH(Etudiants[[#Headers],[QCM papier]],[1]!Etudiants[#Headers],0),FALSE)="","","x")</f>
        <v/>
      </c>
      <c r="AA287" s="11" t="str" cm="1">
        <f t="array" ref="AA287">IF(VLOOKUP(Etudiants[[#This Row],[ID réponse]:[ID réponse]],[1]!Etudiants[#Data],MATCH(Etudiants[[#Headers],[Absences eventuelles excusées]],[1]!Etudiants[#Headers],0),FALSE)="","","x")</f>
        <v/>
      </c>
      <c r="AB287" s="11" t="str" cm="1">
        <f t="array" ref="AB287">IF(VLOOKUP(Etudiants[[#This Row],[ID réponse]:[ID réponse]],[1]!Etudiants[#Data],MATCH(Etudiants[[#Headers],[Aménagement de l''année en 2 ans]],[1]!Etudiants[#Headers],0),FALSE)="","","x")</f>
        <v/>
      </c>
      <c r="AC287" s="11" t="str" cm="1">
        <f t="array" ref="AC287">IF(VLOOKUP(Etudiants[[#This Row],[ID réponse]:[ID réponse]],[1]!Etudiants[#Data],MATCH(Etudiants[[#Headers],[Passage des épreuves orales devant l''enseignant uniquement]],[1]!Etudiants[#Headers],0),FALSE)="","","x")</f>
        <v/>
      </c>
      <c r="AD287" s="11" t="str" cm="1">
        <f t="array" ref="AD287">IF(VLOOKUP(Etudiants[[#This Row],[ID réponse]:[ID réponse]],[1]!Etudiants[#Data],MATCH(Etudiants[[#Headers],[Dépénalisation des fautes d''orthographe]],[1]!Etudiants[#Headers],0),FALSE)="","","x")</f>
        <v/>
      </c>
      <c r="AE287" s="11" t="str" cm="1">
        <f t="array" ref="AE287">IF(VLOOKUP(Etudiants[[#This Row],[ID réponse]:[ID réponse]],[1]!Etudiants[#Data],MATCH(Etudiants[[#Headers],[Adaptation des écrits à l''oral]],[1]!Etudiants[#Headers],0),FALSE)="","","x")</f>
        <v/>
      </c>
      <c r="AF287" s="11" t="str" cm="1">
        <f t="array" ref="AF287">IF(VLOOKUP(Etudiants[[#This Row],[ID réponse]:[ID réponse]],[1]!Etudiants[#Data],MATCH(Etudiants[[#Headers],[Adaptation des oraux à l''écrit]],[1]!Etudiants[#Headers],0),FALSE)="","","x")</f>
        <v/>
      </c>
      <c r="AG287" s="11" t="str" cm="1">
        <f t="array" ref="AG287">IF(VLOOKUP(Etudiants[[#This Row],[ID réponse]:[ID réponse]],[1]!Etudiants[#Data],MATCH(Etudiants[[#Headers],[Compensation du temps de sortie]],[1]!Etudiants[#Headers],0),FALSE)="","","x")</f>
        <v/>
      </c>
      <c r="AH287" s="11" t="str" cm="1">
        <f t="array" ref="AH287">IF(VLOOKUP(Etudiants[[#This Row],[ID réponse]:[ID réponse]],[1]!Etudiants[#Data],MATCH(Etudiants[[#Headers],[Temps majoré]],[1]!Etudiants[#Headers],0),FALSE)="","","x")</f>
        <v/>
      </c>
      <c r="AI287" s="11" t="str" cm="1">
        <f t="array" ref="AI287">IF(VLOOKUP(Etudiants[[#This Row],[ID réponse]:[ID réponse]],[1]!Etudiants[#Data],MATCH(Etudiants[[#Headers],[1/4]],[1]!Etudiants[#Headers],0),FALSE)="","","x")</f>
        <v/>
      </c>
      <c r="AJ287" s="11" t="str" cm="1">
        <f t="array" ref="AJ287">IF(VLOOKUP(Etudiants[[#This Row],[ID réponse]:[ID réponse]],[1]!Etudiants[#Data],MATCH(Etudiants[[#Headers],[1/3]],[1]!Etudiants[#Headers],0),FALSE)="","","x")</f>
        <v/>
      </c>
      <c r="AK287" s="11" t="str" cm="1">
        <f t="array" ref="AK287">IF(VLOOKUP(Etudiants[[#This Row],[ID réponse]:[ID réponse]],[1]!Etudiants[#Data],MATCH(Etudiants[[#Headers],[1/2]],[1]!Etudiants[#Headers],0),FALSE)="","","x")</f>
        <v/>
      </c>
      <c r="AL287" s="11" t="str" cm="1">
        <f t="array" ref="AL287">IF(VLOOKUP(Etudiants[[#This Row],[ID réponse]:[ID réponse]],[1]!Etudiants[#Data],MATCH(Etudiants[[#Headers],[Ecrits]],[1]!Etudiants[#Headers],0),FALSE)="","","x")</f>
        <v/>
      </c>
      <c r="AM287" s="11" t="str" cm="1">
        <f t="array" ref="AM287">IF(VLOOKUP(Etudiants[[#This Row],[ID réponse]:[ID réponse]],[1]!Etudiants[#Data],MATCH(Etudiants[[#Headers],[Oraux]],[1]!Etudiants[#Headers],0),FALSE)="","","x")</f>
        <v/>
      </c>
      <c r="AN287" s="11" t="str" cm="1">
        <f t="array" ref="AN287">IF(VLOOKUP(Etudiants[[#This Row],[ID réponse]:[ID réponse]],[1]!Etudiants[#Data],MATCH(Etudiants[[#Headers],[Pratiques]],[1]!Etudiants[#Headers],0),FALSE)="","","x")</f>
        <v/>
      </c>
      <c r="AO287" s="11" t="str" cm="1">
        <f t="array" ref="AO287">IF(VLOOKUP(Etudiants[[#This Row],[ID réponse]:[ID réponse]],[1]!Etudiants[#Data],MATCH(Etudiants[[#Headers],[Préparations écrites des épreves orales]],[1]!Etudiants[#Headers],0),FALSE)="","","x")</f>
        <v/>
      </c>
      <c r="AP287" t="str" cm="1">
        <f t="array" ref="AP28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7" t="str" cm="1">
        <f t="array" ref="AQ28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7" t="str" cm="1">
        <f t="array" ref="AR28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7" t="str" cm="1">
        <f t="array" ref="AS28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7" t="str" cm="1">
        <f t="array" ref="AT28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7" t="str" cm="1">
        <f t="array" ref="AU28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8" spans="1:47" x14ac:dyDescent="0.25">
      <c r="A288" t="str">
        <f>IFERROR([1]!OfficeForms.Table[[#This Row],[Id]],"")</f>
        <v/>
      </c>
      <c r="B288" t="str" cm="1">
        <f t="array" ref="B28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8" t="str" cm="1">
        <f t="array" ref="C28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8" t="str" cm="1">
        <f t="array" ref="D28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8" t="str" cm="1">
        <f t="array" ref="E28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8" s="11" t="str" cm="1">
        <f t="array" ref="F288">IF(VLOOKUP(Etudiants[[#This Row],[ID réponse]:[ID réponse]],[1]!Etudiants[#Data],MATCH(Etudiants[[#Headers],[Aide en BU]],[1]!Etudiants[#Headers],0),FALSE)="","","x")</f>
        <v/>
      </c>
      <c r="G288" s="11" t="str" cm="1">
        <f t="array" ref="G288">IF(VLOOKUP(Etudiants[[#This Row],[ID réponse]:[ID réponse]],[1]!Etudiants[#Data],MATCH(Etudiants[[#Headers],[Tutorat d''intégration]],[1]!Etudiants[#Headers],0),FALSE)="","","x")</f>
        <v/>
      </c>
      <c r="H288" s="11" t="str" cm="1">
        <f t="array" ref="H288">IF(VLOOKUP(Etudiants[[#This Row],[ID réponse]:[ID réponse]],[1]!Etudiants[#Data],MATCH(Etudiants[[#Headers],[Secrétaire d''examens]],[1]!Etudiants[#Headers],0),FALSE)="","","x")</f>
        <v/>
      </c>
      <c r="I288" s="11" t="str" cm="1">
        <f t="array" ref="I288">IF(VLOOKUP(Etudiants[[#This Row],[ID réponse]:[ID réponse]],[1]!Etudiants[#Data],MATCH(Etudiants[[#Headers],[Sujets numériques]],[1]!Etudiants[#Headers],0),FALSE)="","","x")</f>
        <v/>
      </c>
      <c r="J288" s="11" t="str" cm="1">
        <f t="array" ref="J288">IF(VLOOKUP(Etudiants[[#This Row],[ID réponse]:[ID réponse]],[1]!Etudiants[#Data],MATCH(Etudiants[[#Headers],[Autorisation de sortie]],[1]!Etudiants[#Headers],0),FALSE)="","","x")</f>
        <v/>
      </c>
      <c r="K288" s="11" t="str" cm="1">
        <f t="array" ref="K288">IF(VLOOKUP(Etudiants[[#This Row],[ID réponse]:[ID réponse]],[1]!Etudiants[#Data],MATCH(Etudiants[[#Headers],[Prise de notes]],[1]!Etudiants[#Headers],0),FALSE)="","","x")</f>
        <v/>
      </c>
      <c r="L288" s="11" t="str" cm="1">
        <f t="array" ref="L288">IF(VLOOKUP(Etudiants[[#This Row],[ID réponse]:[ID réponse]],[1]!Etudiants[#Data],MATCH(Etudiants[[#Headers],[Rallonge des prêts en BU]],[1]!Etudiants[#Headers],0),FALSE)="","","x")</f>
        <v/>
      </c>
      <c r="M288" s="11" t="str" cm="1">
        <f t="array" ref="M288">IF(VLOOKUP(Etudiants[[#This Row],[ID réponse]:[ID réponse]],[1]!Etudiants[#Data],MATCH(Etudiants[[#Headers],[Soutien pédagogique]],[1]!Etudiants[#Headers],0),FALSE)="","","x")</f>
        <v/>
      </c>
      <c r="N288" s="11" t="str" cm="1">
        <f t="array" ref="N288">IF(VLOOKUP(Etudiants[[#This Row],[ID réponse]:[ID réponse]],[1]!Etudiants[#Data],MATCH(Etudiants[[#Headers],[Braille]],[1]!Etudiants[#Headers],0),FALSE)="","","x")</f>
        <v/>
      </c>
      <c r="O288" s="11" t="str" cm="1">
        <f t="array" ref="O288">IF(VLOOKUP(Etudiants[[#This Row],[ID réponse]:[ID réponse]],[1]!Etudiants[#Data],MATCH(Etudiants[[#Headers],[LSF/LPC]],[1]!Etudiants[#Headers],0),FALSE)="","","x")</f>
        <v/>
      </c>
      <c r="P288" s="11" t="str" cm="1">
        <f t="array" ref="P288">IF(VLOOKUP(Etudiants[[#This Row],[ID réponse]:[ID réponse]],[1]!Etudiants[#Data],MATCH(Etudiants[[#Headers],[Pas de support audio]],[1]!Etudiants[#Headers],0),FALSE)="","","x")</f>
        <v/>
      </c>
      <c r="Q288" s="11" t="str" cm="1">
        <f t="array" ref="Q288">IF(VLOOKUP(Etudiants[[#This Row],[ID réponse]:[ID réponse]],[1]!Etudiants[#Data],MATCH(Etudiants[[#Headers],[Assice confortable]],[1]!Etudiants[#Headers],0),FALSE)="","","x")</f>
        <v/>
      </c>
      <c r="R288" s="11" t="str" cm="1">
        <f t="array" ref="R288">IF(VLOOKUP(Etudiants[[#This Row],[ID réponse]:[ID réponse]],[1]!Etudiants[#Data],MATCH(Etudiants[[#Headers],[Micro HF]],[1]!Etudiants[#Headers],0),FALSE)="","","x")</f>
        <v/>
      </c>
      <c r="S288" s="11" t="str" cm="1">
        <f t="array" ref="S288">IF(VLOOKUP(Etudiants[[#This Row],[ID réponse]:[ID réponse]],[1]!Etudiants[#Data],MATCH(Etudiants[[#Headers],[Casier]],[1]!Etudiants[#Headers],0),FALSE)="","","x")</f>
        <v/>
      </c>
      <c r="T288" s="11" t="str" cm="1">
        <f t="array" ref="T288">IF(VLOOKUP(Etudiants[[#This Row],[ID réponse]:[ID réponse]],[1]!Etudiants[#Data],MATCH(Etudiants[[#Headers],[Ordinateur]],[1]!Etudiants[#Headers],0),FALSE)="","","x")</f>
        <v/>
      </c>
      <c r="U288" s="11" t="str" cm="1">
        <f t="array" ref="U288">IF(VLOOKUP(Etudiants[[#This Row],[ID réponse]:[ID réponse]],[1]!Etudiants[#Data],MATCH(Etudiants[[#Headers],[Mobilier spécifique : à détailler]],[1]!Etudiants[#Headers],0),FALSE)="","","x")</f>
        <v/>
      </c>
      <c r="V288" s="11" t="str" cm="1">
        <f t="array" ref="V288">IF(VLOOKUP(Etudiants[[#This Row],[ID réponse]:[ID réponse]],[1]!Etudiants[#Data],MATCH(Etudiants[[#Headers],[Logiciel spécifique : à détailler]],[1]!Etudiants[#Headers],0),FALSE)="","","x")</f>
        <v/>
      </c>
      <c r="W288" s="11" t="str" cm="1">
        <f t="array" ref="W288">IF(VLOOKUP(Etudiants[[#This Row],[ID réponse]:[ID réponse]],[1]!Etudiants[#Data],MATCH(Etudiants[[#Headers],[Aide en TP]],[1]!Etudiants[#Headers],0),FALSE)="","","x")</f>
        <v/>
      </c>
      <c r="X288" s="11" t="str" cm="1">
        <f t="array" ref="X288">IF(VLOOKUP(Etudiants[[#This Row],[ID réponse]:[ID réponse]],[1]!Etudiants[#Data],MATCH(Etudiants[[#Headers],[Aménagement de l''EDT]],[1]!Etudiants[#Headers],0),FALSE)="","","x")</f>
        <v/>
      </c>
      <c r="Y288" s="11" t="str" cm="1">
        <f t="array" ref="Y288">IF(VLOOKUP(Etudiants[[#This Row],[ID réponse]:[ID réponse]],[1]!Etudiants[#Data],MATCH(Etudiants[[#Headers],[Sanitaire à proximité]],[1]!Etudiants[#Headers],0),FALSE)="","","x")</f>
        <v/>
      </c>
      <c r="Z288" s="11" t="str" cm="1">
        <f t="array" ref="Z288">IF(VLOOKUP(Etudiants[[#This Row],[ID réponse]:[ID réponse]],[1]!Etudiants[#Data],MATCH(Etudiants[[#Headers],[QCM papier]],[1]!Etudiants[#Headers],0),FALSE)="","","x")</f>
        <v/>
      </c>
      <c r="AA288" s="11" t="str" cm="1">
        <f t="array" ref="AA288">IF(VLOOKUP(Etudiants[[#This Row],[ID réponse]:[ID réponse]],[1]!Etudiants[#Data],MATCH(Etudiants[[#Headers],[Absences eventuelles excusées]],[1]!Etudiants[#Headers],0),FALSE)="","","x")</f>
        <v/>
      </c>
      <c r="AB288" s="11" t="str" cm="1">
        <f t="array" ref="AB288">IF(VLOOKUP(Etudiants[[#This Row],[ID réponse]:[ID réponse]],[1]!Etudiants[#Data],MATCH(Etudiants[[#Headers],[Aménagement de l''année en 2 ans]],[1]!Etudiants[#Headers],0),FALSE)="","","x")</f>
        <v/>
      </c>
      <c r="AC288" s="11" t="str" cm="1">
        <f t="array" ref="AC288">IF(VLOOKUP(Etudiants[[#This Row],[ID réponse]:[ID réponse]],[1]!Etudiants[#Data],MATCH(Etudiants[[#Headers],[Passage des épreuves orales devant l''enseignant uniquement]],[1]!Etudiants[#Headers],0),FALSE)="","","x")</f>
        <v/>
      </c>
      <c r="AD288" s="11" t="str" cm="1">
        <f t="array" ref="AD288">IF(VLOOKUP(Etudiants[[#This Row],[ID réponse]:[ID réponse]],[1]!Etudiants[#Data],MATCH(Etudiants[[#Headers],[Dépénalisation des fautes d''orthographe]],[1]!Etudiants[#Headers],0),FALSE)="","","x")</f>
        <v/>
      </c>
      <c r="AE288" s="11" t="str" cm="1">
        <f t="array" ref="AE288">IF(VLOOKUP(Etudiants[[#This Row],[ID réponse]:[ID réponse]],[1]!Etudiants[#Data],MATCH(Etudiants[[#Headers],[Adaptation des écrits à l''oral]],[1]!Etudiants[#Headers],0),FALSE)="","","x")</f>
        <v/>
      </c>
      <c r="AF288" s="11" t="str" cm="1">
        <f t="array" ref="AF288">IF(VLOOKUP(Etudiants[[#This Row],[ID réponse]:[ID réponse]],[1]!Etudiants[#Data],MATCH(Etudiants[[#Headers],[Adaptation des oraux à l''écrit]],[1]!Etudiants[#Headers],0),FALSE)="","","x")</f>
        <v/>
      </c>
      <c r="AG288" s="11" t="str" cm="1">
        <f t="array" ref="AG288">IF(VLOOKUP(Etudiants[[#This Row],[ID réponse]:[ID réponse]],[1]!Etudiants[#Data],MATCH(Etudiants[[#Headers],[Compensation du temps de sortie]],[1]!Etudiants[#Headers],0),FALSE)="","","x")</f>
        <v/>
      </c>
      <c r="AH288" s="11" t="str" cm="1">
        <f t="array" ref="AH288">IF(VLOOKUP(Etudiants[[#This Row],[ID réponse]:[ID réponse]],[1]!Etudiants[#Data],MATCH(Etudiants[[#Headers],[Temps majoré]],[1]!Etudiants[#Headers],0),FALSE)="","","x")</f>
        <v/>
      </c>
      <c r="AI288" s="11" t="str" cm="1">
        <f t="array" ref="AI288">IF(VLOOKUP(Etudiants[[#This Row],[ID réponse]:[ID réponse]],[1]!Etudiants[#Data],MATCH(Etudiants[[#Headers],[1/4]],[1]!Etudiants[#Headers],0),FALSE)="","","x")</f>
        <v/>
      </c>
      <c r="AJ288" s="11" t="str" cm="1">
        <f t="array" ref="AJ288">IF(VLOOKUP(Etudiants[[#This Row],[ID réponse]:[ID réponse]],[1]!Etudiants[#Data],MATCH(Etudiants[[#Headers],[1/3]],[1]!Etudiants[#Headers],0),FALSE)="","","x")</f>
        <v/>
      </c>
      <c r="AK288" s="11" t="str" cm="1">
        <f t="array" ref="AK288">IF(VLOOKUP(Etudiants[[#This Row],[ID réponse]:[ID réponse]],[1]!Etudiants[#Data],MATCH(Etudiants[[#Headers],[1/2]],[1]!Etudiants[#Headers],0),FALSE)="","","x")</f>
        <v/>
      </c>
      <c r="AL288" s="11" t="str" cm="1">
        <f t="array" ref="AL288">IF(VLOOKUP(Etudiants[[#This Row],[ID réponse]:[ID réponse]],[1]!Etudiants[#Data],MATCH(Etudiants[[#Headers],[Ecrits]],[1]!Etudiants[#Headers],0),FALSE)="","","x")</f>
        <v/>
      </c>
      <c r="AM288" s="11" t="str" cm="1">
        <f t="array" ref="AM288">IF(VLOOKUP(Etudiants[[#This Row],[ID réponse]:[ID réponse]],[1]!Etudiants[#Data],MATCH(Etudiants[[#Headers],[Oraux]],[1]!Etudiants[#Headers],0),FALSE)="","","x")</f>
        <v/>
      </c>
      <c r="AN288" s="11" t="str" cm="1">
        <f t="array" ref="AN288">IF(VLOOKUP(Etudiants[[#This Row],[ID réponse]:[ID réponse]],[1]!Etudiants[#Data],MATCH(Etudiants[[#Headers],[Pratiques]],[1]!Etudiants[#Headers],0),FALSE)="","","x")</f>
        <v/>
      </c>
      <c r="AO288" s="11" t="str" cm="1">
        <f t="array" ref="AO288">IF(VLOOKUP(Etudiants[[#This Row],[ID réponse]:[ID réponse]],[1]!Etudiants[#Data],MATCH(Etudiants[[#Headers],[Préparations écrites des épreves orales]],[1]!Etudiants[#Headers],0),FALSE)="","","x")</f>
        <v/>
      </c>
      <c r="AP288" t="str" cm="1">
        <f t="array" ref="AP28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8" t="str" cm="1">
        <f t="array" ref="AQ28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8" t="str" cm="1">
        <f t="array" ref="AR28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8" t="str" cm="1">
        <f t="array" ref="AS28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8" t="str" cm="1">
        <f t="array" ref="AT28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8" t="str" cm="1">
        <f t="array" ref="AU28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89" spans="1:47" x14ac:dyDescent="0.25">
      <c r="A289" t="str">
        <f>IFERROR([1]!OfficeForms.Table[[#This Row],[Id]],"")</f>
        <v/>
      </c>
      <c r="B289" t="str" cm="1">
        <f t="array" ref="B28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89" t="str" cm="1">
        <f t="array" ref="C28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89" t="str" cm="1">
        <f t="array" ref="D28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89" t="str" cm="1">
        <f t="array" ref="E28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89" s="11" t="str" cm="1">
        <f t="array" ref="F289">IF(VLOOKUP(Etudiants[[#This Row],[ID réponse]:[ID réponse]],[1]!Etudiants[#Data],MATCH(Etudiants[[#Headers],[Aide en BU]],[1]!Etudiants[#Headers],0),FALSE)="","","x")</f>
        <v/>
      </c>
      <c r="G289" s="11" t="str" cm="1">
        <f t="array" ref="G289">IF(VLOOKUP(Etudiants[[#This Row],[ID réponse]:[ID réponse]],[1]!Etudiants[#Data],MATCH(Etudiants[[#Headers],[Tutorat d''intégration]],[1]!Etudiants[#Headers],0),FALSE)="","","x")</f>
        <v/>
      </c>
      <c r="H289" s="11" t="str" cm="1">
        <f t="array" ref="H289">IF(VLOOKUP(Etudiants[[#This Row],[ID réponse]:[ID réponse]],[1]!Etudiants[#Data],MATCH(Etudiants[[#Headers],[Secrétaire d''examens]],[1]!Etudiants[#Headers],0),FALSE)="","","x")</f>
        <v/>
      </c>
      <c r="I289" s="11" t="str" cm="1">
        <f t="array" ref="I289">IF(VLOOKUP(Etudiants[[#This Row],[ID réponse]:[ID réponse]],[1]!Etudiants[#Data],MATCH(Etudiants[[#Headers],[Sujets numériques]],[1]!Etudiants[#Headers],0),FALSE)="","","x")</f>
        <v/>
      </c>
      <c r="J289" s="11" t="str" cm="1">
        <f t="array" ref="J289">IF(VLOOKUP(Etudiants[[#This Row],[ID réponse]:[ID réponse]],[1]!Etudiants[#Data],MATCH(Etudiants[[#Headers],[Autorisation de sortie]],[1]!Etudiants[#Headers],0),FALSE)="","","x")</f>
        <v/>
      </c>
      <c r="K289" s="11" t="str" cm="1">
        <f t="array" ref="K289">IF(VLOOKUP(Etudiants[[#This Row],[ID réponse]:[ID réponse]],[1]!Etudiants[#Data],MATCH(Etudiants[[#Headers],[Prise de notes]],[1]!Etudiants[#Headers],0),FALSE)="","","x")</f>
        <v/>
      </c>
      <c r="L289" s="11" t="str" cm="1">
        <f t="array" ref="L289">IF(VLOOKUP(Etudiants[[#This Row],[ID réponse]:[ID réponse]],[1]!Etudiants[#Data],MATCH(Etudiants[[#Headers],[Rallonge des prêts en BU]],[1]!Etudiants[#Headers],0),FALSE)="","","x")</f>
        <v/>
      </c>
      <c r="M289" s="11" t="str" cm="1">
        <f t="array" ref="M289">IF(VLOOKUP(Etudiants[[#This Row],[ID réponse]:[ID réponse]],[1]!Etudiants[#Data],MATCH(Etudiants[[#Headers],[Soutien pédagogique]],[1]!Etudiants[#Headers],0),FALSE)="","","x")</f>
        <v/>
      </c>
      <c r="N289" s="11" t="str" cm="1">
        <f t="array" ref="N289">IF(VLOOKUP(Etudiants[[#This Row],[ID réponse]:[ID réponse]],[1]!Etudiants[#Data],MATCH(Etudiants[[#Headers],[Braille]],[1]!Etudiants[#Headers],0),FALSE)="","","x")</f>
        <v/>
      </c>
      <c r="O289" s="11" t="str" cm="1">
        <f t="array" ref="O289">IF(VLOOKUP(Etudiants[[#This Row],[ID réponse]:[ID réponse]],[1]!Etudiants[#Data],MATCH(Etudiants[[#Headers],[LSF/LPC]],[1]!Etudiants[#Headers],0),FALSE)="","","x")</f>
        <v/>
      </c>
      <c r="P289" s="11" t="str" cm="1">
        <f t="array" ref="P289">IF(VLOOKUP(Etudiants[[#This Row],[ID réponse]:[ID réponse]],[1]!Etudiants[#Data],MATCH(Etudiants[[#Headers],[Pas de support audio]],[1]!Etudiants[#Headers],0),FALSE)="","","x")</f>
        <v/>
      </c>
      <c r="Q289" s="11" t="str" cm="1">
        <f t="array" ref="Q289">IF(VLOOKUP(Etudiants[[#This Row],[ID réponse]:[ID réponse]],[1]!Etudiants[#Data],MATCH(Etudiants[[#Headers],[Assice confortable]],[1]!Etudiants[#Headers],0),FALSE)="","","x")</f>
        <v/>
      </c>
      <c r="R289" s="11" t="str" cm="1">
        <f t="array" ref="R289">IF(VLOOKUP(Etudiants[[#This Row],[ID réponse]:[ID réponse]],[1]!Etudiants[#Data],MATCH(Etudiants[[#Headers],[Micro HF]],[1]!Etudiants[#Headers],0),FALSE)="","","x")</f>
        <v/>
      </c>
      <c r="S289" s="11" t="str" cm="1">
        <f t="array" ref="S289">IF(VLOOKUP(Etudiants[[#This Row],[ID réponse]:[ID réponse]],[1]!Etudiants[#Data],MATCH(Etudiants[[#Headers],[Casier]],[1]!Etudiants[#Headers],0),FALSE)="","","x")</f>
        <v/>
      </c>
      <c r="T289" s="11" t="str" cm="1">
        <f t="array" ref="T289">IF(VLOOKUP(Etudiants[[#This Row],[ID réponse]:[ID réponse]],[1]!Etudiants[#Data],MATCH(Etudiants[[#Headers],[Ordinateur]],[1]!Etudiants[#Headers],0),FALSE)="","","x")</f>
        <v/>
      </c>
      <c r="U289" s="11" t="str" cm="1">
        <f t="array" ref="U289">IF(VLOOKUP(Etudiants[[#This Row],[ID réponse]:[ID réponse]],[1]!Etudiants[#Data],MATCH(Etudiants[[#Headers],[Mobilier spécifique : à détailler]],[1]!Etudiants[#Headers],0),FALSE)="","","x")</f>
        <v/>
      </c>
      <c r="V289" s="11" t="str" cm="1">
        <f t="array" ref="V289">IF(VLOOKUP(Etudiants[[#This Row],[ID réponse]:[ID réponse]],[1]!Etudiants[#Data],MATCH(Etudiants[[#Headers],[Logiciel spécifique : à détailler]],[1]!Etudiants[#Headers],0),FALSE)="","","x")</f>
        <v/>
      </c>
      <c r="W289" s="11" t="str" cm="1">
        <f t="array" ref="W289">IF(VLOOKUP(Etudiants[[#This Row],[ID réponse]:[ID réponse]],[1]!Etudiants[#Data],MATCH(Etudiants[[#Headers],[Aide en TP]],[1]!Etudiants[#Headers],0),FALSE)="","","x")</f>
        <v/>
      </c>
      <c r="X289" s="11" t="str" cm="1">
        <f t="array" ref="X289">IF(VLOOKUP(Etudiants[[#This Row],[ID réponse]:[ID réponse]],[1]!Etudiants[#Data],MATCH(Etudiants[[#Headers],[Aménagement de l''EDT]],[1]!Etudiants[#Headers],0),FALSE)="","","x")</f>
        <v/>
      </c>
      <c r="Y289" s="11" t="str" cm="1">
        <f t="array" ref="Y289">IF(VLOOKUP(Etudiants[[#This Row],[ID réponse]:[ID réponse]],[1]!Etudiants[#Data],MATCH(Etudiants[[#Headers],[Sanitaire à proximité]],[1]!Etudiants[#Headers],0),FALSE)="","","x")</f>
        <v/>
      </c>
      <c r="Z289" s="11" t="str" cm="1">
        <f t="array" ref="Z289">IF(VLOOKUP(Etudiants[[#This Row],[ID réponse]:[ID réponse]],[1]!Etudiants[#Data],MATCH(Etudiants[[#Headers],[QCM papier]],[1]!Etudiants[#Headers],0),FALSE)="","","x")</f>
        <v/>
      </c>
      <c r="AA289" s="11" t="str" cm="1">
        <f t="array" ref="AA289">IF(VLOOKUP(Etudiants[[#This Row],[ID réponse]:[ID réponse]],[1]!Etudiants[#Data],MATCH(Etudiants[[#Headers],[Absences eventuelles excusées]],[1]!Etudiants[#Headers],0),FALSE)="","","x")</f>
        <v/>
      </c>
      <c r="AB289" s="11" t="str" cm="1">
        <f t="array" ref="AB289">IF(VLOOKUP(Etudiants[[#This Row],[ID réponse]:[ID réponse]],[1]!Etudiants[#Data],MATCH(Etudiants[[#Headers],[Aménagement de l''année en 2 ans]],[1]!Etudiants[#Headers],0),FALSE)="","","x")</f>
        <v/>
      </c>
      <c r="AC289" s="11" t="str" cm="1">
        <f t="array" ref="AC289">IF(VLOOKUP(Etudiants[[#This Row],[ID réponse]:[ID réponse]],[1]!Etudiants[#Data],MATCH(Etudiants[[#Headers],[Passage des épreuves orales devant l''enseignant uniquement]],[1]!Etudiants[#Headers],0),FALSE)="","","x")</f>
        <v/>
      </c>
      <c r="AD289" s="11" t="str" cm="1">
        <f t="array" ref="AD289">IF(VLOOKUP(Etudiants[[#This Row],[ID réponse]:[ID réponse]],[1]!Etudiants[#Data],MATCH(Etudiants[[#Headers],[Dépénalisation des fautes d''orthographe]],[1]!Etudiants[#Headers],0),FALSE)="","","x")</f>
        <v/>
      </c>
      <c r="AE289" s="11" t="str" cm="1">
        <f t="array" ref="AE289">IF(VLOOKUP(Etudiants[[#This Row],[ID réponse]:[ID réponse]],[1]!Etudiants[#Data],MATCH(Etudiants[[#Headers],[Adaptation des écrits à l''oral]],[1]!Etudiants[#Headers],0),FALSE)="","","x")</f>
        <v/>
      </c>
      <c r="AF289" s="11" t="str" cm="1">
        <f t="array" ref="AF289">IF(VLOOKUP(Etudiants[[#This Row],[ID réponse]:[ID réponse]],[1]!Etudiants[#Data],MATCH(Etudiants[[#Headers],[Adaptation des oraux à l''écrit]],[1]!Etudiants[#Headers],0),FALSE)="","","x")</f>
        <v/>
      </c>
      <c r="AG289" s="11" t="str" cm="1">
        <f t="array" ref="AG289">IF(VLOOKUP(Etudiants[[#This Row],[ID réponse]:[ID réponse]],[1]!Etudiants[#Data],MATCH(Etudiants[[#Headers],[Compensation du temps de sortie]],[1]!Etudiants[#Headers],0),FALSE)="","","x")</f>
        <v/>
      </c>
      <c r="AH289" s="11" t="str" cm="1">
        <f t="array" ref="AH289">IF(VLOOKUP(Etudiants[[#This Row],[ID réponse]:[ID réponse]],[1]!Etudiants[#Data],MATCH(Etudiants[[#Headers],[Temps majoré]],[1]!Etudiants[#Headers],0),FALSE)="","","x")</f>
        <v/>
      </c>
      <c r="AI289" s="11" t="str" cm="1">
        <f t="array" ref="AI289">IF(VLOOKUP(Etudiants[[#This Row],[ID réponse]:[ID réponse]],[1]!Etudiants[#Data],MATCH(Etudiants[[#Headers],[1/4]],[1]!Etudiants[#Headers],0),FALSE)="","","x")</f>
        <v/>
      </c>
      <c r="AJ289" s="11" t="str" cm="1">
        <f t="array" ref="AJ289">IF(VLOOKUP(Etudiants[[#This Row],[ID réponse]:[ID réponse]],[1]!Etudiants[#Data],MATCH(Etudiants[[#Headers],[1/3]],[1]!Etudiants[#Headers],0),FALSE)="","","x")</f>
        <v/>
      </c>
      <c r="AK289" s="11" t="str" cm="1">
        <f t="array" ref="AK289">IF(VLOOKUP(Etudiants[[#This Row],[ID réponse]:[ID réponse]],[1]!Etudiants[#Data],MATCH(Etudiants[[#Headers],[1/2]],[1]!Etudiants[#Headers],0),FALSE)="","","x")</f>
        <v/>
      </c>
      <c r="AL289" s="11" t="str" cm="1">
        <f t="array" ref="AL289">IF(VLOOKUP(Etudiants[[#This Row],[ID réponse]:[ID réponse]],[1]!Etudiants[#Data],MATCH(Etudiants[[#Headers],[Ecrits]],[1]!Etudiants[#Headers],0),FALSE)="","","x")</f>
        <v/>
      </c>
      <c r="AM289" s="11" t="str" cm="1">
        <f t="array" ref="AM289">IF(VLOOKUP(Etudiants[[#This Row],[ID réponse]:[ID réponse]],[1]!Etudiants[#Data],MATCH(Etudiants[[#Headers],[Oraux]],[1]!Etudiants[#Headers],0),FALSE)="","","x")</f>
        <v/>
      </c>
      <c r="AN289" s="11" t="str" cm="1">
        <f t="array" ref="AN289">IF(VLOOKUP(Etudiants[[#This Row],[ID réponse]:[ID réponse]],[1]!Etudiants[#Data],MATCH(Etudiants[[#Headers],[Pratiques]],[1]!Etudiants[#Headers],0),FALSE)="","","x")</f>
        <v/>
      </c>
      <c r="AO289" s="11" t="str" cm="1">
        <f t="array" ref="AO289">IF(VLOOKUP(Etudiants[[#This Row],[ID réponse]:[ID réponse]],[1]!Etudiants[#Data],MATCH(Etudiants[[#Headers],[Préparations écrites des épreves orales]],[1]!Etudiants[#Headers],0),FALSE)="","","x")</f>
        <v/>
      </c>
      <c r="AP289" t="str" cm="1">
        <f t="array" ref="AP28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89" t="str" cm="1">
        <f t="array" ref="AQ28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89" t="str" cm="1">
        <f t="array" ref="AR28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89" t="str" cm="1">
        <f t="array" ref="AS28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89" t="str" cm="1">
        <f t="array" ref="AT28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89" t="str" cm="1">
        <f t="array" ref="AU28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0" spans="1:47" x14ac:dyDescent="0.25">
      <c r="A290" t="str">
        <f>IFERROR([1]!OfficeForms.Table[[#This Row],[Id]],"")</f>
        <v/>
      </c>
      <c r="B290" t="str" cm="1">
        <f t="array" ref="B29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0" t="str" cm="1">
        <f t="array" ref="C29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0" t="str" cm="1">
        <f t="array" ref="D29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0" t="str" cm="1">
        <f t="array" ref="E29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0" s="11" t="str" cm="1">
        <f t="array" ref="F290">IF(VLOOKUP(Etudiants[[#This Row],[ID réponse]:[ID réponse]],[1]!Etudiants[#Data],MATCH(Etudiants[[#Headers],[Aide en BU]],[1]!Etudiants[#Headers],0),FALSE)="","","x")</f>
        <v/>
      </c>
      <c r="G290" s="11" t="str" cm="1">
        <f t="array" ref="G290">IF(VLOOKUP(Etudiants[[#This Row],[ID réponse]:[ID réponse]],[1]!Etudiants[#Data],MATCH(Etudiants[[#Headers],[Tutorat d''intégration]],[1]!Etudiants[#Headers],0),FALSE)="","","x")</f>
        <v/>
      </c>
      <c r="H290" s="11" t="str" cm="1">
        <f t="array" ref="H290">IF(VLOOKUP(Etudiants[[#This Row],[ID réponse]:[ID réponse]],[1]!Etudiants[#Data],MATCH(Etudiants[[#Headers],[Secrétaire d''examens]],[1]!Etudiants[#Headers],0),FALSE)="","","x")</f>
        <v/>
      </c>
      <c r="I290" s="11" t="str" cm="1">
        <f t="array" ref="I290">IF(VLOOKUP(Etudiants[[#This Row],[ID réponse]:[ID réponse]],[1]!Etudiants[#Data],MATCH(Etudiants[[#Headers],[Sujets numériques]],[1]!Etudiants[#Headers],0),FALSE)="","","x")</f>
        <v/>
      </c>
      <c r="J290" s="11" t="str" cm="1">
        <f t="array" ref="J290">IF(VLOOKUP(Etudiants[[#This Row],[ID réponse]:[ID réponse]],[1]!Etudiants[#Data],MATCH(Etudiants[[#Headers],[Autorisation de sortie]],[1]!Etudiants[#Headers],0),FALSE)="","","x")</f>
        <v/>
      </c>
      <c r="K290" s="11" t="str" cm="1">
        <f t="array" ref="K290">IF(VLOOKUP(Etudiants[[#This Row],[ID réponse]:[ID réponse]],[1]!Etudiants[#Data],MATCH(Etudiants[[#Headers],[Prise de notes]],[1]!Etudiants[#Headers],0),FALSE)="","","x")</f>
        <v/>
      </c>
      <c r="L290" s="11" t="str" cm="1">
        <f t="array" ref="L290">IF(VLOOKUP(Etudiants[[#This Row],[ID réponse]:[ID réponse]],[1]!Etudiants[#Data],MATCH(Etudiants[[#Headers],[Rallonge des prêts en BU]],[1]!Etudiants[#Headers],0),FALSE)="","","x")</f>
        <v/>
      </c>
      <c r="M290" s="11" t="str" cm="1">
        <f t="array" ref="M290">IF(VLOOKUP(Etudiants[[#This Row],[ID réponse]:[ID réponse]],[1]!Etudiants[#Data],MATCH(Etudiants[[#Headers],[Soutien pédagogique]],[1]!Etudiants[#Headers],0),FALSE)="","","x")</f>
        <v/>
      </c>
      <c r="N290" s="11" t="str" cm="1">
        <f t="array" ref="N290">IF(VLOOKUP(Etudiants[[#This Row],[ID réponse]:[ID réponse]],[1]!Etudiants[#Data],MATCH(Etudiants[[#Headers],[Braille]],[1]!Etudiants[#Headers],0),FALSE)="","","x")</f>
        <v/>
      </c>
      <c r="O290" s="11" t="str" cm="1">
        <f t="array" ref="O290">IF(VLOOKUP(Etudiants[[#This Row],[ID réponse]:[ID réponse]],[1]!Etudiants[#Data],MATCH(Etudiants[[#Headers],[LSF/LPC]],[1]!Etudiants[#Headers],0),FALSE)="","","x")</f>
        <v/>
      </c>
      <c r="P290" s="11" t="str" cm="1">
        <f t="array" ref="P290">IF(VLOOKUP(Etudiants[[#This Row],[ID réponse]:[ID réponse]],[1]!Etudiants[#Data],MATCH(Etudiants[[#Headers],[Pas de support audio]],[1]!Etudiants[#Headers],0),FALSE)="","","x")</f>
        <v/>
      </c>
      <c r="Q290" s="11" t="str" cm="1">
        <f t="array" ref="Q290">IF(VLOOKUP(Etudiants[[#This Row],[ID réponse]:[ID réponse]],[1]!Etudiants[#Data],MATCH(Etudiants[[#Headers],[Assice confortable]],[1]!Etudiants[#Headers],0),FALSE)="","","x")</f>
        <v/>
      </c>
      <c r="R290" s="11" t="str" cm="1">
        <f t="array" ref="R290">IF(VLOOKUP(Etudiants[[#This Row],[ID réponse]:[ID réponse]],[1]!Etudiants[#Data],MATCH(Etudiants[[#Headers],[Micro HF]],[1]!Etudiants[#Headers],0),FALSE)="","","x")</f>
        <v/>
      </c>
      <c r="S290" s="11" t="str" cm="1">
        <f t="array" ref="S290">IF(VLOOKUP(Etudiants[[#This Row],[ID réponse]:[ID réponse]],[1]!Etudiants[#Data],MATCH(Etudiants[[#Headers],[Casier]],[1]!Etudiants[#Headers],0),FALSE)="","","x")</f>
        <v/>
      </c>
      <c r="T290" s="11" t="str" cm="1">
        <f t="array" ref="T290">IF(VLOOKUP(Etudiants[[#This Row],[ID réponse]:[ID réponse]],[1]!Etudiants[#Data],MATCH(Etudiants[[#Headers],[Ordinateur]],[1]!Etudiants[#Headers],0),FALSE)="","","x")</f>
        <v/>
      </c>
      <c r="U290" s="11" t="str" cm="1">
        <f t="array" ref="U290">IF(VLOOKUP(Etudiants[[#This Row],[ID réponse]:[ID réponse]],[1]!Etudiants[#Data],MATCH(Etudiants[[#Headers],[Mobilier spécifique : à détailler]],[1]!Etudiants[#Headers],0),FALSE)="","","x")</f>
        <v/>
      </c>
      <c r="V290" s="11" t="str" cm="1">
        <f t="array" ref="V290">IF(VLOOKUP(Etudiants[[#This Row],[ID réponse]:[ID réponse]],[1]!Etudiants[#Data],MATCH(Etudiants[[#Headers],[Logiciel spécifique : à détailler]],[1]!Etudiants[#Headers],0),FALSE)="","","x")</f>
        <v/>
      </c>
      <c r="W290" s="11" t="str" cm="1">
        <f t="array" ref="W290">IF(VLOOKUP(Etudiants[[#This Row],[ID réponse]:[ID réponse]],[1]!Etudiants[#Data],MATCH(Etudiants[[#Headers],[Aide en TP]],[1]!Etudiants[#Headers],0),FALSE)="","","x")</f>
        <v/>
      </c>
      <c r="X290" s="11" t="str" cm="1">
        <f t="array" ref="X290">IF(VLOOKUP(Etudiants[[#This Row],[ID réponse]:[ID réponse]],[1]!Etudiants[#Data],MATCH(Etudiants[[#Headers],[Aménagement de l''EDT]],[1]!Etudiants[#Headers],0),FALSE)="","","x")</f>
        <v/>
      </c>
      <c r="Y290" s="11" t="str" cm="1">
        <f t="array" ref="Y290">IF(VLOOKUP(Etudiants[[#This Row],[ID réponse]:[ID réponse]],[1]!Etudiants[#Data],MATCH(Etudiants[[#Headers],[Sanitaire à proximité]],[1]!Etudiants[#Headers],0),FALSE)="","","x")</f>
        <v/>
      </c>
      <c r="Z290" s="11" t="str" cm="1">
        <f t="array" ref="Z290">IF(VLOOKUP(Etudiants[[#This Row],[ID réponse]:[ID réponse]],[1]!Etudiants[#Data],MATCH(Etudiants[[#Headers],[QCM papier]],[1]!Etudiants[#Headers],0),FALSE)="","","x")</f>
        <v/>
      </c>
      <c r="AA290" s="11" t="str" cm="1">
        <f t="array" ref="AA290">IF(VLOOKUP(Etudiants[[#This Row],[ID réponse]:[ID réponse]],[1]!Etudiants[#Data],MATCH(Etudiants[[#Headers],[Absences eventuelles excusées]],[1]!Etudiants[#Headers],0),FALSE)="","","x")</f>
        <v/>
      </c>
      <c r="AB290" s="11" t="str" cm="1">
        <f t="array" ref="AB290">IF(VLOOKUP(Etudiants[[#This Row],[ID réponse]:[ID réponse]],[1]!Etudiants[#Data],MATCH(Etudiants[[#Headers],[Aménagement de l''année en 2 ans]],[1]!Etudiants[#Headers],0),FALSE)="","","x")</f>
        <v/>
      </c>
      <c r="AC290" s="11" t="str" cm="1">
        <f t="array" ref="AC290">IF(VLOOKUP(Etudiants[[#This Row],[ID réponse]:[ID réponse]],[1]!Etudiants[#Data],MATCH(Etudiants[[#Headers],[Passage des épreuves orales devant l''enseignant uniquement]],[1]!Etudiants[#Headers],0),FALSE)="","","x")</f>
        <v/>
      </c>
      <c r="AD290" s="11" t="str" cm="1">
        <f t="array" ref="AD290">IF(VLOOKUP(Etudiants[[#This Row],[ID réponse]:[ID réponse]],[1]!Etudiants[#Data],MATCH(Etudiants[[#Headers],[Dépénalisation des fautes d''orthographe]],[1]!Etudiants[#Headers],0),FALSE)="","","x")</f>
        <v/>
      </c>
      <c r="AE290" s="11" t="str" cm="1">
        <f t="array" ref="AE290">IF(VLOOKUP(Etudiants[[#This Row],[ID réponse]:[ID réponse]],[1]!Etudiants[#Data],MATCH(Etudiants[[#Headers],[Adaptation des écrits à l''oral]],[1]!Etudiants[#Headers],0),FALSE)="","","x")</f>
        <v/>
      </c>
      <c r="AF290" s="11" t="str" cm="1">
        <f t="array" ref="AF290">IF(VLOOKUP(Etudiants[[#This Row],[ID réponse]:[ID réponse]],[1]!Etudiants[#Data],MATCH(Etudiants[[#Headers],[Adaptation des oraux à l''écrit]],[1]!Etudiants[#Headers],0),FALSE)="","","x")</f>
        <v/>
      </c>
      <c r="AG290" s="11" t="str" cm="1">
        <f t="array" ref="AG290">IF(VLOOKUP(Etudiants[[#This Row],[ID réponse]:[ID réponse]],[1]!Etudiants[#Data],MATCH(Etudiants[[#Headers],[Compensation du temps de sortie]],[1]!Etudiants[#Headers],0),FALSE)="","","x")</f>
        <v/>
      </c>
      <c r="AH290" s="11" t="str" cm="1">
        <f t="array" ref="AH290">IF(VLOOKUP(Etudiants[[#This Row],[ID réponse]:[ID réponse]],[1]!Etudiants[#Data],MATCH(Etudiants[[#Headers],[Temps majoré]],[1]!Etudiants[#Headers],0),FALSE)="","","x")</f>
        <v/>
      </c>
      <c r="AI290" s="11" t="str" cm="1">
        <f t="array" ref="AI290">IF(VLOOKUP(Etudiants[[#This Row],[ID réponse]:[ID réponse]],[1]!Etudiants[#Data],MATCH(Etudiants[[#Headers],[1/4]],[1]!Etudiants[#Headers],0),FALSE)="","","x")</f>
        <v/>
      </c>
      <c r="AJ290" s="11" t="str" cm="1">
        <f t="array" ref="AJ290">IF(VLOOKUP(Etudiants[[#This Row],[ID réponse]:[ID réponse]],[1]!Etudiants[#Data],MATCH(Etudiants[[#Headers],[1/3]],[1]!Etudiants[#Headers],0),FALSE)="","","x")</f>
        <v/>
      </c>
      <c r="AK290" s="11" t="str" cm="1">
        <f t="array" ref="AK290">IF(VLOOKUP(Etudiants[[#This Row],[ID réponse]:[ID réponse]],[1]!Etudiants[#Data],MATCH(Etudiants[[#Headers],[1/2]],[1]!Etudiants[#Headers],0),FALSE)="","","x")</f>
        <v/>
      </c>
      <c r="AL290" s="11" t="str" cm="1">
        <f t="array" ref="AL290">IF(VLOOKUP(Etudiants[[#This Row],[ID réponse]:[ID réponse]],[1]!Etudiants[#Data],MATCH(Etudiants[[#Headers],[Ecrits]],[1]!Etudiants[#Headers],0),FALSE)="","","x")</f>
        <v/>
      </c>
      <c r="AM290" s="11" t="str" cm="1">
        <f t="array" ref="AM290">IF(VLOOKUP(Etudiants[[#This Row],[ID réponse]:[ID réponse]],[1]!Etudiants[#Data],MATCH(Etudiants[[#Headers],[Oraux]],[1]!Etudiants[#Headers],0),FALSE)="","","x")</f>
        <v/>
      </c>
      <c r="AN290" s="11" t="str" cm="1">
        <f t="array" ref="AN290">IF(VLOOKUP(Etudiants[[#This Row],[ID réponse]:[ID réponse]],[1]!Etudiants[#Data],MATCH(Etudiants[[#Headers],[Pratiques]],[1]!Etudiants[#Headers],0),FALSE)="","","x")</f>
        <v/>
      </c>
      <c r="AO290" s="11" t="str" cm="1">
        <f t="array" ref="AO290">IF(VLOOKUP(Etudiants[[#This Row],[ID réponse]:[ID réponse]],[1]!Etudiants[#Data],MATCH(Etudiants[[#Headers],[Préparations écrites des épreves orales]],[1]!Etudiants[#Headers],0),FALSE)="","","x")</f>
        <v/>
      </c>
      <c r="AP290" t="str" cm="1">
        <f t="array" ref="AP29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0" t="str" cm="1">
        <f t="array" ref="AQ29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0" t="str" cm="1">
        <f t="array" ref="AR29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0" t="str" cm="1">
        <f t="array" ref="AS29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0" t="str" cm="1">
        <f t="array" ref="AT29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0" t="str" cm="1">
        <f t="array" ref="AU29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1" spans="1:47" x14ac:dyDescent="0.25">
      <c r="A291" t="str">
        <f>IFERROR([1]!OfficeForms.Table[[#This Row],[Id]],"")</f>
        <v/>
      </c>
      <c r="B291" t="str" cm="1">
        <f t="array" ref="B29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1" t="str" cm="1">
        <f t="array" ref="C29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1" t="str" cm="1">
        <f t="array" ref="D29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1" t="str" cm="1">
        <f t="array" ref="E29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1" s="11" t="str" cm="1">
        <f t="array" ref="F291">IF(VLOOKUP(Etudiants[[#This Row],[ID réponse]:[ID réponse]],[1]!Etudiants[#Data],MATCH(Etudiants[[#Headers],[Aide en BU]],[1]!Etudiants[#Headers],0),FALSE)="","","x")</f>
        <v/>
      </c>
      <c r="G291" s="11" t="str" cm="1">
        <f t="array" ref="G291">IF(VLOOKUP(Etudiants[[#This Row],[ID réponse]:[ID réponse]],[1]!Etudiants[#Data],MATCH(Etudiants[[#Headers],[Tutorat d''intégration]],[1]!Etudiants[#Headers],0),FALSE)="","","x")</f>
        <v/>
      </c>
      <c r="H291" s="11" t="str" cm="1">
        <f t="array" ref="H291">IF(VLOOKUP(Etudiants[[#This Row],[ID réponse]:[ID réponse]],[1]!Etudiants[#Data],MATCH(Etudiants[[#Headers],[Secrétaire d''examens]],[1]!Etudiants[#Headers],0),FALSE)="","","x")</f>
        <v/>
      </c>
      <c r="I291" s="11" t="str" cm="1">
        <f t="array" ref="I291">IF(VLOOKUP(Etudiants[[#This Row],[ID réponse]:[ID réponse]],[1]!Etudiants[#Data],MATCH(Etudiants[[#Headers],[Sujets numériques]],[1]!Etudiants[#Headers],0),FALSE)="","","x")</f>
        <v/>
      </c>
      <c r="J291" s="11" t="str" cm="1">
        <f t="array" ref="J291">IF(VLOOKUP(Etudiants[[#This Row],[ID réponse]:[ID réponse]],[1]!Etudiants[#Data],MATCH(Etudiants[[#Headers],[Autorisation de sortie]],[1]!Etudiants[#Headers],0),FALSE)="","","x")</f>
        <v/>
      </c>
      <c r="K291" s="11" t="str" cm="1">
        <f t="array" ref="K291">IF(VLOOKUP(Etudiants[[#This Row],[ID réponse]:[ID réponse]],[1]!Etudiants[#Data],MATCH(Etudiants[[#Headers],[Prise de notes]],[1]!Etudiants[#Headers],0),FALSE)="","","x")</f>
        <v/>
      </c>
      <c r="L291" s="11" t="str" cm="1">
        <f t="array" ref="L291">IF(VLOOKUP(Etudiants[[#This Row],[ID réponse]:[ID réponse]],[1]!Etudiants[#Data],MATCH(Etudiants[[#Headers],[Rallonge des prêts en BU]],[1]!Etudiants[#Headers],0),FALSE)="","","x")</f>
        <v/>
      </c>
      <c r="M291" s="11" t="str" cm="1">
        <f t="array" ref="M291">IF(VLOOKUP(Etudiants[[#This Row],[ID réponse]:[ID réponse]],[1]!Etudiants[#Data],MATCH(Etudiants[[#Headers],[Soutien pédagogique]],[1]!Etudiants[#Headers],0),FALSE)="","","x")</f>
        <v/>
      </c>
      <c r="N291" s="11" t="str" cm="1">
        <f t="array" ref="N291">IF(VLOOKUP(Etudiants[[#This Row],[ID réponse]:[ID réponse]],[1]!Etudiants[#Data],MATCH(Etudiants[[#Headers],[Braille]],[1]!Etudiants[#Headers],0),FALSE)="","","x")</f>
        <v/>
      </c>
      <c r="O291" s="11" t="str" cm="1">
        <f t="array" ref="O291">IF(VLOOKUP(Etudiants[[#This Row],[ID réponse]:[ID réponse]],[1]!Etudiants[#Data],MATCH(Etudiants[[#Headers],[LSF/LPC]],[1]!Etudiants[#Headers],0),FALSE)="","","x")</f>
        <v/>
      </c>
      <c r="P291" s="11" t="str" cm="1">
        <f t="array" ref="P291">IF(VLOOKUP(Etudiants[[#This Row],[ID réponse]:[ID réponse]],[1]!Etudiants[#Data],MATCH(Etudiants[[#Headers],[Pas de support audio]],[1]!Etudiants[#Headers],0),FALSE)="","","x")</f>
        <v/>
      </c>
      <c r="Q291" s="11" t="str" cm="1">
        <f t="array" ref="Q291">IF(VLOOKUP(Etudiants[[#This Row],[ID réponse]:[ID réponse]],[1]!Etudiants[#Data],MATCH(Etudiants[[#Headers],[Assice confortable]],[1]!Etudiants[#Headers],0),FALSE)="","","x")</f>
        <v/>
      </c>
      <c r="R291" s="11" t="str" cm="1">
        <f t="array" ref="R291">IF(VLOOKUP(Etudiants[[#This Row],[ID réponse]:[ID réponse]],[1]!Etudiants[#Data],MATCH(Etudiants[[#Headers],[Micro HF]],[1]!Etudiants[#Headers],0),FALSE)="","","x")</f>
        <v/>
      </c>
      <c r="S291" s="11" t="str" cm="1">
        <f t="array" ref="S291">IF(VLOOKUP(Etudiants[[#This Row],[ID réponse]:[ID réponse]],[1]!Etudiants[#Data],MATCH(Etudiants[[#Headers],[Casier]],[1]!Etudiants[#Headers],0),FALSE)="","","x")</f>
        <v/>
      </c>
      <c r="T291" s="11" t="str" cm="1">
        <f t="array" ref="T291">IF(VLOOKUP(Etudiants[[#This Row],[ID réponse]:[ID réponse]],[1]!Etudiants[#Data],MATCH(Etudiants[[#Headers],[Ordinateur]],[1]!Etudiants[#Headers],0),FALSE)="","","x")</f>
        <v/>
      </c>
      <c r="U291" s="11" t="str" cm="1">
        <f t="array" ref="U291">IF(VLOOKUP(Etudiants[[#This Row],[ID réponse]:[ID réponse]],[1]!Etudiants[#Data],MATCH(Etudiants[[#Headers],[Mobilier spécifique : à détailler]],[1]!Etudiants[#Headers],0),FALSE)="","","x")</f>
        <v/>
      </c>
      <c r="V291" s="11" t="str" cm="1">
        <f t="array" ref="V291">IF(VLOOKUP(Etudiants[[#This Row],[ID réponse]:[ID réponse]],[1]!Etudiants[#Data],MATCH(Etudiants[[#Headers],[Logiciel spécifique : à détailler]],[1]!Etudiants[#Headers],0),FALSE)="","","x")</f>
        <v/>
      </c>
      <c r="W291" s="11" t="str" cm="1">
        <f t="array" ref="W291">IF(VLOOKUP(Etudiants[[#This Row],[ID réponse]:[ID réponse]],[1]!Etudiants[#Data],MATCH(Etudiants[[#Headers],[Aide en TP]],[1]!Etudiants[#Headers],0),FALSE)="","","x")</f>
        <v/>
      </c>
      <c r="X291" s="11" t="str" cm="1">
        <f t="array" ref="X291">IF(VLOOKUP(Etudiants[[#This Row],[ID réponse]:[ID réponse]],[1]!Etudiants[#Data],MATCH(Etudiants[[#Headers],[Aménagement de l''EDT]],[1]!Etudiants[#Headers],0),FALSE)="","","x")</f>
        <v/>
      </c>
      <c r="Y291" s="11" t="str" cm="1">
        <f t="array" ref="Y291">IF(VLOOKUP(Etudiants[[#This Row],[ID réponse]:[ID réponse]],[1]!Etudiants[#Data],MATCH(Etudiants[[#Headers],[Sanitaire à proximité]],[1]!Etudiants[#Headers],0),FALSE)="","","x")</f>
        <v/>
      </c>
      <c r="Z291" s="11" t="str" cm="1">
        <f t="array" ref="Z291">IF(VLOOKUP(Etudiants[[#This Row],[ID réponse]:[ID réponse]],[1]!Etudiants[#Data],MATCH(Etudiants[[#Headers],[QCM papier]],[1]!Etudiants[#Headers],0),FALSE)="","","x")</f>
        <v/>
      </c>
      <c r="AA291" s="11" t="str" cm="1">
        <f t="array" ref="AA291">IF(VLOOKUP(Etudiants[[#This Row],[ID réponse]:[ID réponse]],[1]!Etudiants[#Data],MATCH(Etudiants[[#Headers],[Absences eventuelles excusées]],[1]!Etudiants[#Headers],0),FALSE)="","","x")</f>
        <v/>
      </c>
      <c r="AB291" s="11" t="str" cm="1">
        <f t="array" ref="AB291">IF(VLOOKUP(Etudiants[[#This Row],[ID réponse]:[ID réponse]],[1]!Etudiants[#Data],MATCH(Etudiants[[#Headers],[Aménagement de l''année en 2 ans]],[1]!Etudiants[#Headers],0),FALSE)="","","x")</f>
        <v/>
      </c>
      <c r="AC291" s="11" t="str" cm="1">
        <f t="array" ref="AC291">IF(VLOOKUP(Etudiants[[#This Row],[ID réponse]:[ID réponse]],[1]!Etudiants[#Data],MATCH(Etudiants[[#Headers],[Passage des épreuves orales devant l''enseignant uniquement]],[1]!Etudiants[#Headers],0),FALSE)="","","x")</f>
        <v/>
      </c>
      <c r="AD291" s="11" t="str" cm="1">
        <f t="array" ref="AD291">IF(VLOOKUP(Etudiants[[#This Row],[ID réponse]:[ID réponse]],[1]!Etudiants[#Data],MATCH(Etudiants[[#Headers],[Dépénalisation des fautes d''orthographe]],[1]!Etudiants[#Headers],0),FALSE)="","","x")</f>
        <v/>
      </c>
      <c r="AE291" s="11" t="str" cm="1">
        <f t="array" ref="AE291">IF(VLOOKUP(Etudiants[[#This Row],[ID réponse]:[ID réponse]],[1]!Etudiants[#Data],MATCH(Etudiants[[#Headers],[Adaptation des écrits à l''oral]],[1]!Etudiants[#Headers],0),FALSE)="","","x")</f>
        <v/>
      </c>
      <c r="AF291" s="11" t="str" cm="1">
        <f t="array" ref="AF291">IF(VLOOKUP(Etudiants[[#This Row],[ID réponse]:[ID réponse]],[1]!Etudiants[#Data],MATCH(Etudiants[[#Headers],[Adaptation des oraux à l''écrit]],[1]!Etudiants[#Headers],0),FALSE)="","","x")</f>
        <v/>
      </c>
      <c r="AG291" s="11" t="str" cm="1">
        <f t="array" ref="AG291">IF(VLOOKUP(Etudiants[[#This Row],[ID réponse]:[ID réponse]],[1]!Etudiants[#Data],MATCH(Etudiants[[#Headers],[Compensation du temps de sortie]],[1]!Etudiants[#Headers],0),FALSE)="","","x")</f>
        <v/>
      </c>
      <c r="AH291" s="11" t="str" cm="1">
        <f t="array" ref="AH291">IF(VLOOKUP(Etudiants[[#This Row],[ID réponse]:[ID réponse]],[1]!Etudiants[#Data],MATCH(Etudiants[[#Headers],[Temps majoré]],[1]!Etudiants[#Headers],0),FALSE)="","","x")</f>
        <v/>
      </c>
      <c r="AI291" s="11" t="str" cm="1">
        <f t="array" ref="AI291">IF(VLOOKUP(Etudiants[[#This Row],[ID réponse]:[ID réponse]],[1]!Etudiants[#Data],MATCH(Etudiants[[#Headers],[1/4]],[1]!Etudiants[#Headers],0),FALSE)="","","x")</f>
        <v/>
      </c>
      <c r="AJ291" s="11" t="str" cm="1">
        <f t="array" ref="AJ291">IF(VLOOKUP(Etudiants[[#This Row],[ID réponse]:[ID réponse]],[1]!Etudiants[#Data],MATCH(Etudiants[[#Headers],[1/3]],[1]!Etudiants[#Headers],0),FALSE)="","","x")</f>
        <v/>
      </c>
      <c r="AK291" s="11" t="str" cm="1">
        <f t="array" ref="AK291">IF(VLOOKUP(Etudiants[[#This Row],[ID réponse]:[ID réponse]],[1]!Etudiants[#Data],MATCH(Etudiants[[#Headers],[1/2]],[1]!Etudiants[#Headers],0),FALSE)="","","x")</f>
        <v/>
      </c>
      <c r="AL291" s="11" t="str" cm="1">
        <f t="array" ref="AL291">IF(VLOOKUP(Etudiants[[#This Row],[ID réponse]:[ID réponse]],[1]!Etudiants[#Data],MATCH(Etudiants[[#Headers],[Ecrits]],[1]!Etudiants[#Headers],0),FALSE)="","","x")</f>
        <v/>
      </c>
      <c r="AM291" s="11" t="str" cm="1">
        <f t="array" ref="AM291">IF(VLOOKUP(Etudiants[[#This Row],[ID réponse]:[ID réponse]],[1]!Etudiants[#Data],MATCH(Etudiants[[#Headers],[Oraux]],[1]!Etudiants[#Headers],0),FALSE)="","","x")</f>
        <v/>
      </c>
      <c r="AN291" s="11" t="str" cm="1">
        <f t="array" ref="AN291">IF(VLOOKUP(Etudiants[[#This Row],[ID réponse]:[ID réponse]],[1]!Etudiants[#Data],MATCH(Etudiants[[#Headers],[Pratiques]],[1]!Etudiants[#Headers],0),FALSE)="","","x")</f>
        <v/>
      </c>
      <c r="AO291" s="11" t="str" cm="1">
        <f t="array" ref="AO291">IF(VLOOKUP(Etudiants[[#This Row],[ID réponse]:[ID réponse]],[1]!Etudiants[#Data],MATCH(Etudiants[[#Headers],[Préparations écrites des épreves orales]],[1]!Etudiants[#Headers],0),FALSE)="","","x")</f>
        <v/>
      </c>
      <c r="AP291" t="str" cm="1">
        <f t="array" ref="AP29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1" t="str" cm="1">
        <f t="array" ref="AQ29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1" t="str" cm="1">
        <f t="array" ref="AR29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1" t="str" cm="1">
        <f t="array" ref="AS29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1" t="str" cm="1">
        <f t="array" ref="AT29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1" t="str" cm="1">
        <f t="array" ref="AU29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2" spans="1:47" x14ac:dyDescent="0.25">
      <c r="A292" t="str">
        <f>IFERROR([1]!OfficeForms.Table[[#This Row],[Id]],"")</f>
        <v/>
      </c>
      <c r="B292" t="str" cm="1">
        <f t="array" ref="B29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2" t="str" cm="1">
        <f t="array" ref="C29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2" t="str" cm="1">
        <f t="array" ref="D29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2" t="str" cm="1">
        <f t="array" ref="E29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2" s="11" t="str" cm="1">
        <f t="array" ref="F292">IF(VLOOKUP(Etudiants[[#This Row],[ID réponse]:[ID réponse]],[1]!Etudiants[#Data],MATCH(Etudiants[[#Headers],[Aide en BU]],[1]!Etudiants[#Headers],0),FALSE)="","","x")</f>
        <v/>
      </c>
      <c r="G292" s="11" t="str" cm="1">
        <f t="array" ref="G292">IF(VLOOKUP(Etudiants[[#This Row],[ID réponse]:[ID réponse]],[1]!Etudiants[#Data],MATCH(Etudiants[[#Headers],[Tutorat d''intégration]],[1]!Etudiants[#Headers],0),FALSE)="","","x")</f>
        <v/>
      </c>
      <c r="H292" s="11" t="str" cm="1">
        <f t="array" ref="H292">IF(VLOOKUP(Etudiants[[#This Row],[ID réponse]:[ID réponse]],[1]!Etudiants[#Data],MATCH(Etudiants[[#Headers],[Secrétaire d''examens]],[1]!Etudiants[#Headers],0),FALSE)="","","x")</f>
        <v/>
      </c>
      <c r="I292" s="11" t="str" cm="1">
        <f t="array" ref="I292">IF(VLOOKUP(Etudiants[[#This Row],[ID réponse]:[ID réponse]],[1]!Etudiants[#Data],MATCH(Etudiants[[#Headers],[Sujets numériques]],[1]!Etudiants[#Headers],0),FALSE)="","","x")</f>
        <v/>
      </c>
      <c r="J292" s="11" t="str" cm="1">
        <f t="array" ref="J292">IF(VLOOKUP(Etudiants[[#This Row],[ID réponse]:[ID réponse]],[1]!Etudiants[#Data],MATCH(Etudiants[[#Headers],[Autorisation de sortie]],[1]!Etudiants[#Headers],0),FALSE)="","","x")</f>
        <v/>
      </c>
      <c r="K292" s="11" t="str" cm="1">
        <f t="array" ref="K292">IF(VLOOKUP(Etudiants[[#This Row],[ID réponse]:[ID réponse]],[1]!Etudiants[#Data],MATCH(Etudiants[[#Headers],[Prise de notes]],[1]!Etudiants[#Headers],0),FALSE)="","","x")</f>
        <v/>
      </c>
      <c r="L292" s="11" t="str" cm="1">
        <f t="array" ref="L292">IF(VLOOKUP(Etudiants[[#This Row],[ID réponse]:[ID réponse]],[1]!Etudiants[#Data],MATCH(Etudiants[[#Headers],[Rallonge des prêts en BU]],[1]!Etudiants[#Headers],0),FALSE)="","","x")</f>
        <v/>
      </c>
      <c r="M292" s="11" t="str" cm="1">
        <f t="array" ref="M292">IF(VLOOKUP(Etudiants[[#This Row],[ID réponse]:[ID réponse]],[1]!Etudiants[#Data],MATCH(Etudiants[[#Headers],[Soutien pédagogique]],[1]!Etudiants[#Headers],0),FALSE)="","","x")</f>
        <v/>
      </c>
      <c r="N292" s="11" t="str" cm="1">
        <f t="array" ref="N292">IF(VLOOKUP(Etudiants[[#This Row],[ID réponse]:[ID réponse]],[1]!Etudiants[#Data],MATCH(Etudiants[[#Headers],[Braille]],[1]!Etudiants[#Headers],0),FALSE)="","","x")</f>
        <v/>
      </c>
      <c r="O292" s="11" t="str" cm="1">
        <f t="array" ref="O292">IF(VLOOKUP(Etudiants[[#This Row],[ID réponse]:[ID réponse]],[1]!Etudiants[#Data],MATCH(Etudiants[[#Headers],[LSF/LPC]],[1]!Etudiants[#Headers],0),FALSE)="","","x")</f>
        <v/>
      </c>
      <c r="P292" s="11" t="str" cm="1">
        <f t="array" ref="P292">IF(VLOOKUP(Etudiants[[#This Row],[ID réponse]:[ID réponse]],[1]!Etudiants[#Data],MATCH(Etudiants[[#Headers],[Pas de support audio]],[1]!Etudiants[#Headers],0),FALSE)="","","x")</f>
        <v/>
      </c>
      <c r="Q292" s="11" t="str" cm="1">
        <f t="array" ref="Q292">IF(VLOOKUP(Etudiants[[#This Row],[ID réponse]:[ID réponse]],[1]!Etudiants[#Data],MATCH(Etudiants[[#Headers],[Assice confortable]],[1]!Etudiants[#Headers],0),FALSE)="","","x")</f>
        <v/>
      </c>
      <c r="R292" s="11" t="str" cm="1">
        <f t="array" ref="R292">IF(VLOOKUP(Etudiants[[#This Row],[ID réponse]:[ID réponse]],[1]!Etudiants[#Data],MATCH(Etudiants[[#Headers],[Micro HF]],[1]!Etudiants[#Headers],0),FALSE)="","","x")</f>
        <v/>
      </c>
      <c r="S292" s="11" t="str" cm="1">
        <f t="array" ref="S292">IF(VLOOKUP(Etudiants[[#This Row],[ID réponse]:[ID réponse]],[1]!Etudiants[#Data],MATCH(Etudiants[[#Headers],[Casier]],[1]!Etudiants[#Headers],0),FALSE)="","","x")</f>
        <v/>
      </c>
      <c r="T292" s="11" t="str" cm="1">
        <f t="array" ref="T292">IF(VLOOKUP(Etudiants[[#This Row],[ID réponse]:[ID réponse]],[1]!Etudiants[#Data],MATCH(Etudiants[[#Headers],[Ordinateur]],[1]!Etudiants[#Headers],0),FALSE)="","","x")</f>
        <v/>
      </c>
      <c r="U292" s="11" t="str" cm="1">
        <f t="array" ref="U292">IF(VLOOKUP(Etudiants[[#This Row],[ID réponse]:[ID réponse]],[1]!Etudiants[#Data],MATCH(Etudiants[[#Headers],[Mobilier spécifique : à détailler]],[1]!Etudiants[#Headers],0),FALSE)="","","x")</f>
        <v/>
      </c>
      <c r="V292" s="11" t="str" cm="1">
        <f t="array" ref="V292">IF(VLOOKUP(Etudiants[[#This Row],[ID réponse]:[ID réponse]],[1]!Etudiants[#Data],MATCH(Etudiants[[#Headers],[Logiciel spécifique : à détailler]],[1]!Etudiants[#Headers],0),FALSE)="","","x")</f>
        <v/>
      </c>
      <c r="W292" s="11" t="str" cm="1">
        <f t="array" ref="W292">IF(VLOOKUP(Etudiants[[#This Row],[ID réponse]:[ID réponse]],[1]!Etudiants[#Data],MATCH(Etudiants[[#Headers],[Aide en TP]],[1]!Etudiants[#Headers],0),FALSE)="","","x")</f>
        <v/>
      </c>
      <c r="X292" s="11" t="str" cm="1">
        <f t="array" ref="X292">IF(VLOOKUP(Etudiants[[#This Row],[ID réponse]:[ID réponse]],[1]!Etudiants[#Data],MATCH(Etudiants[[#Headers],[Aménagement de l''EDT]],[1]!Etudiants[#Headers],0),FALSE)="","","x")</f>
        <v/>
      </c>
      <c r="Y292" s="11" t="str" cm="1">
        <f t="array" ref="Y292">IF(VLOOKUP(Etudiants[[#This Row],[ID réponse]:[ID réponse]],[1]!Etudiants[#Data],MATCH(Etudiants[[#Headers],[Sanitaire à proximité]],[1]!Etudiants[#Headers],0),FALSE)="","","x")</f>
        <v/>
      </c>
      <c r="Z292" s="11" t="str" cm="1">
        <f t="array" ref="Z292">IF(VLOOKUP(Etudiants[[#This Row],[ID réponse]:[ID réponse]],[1]!Etudiants[#Data],MATCH(Etudiants[[#Headers],[QCM papier]],[1]!Etudiants[#Headers],0),FALSE)="","","x")</f>
        <v/>
      </c>
      <c r="AA292" s="11" t="str" cm="1">
        <f t="array" ref="AA292">IF(VLOOKUP(Etudiants[[#This Row],[ID réponse]:[ID réponse]],[1]!Etudiants[#Data],MATCH(Etudiants[[#Headers],[Absences eventuelles excusées]],[1]!Etudiants[#Headers],0),FALSE)="","","x")</f>
        <v/>
      </c>
      <c r="AB292" s="11" t="str" cm="1">
        <f t="array" ref="AB292">IF(VLOOKUP(Etudiants[[#This Row],[ID réponse]:[ID réponse]],[1]!Etudiants[#Data],MATCH(Etudiants[[#Headers],[Aménagement de l''année en 2 ans]],[1]!Etudiants[#Headers],0),FALSE)="","","x")</f>
        <v/>
      </c>
      <c r="AC292" s="11" t="str" cm="1">
        <f t="array" ref="AC292">IF(VLOOKUP(Etudiants[[#This Row],[ID réponse]:[ID réponse]],[1]!Etudiants[#Data],MATCH(Etudiants[[#Headers],[Passage des épreuves orales devant l''enseignant uniquement]],[1]!Etudiants[#Headers],0),FALSE)="","","x")</f>
        <v/>
      </c>
      <c r="AD292" s="11" t="str" cm="1">
        <f t="array" ref="AD292">IF(VLOOKUP(Etudiants[[#This Row],[ID réponse]:[ID réponse]],[1]!Etudiants[#Data],MATCH(Etudiants[[#Headers],[Dépénalisation des fautes d''orthographe]],[1]!Etudiants[#Headers],0),FALSE)="","","x")</f>
        <v/>
      </c>
      <c r="AE292" s="11" t="str" cm="1">
        <f t="array" ref="AE292">IF(VLOOKUP(Etudiants[[#This Row],[ID réponse]:[ID réponse]],[1]!Etudiants[#Data],MATCH(Etudiants[[#Headers],[Adaptation des écrits à l''oral]],[1]!Etudiants[#Headers],0),FALSE)="","","x")</f>
        <v/>
      </c>
      <c r="AF292" s="11" t="str" cm="1">
        <f t="array" ref="AF292">IF(VLOOKUP(Etudiants[[#This Row],[ID réponse]:[ID réponse]],[1]!Etudiants[#Data],MATCH(Etudiants[[#Headers],[Adaptation des oraux à l''écrit]],[1]!Etudiants[#Headers],0),FALSE)="","","x")</f>
        <v/>
      </c>
      <c r="AG292" s="11" t="str" cm="1">
        <f t="array" ref="AG292">IF(VLOOKUP(Etudiants[[#This Row],[ID réponse]:[ID réponse]],[1]!Etudiants[#Data],MATCH(Etudiants[[#Headers],[Compensation du temps de sortie]],[1]!Etudiants[#Headers],0),FALSE)="","","x")</f>
        <v/>
      </c>
      <c r="AH292" s="11" t="str" cm="1">
        <f t="array" ref="AH292">IF(VLOOKUP(Etudiants[[#This Row],[ID réponse]:[ID réponse]],[1]!Etudiants[#Data],MATCH(Etudiants[[#Headers],[Temps majoré]],[1]!Etudiants[#Headers],0),FALSE)="","","x")</f>
        <v/>
      </c>
      <c r="AI292" s="11" t="str" cm="1">
        <f t="array" ref="AI292">IF(VLOOKUP(Etudiants[[#This Row],[ID réponse]:[ID réponse]],[1]!Etudiants[#Data],MATCH(Etudiants[[#Headers],[1/4]],[1]!Etudiants[#Headers],0),FALSE)="","","x")</f>
        <v/>
      </c>
      <c r="AJ292" s="11" t="str" cm="1">
        <f t="array" ref="AJ292">IF(VLOOKUP(Etudiants[[#This Row],[ID réponse]:[ID réponse]],[1]!Etudiants[#Data],MATCH(Etudiants[[#Headers],[1/3]],[1]!Etudiants[#Headers],0),FALSE)="","","x")</f>
        <v/>
      </c>
      <c r="AK292" s="11" t="str" cm="1">
        <f t="array" ref="AK292">IF(VLOOKUP(Etudiants[[#This Row],[ID réponse]:[ID réponse]],[1]!Etudiants[#Data],MATCH(Etudiants[[#Headers],[1/2]],[1]!Etudiants[#Headers],0),FALSE)="","","x")</f>
        <v/>
      </c>
      <c r="AL292" s="11" t="str" cm="1">
        <f t="array" ref="AL292">IF(VLOOKUP(Etudiants[[#This Row],[ID réponse]:[ID réponse]],[1]!Etudiants[#Data],MATCH(Etudiants[[#Headers],[Ecrits]],[1]!Etudiants[#Headers],0),FALSE)="","","x")</f>
        <v/>
      </c>
      <c r="AM292" s="11" t="str" cm="1">
        <f t="array" ref="AM292">IF(VLOOKUP(Etudiants[[#This Row],[ID réponse]:[ID réponse]],[1]!Etudiants[#Data],MATCH(Etudiants[[#Headers],[Oraux]],[1]!Etudiants[#Headers],0),FALSE)="","","x")</f>
        <v/>
      </c>
      <c r="AN292" s="11" t="str" cm="1">
        <f t="array" ref="AN292">IF(VLOOKUP(Etudiants[[#This Row],[ID réponse]:[ID réponse]],[1]!Etudiants[#Data],MATCH(Etudiants[[#Headers],[Pratiques]],[1]!Etudiants[#Headers],0),FALSE)="","","x")</f>
        <v/>
      </c>
      <c r="AO292" s="11" t="str" cm="1">
        <f t="array" ref="AO292">IF(VLOOKUP(Etudiants[[#This Row],[ID réponse]:[ID réponse]],[1]!Etudiants[#Data],MATCH(Etudiants[[#Headers],[Préparations écrites des épreves orales]],[1]!Etudiants[#Headers],0),FALSE)="","","x")</f>
        <v/>
      </c>
      <c r="AP292" t="str" cm="1">
        <f t="array" ref="AP29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2" t="str" cm="1">
        <f t="array" ref="AQ29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2" t="str" cm="1">
        <f t="array" ref="AR29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2" t="str" cm="1">
        <f t="array" ref="AS29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2" t="str" cm="1">
        <f t="array" ref="AT29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2" t="str" cm="1">
        <f t="array" ref="AU29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3" spans="1:47" x14ac:dyDescent="0.25">
      <c r="A293" t="str">
        <f>IFERROR([1]!OfficeForms.Table[[#This Row],[Id]],"")</f>
        <v/>
      </c>
      <c r="B293" t="str" cm="1">
        <f t="array" ref="B29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3" t="str" cm="1">
        <f t="array" ref="C29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3" t="str" cm="1">
        <f t="array" ref="D29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3" t="str" cm="1">
        <f t="array" ref="E29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3" s="11" t="str" cm="1">
        <f t="array" ref="F293">IF(VLOOKUP(Etudiants[[#This Row],[ID réponse]:[ID réponse]],[1]!Etudiants[#Data],MATCH(Etudiants[[#Headers],[Aide en BU]],[1]!Etudiants[#Headers],0),FALSE)="","","x")</f>
        <v/>
      </c>
      <c r="G293" s="11" t="str" cm="1">
        <f t="array" ref="G293">IF(VLOOKUP(Etudiants[[#This Row],[ID réponse]:[ID réponse]],[1]!Etudiants[#Data],MATCH(Etudiants[[#Headers],[Tutorat d''intégration]],[1]!Etudiants[#Headers],0),FALSE)="","","x")</f>
        <v/>
      </c>
      <c r="H293" s="11" t="str" cm="1">
        <f t="array" ref="H293">IF(VLOOKUP(Etudiants[[#This Row],[ID réponse]:[ID réponse]],[1]!Etudiants[#Data],MATCH(Etudiants[[#Headers],[Secrétaire d''examens]],[1]!Etudiants[#Headers],0),FALSE)="","","x")</f>
        <v/>
      </c>
      <c r="I293" s="11" t="str" cm="1">
        <f t="array" ref="I293">IF(VLOOKUP(Etudiants[[#This Row],[ID réponse]:[ID réponse]],[1]!Etudiants[#Data],MATCH(Etudiants[[#Headers],[Sujets numériques]],[1]!Etudiants[#Headers],0),FALSE)="","","x")</f>
        <v/>
      </c>
      <c r="J293" s="11" t="str" cm="1">
        <f t="array" ref="J293">IF(VLOOKUP(Etudiants[[#This Row],[ID réponse]:[ID réponse]],[1]!Etudiants[#Data],MATCH(Etudiants[[#Headers],[Autorisation de sortie]],[1]!Etudiants[#Headers],0),FALSE)="","","x")</f>
        <v/>
      </c>
      <c r="K293" s="11" t="str" cm="1">
        <f t="array" ref="K293">IF(VLOOKUP(Etudiants[[#This Row],[ID réponse]:[ID réponse]],[1]!Etudiants[#Data],MATCH(Etudiants[[#Headers],[Prise de notes]],[1]!Etudiants[#Headers],0),FALSE)="","","x")</f>
        <v/>
      </c>
      <c r="L293" s="11" t="str" cm="1">
        <f t="array" ref="L293">IF(VLOOKUP(Etudiants[[#This Row],[ID réponse]:[ID réponse]],[1]!Etudiants[#Data],MATCH(Etudiants[[#Headers],[Rallonge des prêts en BU]],[1]!Etudiants[#Headers],0),FALSE)="","","x")</f>
        <v/>
      </c>
      <c r="M293" s="11" t="str" cm="1">
        <f t="array" ref="M293">IF(VLOOKUP(Etudiants[[#This Row],[ID réponse]:[ID réponse]],[1]!Etudiants[#Data],MATCH(Etudiants[[#Headers],[Soutien pédagogique]],[1]!Etudiants[#Headers],0),FALSE)="","","x")</f>
        <v/>
      </c>
      <c r="N293" s="11" t="str" cm="1">
        <f t="array" ref="N293">IF(VLOOKUP(Etudiants[[#This Row],[ID réponse]:[ID réponse]],[1]!Etudiants[#Data],MATCH(Etudiants[[#Headers],[Braille]],[1]!Etudiants[#Headers],0),FALSE)="","","x")</f>
        <v/>
      </c>
      <c r="O293" s="11" t="str" cm="1">
        <f t="array" ref="O293">IF(VLOOKUP(Etudiants[[#This Row],[ID réponse]:[ID réponse]],[1]!Etudiants[#Data],MATCH(Etudiants[[#Headers],[LSF/LPC]],[1]!Etudiants[#Headers],0),FALSE)="","","x")</f>
        <v/>
      </c>
      <c r="P293" s="11" t="str" cm="1">
        <f t="array" ref="P293">IF(VLOOKUP(Etudiants[[#This Row],[ID réponse]:[ID réponse]],[1]!Etudiants[#Data],MATCH(Etudiants[[#Headers],[Pas de support audio]],[1]!Etudiants[#Headers],0),FALSE)="","","x")</f>
        <v/>
      </c>
      <c r="Q293" s="11" t="str" cm="1">
        <f t="array" ref="Q293">IF(VLOOKUP(Etudiants[[#This Row],[ID réponse]:[ID réponse]],[1]!Etudiants[#Data],MATCH(Etudiants[[#Headers],[Assice confortable]],[1]!Etudiants[#Headers],0),FALSE)="","","x")</f>
        <v/>
      </c>
      <c r="R293" s="11" t="str" cm="1">
        <f t="array" ref="R293">IF(VLOOKUP(Etudiants[[#This Row],[ID réponse]:[ID réponse]],[1]!Etudiants[#Data],MATCH(Etudiants[[#Headers],[Micro HF]],[1]!Etudiants[#Headers],0),FALSE)="","","x")</f>
        <v/>
      </c>
      <c r="S293" s="11" t="str" cm="1">
        <f t="array" ref="S293">IF(VLOOKUP(Etudiants[[#This Row],[ID réponse]:[ID réponse]],[1]!Etudiants[#Data],MATCH(Etudiants[[#Headers],[Casier]],[1]!Etudiants[#Headers],0),FALSE)="","","x")</f>
        <v/>
      </c>
      <c r="T293" s="11" t="str" cm="1">
        <f t="array" ref="T293">IF(VLOOKUP(Etudiants[[#This Row],[ID réponse]:[ID réponse]],[1]!Etudiants[#Data],MATCH(Etudiants[[#Headers],[Ordinateur]],[1]!Etudiants[#Headers],0),FALSE)="","","x")</f>
        <v/>
      </c>
      <c r="U293" s="11" t="str" cm="1">
        <f t="array" ref="U293">IF(VLOOKUP(Etudiants[[#This Row],[ID réponse]:[ID réponse]],[1]!Etudiants[#Data],MATCH(Etudiants[[#Headers],[Mobilier spécifique : à détailler]],[1]!Etudiants[#Headers],0),FALSE)="","","x")</f>
        <v/>
      </c>
      <c r="V293" s="11" t="str" cm="1">
        <f t="array" ref="V293">IF(VLOOKUP(Etudiants[[#This Row],[ID réponse]:[ID réponse]],[1]!Etudiants[#Data],MATCH(Etudiants[[#Headers],[Logiciel spécifique : à détailler]],[1]!Etudiants[#Headers],0),FALSE)="","","x")</f>
        <v/>
      </c>
      <c r="W293" s="11" t="str" cm="1">
        <f t="array" ref="W293">IF(VLOOKUP(Etudiants[[#This Row],[ID réponse]:[ID réponse]],[1]!Etudiants[#Data],MATCH(Etudiants[[#Headers],[Aide en TP]],[1]!Etudiants[#Headers],0),FALSE)="","","x")</f>
        <v/>
      </c>
      <c r="X293" s="11" t="str" cm="1">
        <f t="array" ref="X293">IF(VLOOKUP(Etudiants[[#This Row],[ID réponse]:[ID réponse]],[1]!Etudiants[#Data],MATCH(Etudiants[[#Headers],[Aménagement de l''EDT]],[1]!Etudiants[#Headers],0),FALSE)="","","x")</f>
        <v/>
      </c>
      <c r="Y293" s="11" t="str" cm="1">
        <f t="array" ref="Y293">IF(VLOOKUP(Etudiants[[#This Row],[ID réponse]:[ID réponse]],[1]!Etudiants[#Data],MATCH(Etudiants[[#Headers],[Sanitaire à proximité]],[1]!Etudiants[#Headers],0),FALSE)="","","x")</f>
        <v/>
      </c>
      <c r="Z293" s="11" t="str" cm="1">
        <f t="array" ref="Z293">IF(VLOOKUP(Etudiants[[#This Row],[ID réponse]:[ID réponse]],[1]!Etudiants[#Data],MATCH(Etudiants[[#Headers],[QCM papier]],[1]!Etudiants[#Headers],0),FALSE)="","","x")</f>
        <v/>
      </c>
      <c r="AA293" s="11" t="str" cm="1">
        <f t="array" ref="AA293">IF(VLOOKUP(Etudiants[[#This Row],[ID réponse]:[ID réponse]],[1]!Etudiants[#Data],MATCH(Etudiants[[#Headers],[Absences eventuelles excusées]],[1]!Etudiants[#Headers],0),FALSE)="","","x")</f>
        <v/>
      </c>
      <c r="AB293" s="11" t="str" cm="1">
        <f t="array" ref="AB293">IF(VLOOKUP(Etudiants[[#This Row],[ID réponse]:[ID réponse]],[1]!Etudiants[#Data],MATCH(Etudiants[[#Headers],[Aménagement de l''année en 2 ans]],[1]!Etudiants[#Headers],0),FALSE)="","","x")</f>
        <v/>
      </c>
      <c r="AC293" s="11" t="str" cm="1">
        <f t="array" ref="AC293">IF(VLOOKUP(Etudiants[[#This Row],[ID réponse]:[ID réponse]],[1]!Etudiants[#Data],MATCH(Etudiants[[#Headers],[Passage des épreuves orales devant l''enseignant uniquement]],[1]!Etudiants[#Headers],0),FALSE)="","","x")</f>
        <v/>
      </c>
      <c r="AD293" s="11" t="str" cm="1">
        <f t="array" ref="AD293">IF(VLOOKUP(Etudiants[[#This Row],[ID réponse]:[ID réponse]],[1]!Etudiants[#Data],MATCH(Etudiants[[#Headers],[Dépénalisation des fautes d''orthographe]],[1]!Etudiants[#Headers],0),FALSE)="","","x")</f>
        <v/>
      </c>
      <c r="AE293" s="11" t="str" cm="1">
        <f t="array" ref="AE293">IF(VLOOKUP(Etudiants[[#This Row],[ID réponse]:[ID réponse]],[1]!Etudiants[#Data],MATCH(Etudiants[[#Headers],[Adaptation des écrits à l''oral]],[1]!Etudiants[#Headers],0),FALSE)="","","x")</f>
        <v/>
      </c>
      <c r="AF293" s="11" t="str" cm="1">
        <f t="array" ref="AF293">IF(VLOOKUP(Etudiants[[#This Row],[ID réponse]:[ID réponse]],[1]!Etudiants[#Data],MATCH(Etudiants[[#Headers],[Adaptation des oraux à l''écrit]],[1]!Etudiants[#Headers],0),FALSE)="","","x")</f>
        <v/>
      </c>
      <c r="AG293" s="11" t="str" cm="1">
        <f t="array" ref="AG293">IF(VLOOKUP(Etudiants[[#This Row],[ID réponse]:[ID réponse]],[1]!Etudiants[#Data],MATCH(Etudiants[[#Headers],[Compensation du temps de sortie]],[1]!Etudiants[#Headers],0),FALSE)="","","x")</f>
        <v/>
      </c>
      <c r="AH293" s="11" t="str" cm="1">
        <f t="array" ref="AH293">IF(VLOOKUP(Etudiants[[#This Row],[ID réponse]:[ID réponse]],[1]!Etudiants[#Data],MATCH(Etudiants[[#Headers],[Temps majoré]],[1]!Etudiants[#Headers],0),FALSE)="","","x")</f>
        <v/>
      </c>
      <c r="AI293" s="11" t="str" cm="1">
        <f t="array" ref="AI293">IF(VLOOKUP(Etudiants[[#This Row],[ID réponse]:[ID réponse]],[1]!Etudiants[#Data],MATCH(Etudiants[[#Headers],[1/4]],[1]!Etudiants[#Headers],0),FALSE)="","","x")</f>
        <v/>
      </c>
      <c r="AJ293" s="11" t="str" cm="1">
        <f t="array" ref="AJ293">IF(VLOOKUP(Etudiants[[#This Row],[ID réponse]:[ID réponse]],[1]!Etudiants[#Data],MATCH(Etudiants[[#Headers],[1/3]],[1]!Etudiants[#Headers],0),FALSE)="","","x")</f>
        <v/>
      </c>
      <c r="AK293" s="11" t="str" cm="1">
        <f t="array" ref="AK293">IF(VLOOKUP(Etudiants[[#This Row],[ID réponse]:[ID réponse]],[1]!Etudiants[#Data],MATCH(Etudiants[[#Headers],[1/2]],[1]!Etudiants[#Headers],0),FALSE)="","","x")</f>
        <v/>
      </c>
      <c r="AL293" s="11" t="str" cm="1">
        <f t="array" ref="AL293">IF(VLOOKUP(Etudiants[[#This Row],[ID réponse]:[ID réponse]],[1]!Etudiants[#Data],MATCH(Etudiants[[#Headers],[Ecrits]],[1]!Etudiants[#Headers],0),FALSE)="","","x")</f>
        <v/>
      </c>
      <c r="AM293" s="11" t="str" cm="1">
        <f t="array" ref="AM293">IF(VLOOKUP(Etudiants[[#This Row],[ID réponse]:[ID réponse]],[1]!Etudiants[#Data],MATCH(Etudiants[[#Headers],[Oraux]],[1]!Etudiants[#Headers],0),FALSE)="","","x")</f>
        <v/>
      </c>
      <c r="AN293" s="11" t="str" cm="1">
        <f t="array" ref="AN293">IF(VLOOKUP(Etudiants[[#This Row],[ID réponse]:[ID réponse]],[1]!Etudiants[#Data],MATCH(Etudiants[[#Headers],[Pratiques]],[1]!Etudiants[#Headers],0),FALSE)="","","x")</f>
        <v/>
      </c>
      <c r="AO293" s="11" t="str" cm="1">
        <f t="array" ref="AO293">IF(VLOOKUP(Etudiants[[#This Row],[ID réponse]:[ID réponse]],[1]!Etudiants[#Data],MATCH(Etudiants[[#Headers],[Préparations écrites des épreves orales]],[1]!Etudiants[#Headers],0),FALSE)="","","x")</f>
        <v/>
      </c>
      <c r="AP293" t="str" cm="1">
        <f t="array" ref="AP29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3" t="str" cm="1">
        <f t="array" ref="AQ29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3" t="str" cm="1">
        <f t="array" ref="AR29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3" t="str" cm="1">
        <f t="array" ref="AS29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3" t="str" cm="1">
        <f t="array" ref="AT29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3" t="str" cm="1">
        <f t="array" ref="AU29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4" spans="1:47" x14ac:dyDescent="0.25">
      <c r="A294" t="str">
        <f>IFERROR([1]!OfficeForms.Table[[#This Row],[Id]],"")</f>
        <v/>
      </c>
      <c r="B294" t="str" cm="1">
        <f t="array" ref="B29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4" t="str" cm="1">
        <f t="array" ref="C29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4" t="str" cm="1">
        <f t="array" ref="D29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4" t="str" cm="1">
        <f t="array" ref="E29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4" s="11" t="str" cm="1">
        <f t="array" ref="F294">IF(VLOOKUP(Etudiants[[#This Row],[ID réponse]:[ID réponse]],[1]!Etudiants[#Data],MATCH(Etudiants[[#Headers],[Aide en BU]],[1]!Etudiants[#Headers],0),FALSE)="","","x")</f>
        <v/>
      </c>
      <c r="G294" s="11" t="str" cm="1">
        <f t="array" ref="G294">IF(VLOOKUP(Etudiants[[#This Row],[ID réponse]:[ID réponse]],[1]!Etudiants[#Data],MATCH(Etudiants[[#Headers],[Tutorat d''intégration]],[1]!Etudiants[#Headers],0),FALSE)="","","x")</f>
        <v/>
      </c>
      <c r="H294" s="11" t="str" cm="1">
        <f t="array" ref="H294">IF(VLOOKUP(Etudiants[[#This Row],[ID réponse]:[ID réponse]],[1]!Etudiants[#Data],MATCH(Etudiants[[#Headers],[Secrétaire d''examens]],[1]!Etudiants[#Headers],0),FALSE)="","","x")</f>
        <v/>
      </c>
      <c r="I294" s="11" t="str" cm="1">
        <f t="array" ref="I294">IF(VLOOKUP(Etudiants[[#This Row],[ID réponse]:[ID réponse]],[1]!Etudiants[#Data],MATCH(Etudiants[[#Headers],[Sujets numériques]],[1]!Etudiants[#Headers],0),FALSE)="","","x")</f>
        <v/>
      </c>
      <c r="J294" s="11" t="str" cm="1">
        <f t="array" ref="J294">IF(VLOOKUP(Etudiants[[#This Row],[ID réponse]:[ID réponse]],[1]!Etudiants[#Data],MATCH(Etudiants[[#Headers],[Autorisation de sortie]],[1]!Etudiants[#Headers],0),FALSE)="","","x")</f>
        <v/>
      </c>
      <c r="K294" s="11" t="str" cm="1">
        <f t="array" ref="K294">IF(VLOOKUP(Etudiants[[#This Row],[ID réponse]:[ID réponse]],[1]!Etudiants[#Data],MATCH(Etudiants[[#Headers],[Prise de notes]],[1]!Etudiants[#Headers],0),FALSE)="","","x")</f>
        <v/>
      </c>
      <c r="L294" s="11" t="str" cm="1">
        <f t="array" ref="L294">IF(VLOOKUP(Etudiants[[#This Row],[ID réponse]:[ID réponse]],[1]!Etudiants[#Data],MATCH(Etudiants[[#Headers],[Rallonge des prêts en BU]],[1]!Etudiants[#Headers],0),FALSE)="","","x")</f>
        <v/>
      </c>
      <c r="M294" s="11" t="str" cm="1">
        <f t="array" ref="M294">IF(VLOOKUP(Etudiants[[#This Row],[ID réponse]:[ID réponse]],[1]!Etudiants[#Data],MATCH(Etudiants[[#Headers],[Soutien pédagogique]],[1]!Etudiants[#Headers],0),FALSE)="","","x")</f>
        <v/>
      </c>
      <c r="N294" s="11" t="str" cm="1">
        <f t="array" ref="N294">IF(VLOOKUP(Etudiants[[#This Row],[ID réponse]:[ID réponse]],[1]!Etudiants[#Data],MATCH(Etudiants[[#Headers],[Braille]],[1]!Etudiants[#Headers],0),FALSE)="","","x")</f>
        <v/>
      </c>
      <c r="O294" s="11" t="str" cm="1">
        <f t="array" ref="O294">IF(VLOOKUP(Etudiants[[#This Row],[ID réponse]:[ID réponse]],[1]!Etudiants[#Data],MATCH(Etudiants[[#Headers],[LSF/LPC]],[1]!Etudiants[#Headers],0),FALSE)="","","x")</f>
        <v/>
      </c>
      <c r="P294" s="11" t="str" cm="1">
        <f t="array" ref="P294">IF(VLOOKUP(Etudiants[[#This Row],[ID réponse]:[ID réponse]],[1]!Etudiants[#Data],MATCH(Etudiants[[#Headers],[Pas de support audio]],[1]!Etudiants[#Headers],0),FALSE)="","","x")</f>
        <v/>
      </c>
      <c r="Q294" s="11" t="str" cm="1">
        <f t="array" ref="Q294">IF(VLOOKUP(Etudiants[[#This Row],[ID réponse]:[ID réponse]],[1]!Etudiants[#Data],MATCH(Etudiants[[#Headers],[Assice confortable]],[1]!Etudiants[#Headers],0),FALSE)="","","x")</f>
        <v/>
      </c>
      <c r="R294" s="11" t="str" cm="1">
        <f t="array" ref="R294">IF(VLOOKUP(Etudiants[[#This Row],[ID réponse]:[ID réponse]],[1]!Etudiants[#Data],MATCH(Etudiants[[#Headers],[Micro HF]],[1]!Etudiants[#Headers],0),FALSE)="","","x")</f>
        <v/>
      </c>
      <c r="S294" s="11" t="str" cm="1">
        <f t="array" ref="S294">IF(VLOOKUP(Etudiants[[#This Row],[ID réponse]:[ID réponse]],[1]!Etudiants[#Data],MATCH(Etudiants[[#Headers],[Casier]],[1]!Etudiants[#Headers],0),FALSE)="","","x")</f>
        <v/>
      </c>
      <c r="T294" s="11" t="str" cm="1">
        <f t="array" ref="T294">IF(VLOOKUP(Etudiants[[#This Row],[ID réponse]:[ID réponse]],[1]!Etudiants[#Data],MATCH(Etudiants[[#Headers],[Ordinateur]],[1]!Etudiants[#Headers],0),FALSE)="","","x")</f>
        <v/>
      </c>
      <c r="U294" s="11" t="str" cm="1">
        <f t="array" ref="U294">IF(VLOOKUP(Etudiants[[#This Row],[ID réponse]:[ID réponse]],[1]!Etudiants[#Data],MATCH(Etudiants[[#Headers],[Mobilier spécifique : à détailler]],[1]!Etudiants[#Headers],0),FALSE)="","","x")</f>
        <v/>
      </c>
      <c r="V294" s="11" t="str" cm="1">
        <f t="array" ref="V294">IF(VLOOKUP(Etudiants[[#This Row],[ID réponse]:[ID réponse]],[1]!Etudiants[#Data],MATCH(Etudiants[[#Headers],[Logiciel spécifique : à détailler]],[1]!Etudiants[#Headers],0),FALSE)="","","x")</f>
        <v/>
      </c>
      <c r="W294" s="11" t="str" cm="1">
        <f t="array" ref="W294">IF(VLOOKUP(Etudiants[[#This Row],[ID réponse]:[ID réponse]],[1]!Etudiants[#Data],MATCH(Etudiants[[#Headers],[Aide en TP]],[1]!Etudiants[#Headers],0),FALSE)="","","x")</f>
        <v/>
      </c>
      <c r="X294" s="11" t="str" cm="1">
        <f t="array" ref="X294">IF(VLOOKUP(Etudiants[[#This Row],[ID réponse]:[ID réponse]],[1]!Etudiants[#Data],MATCH(Etudiants[[#Headers],[Aménagement de l''EDT]],[1]!Etudiants[#Headers],0),FALSE)="","","x")</f>
        <v/>
      </c>
      <c r="Y294" s="11" t="str" cm="1">
        <f t="array" ref="Y294">IF(VLOOKUP(Etudiants[[#This Row],[ID réponse]:[ID réponse]],[1]!Etudiants[#Data],MATCH(Etudiants[[#Headers],[Sanitaire à proximité]],[1]!Etudiants[#Headers],0),FALSE)="","","x")</f>
        <v/>
      </c>
      <c r="Z294" s="11" t="str" cm="1">
        <f t="array" ref="Z294">IF(VLOOKUP(Etudiants[[#This Row],[ID réponse]:[ID réponse]],[1]!Etudiants[#Data],MATCH(Etudiants[[#Headers],[QCM papier]],[1]!Etudiants[#Headers],0),FALSE)="","","x")</f>
        <v/>
      </c>
      <c r="AA294" s="11" t="str" cm="1">
        <f t="array" ref="AA294">IF(VLOOKUP(Etudiants[[#This Row],[ID réponse]:[ID réponse]],[1]!Etudiants[#Data],MATCH(Etudiants[[#Headers],[Absences eventuelles excusées]],[1]!Etudiants[#Headers],0),FALSE)="","","x")</f>
        <v/>
      </c>
      <c r="AB294" s="11" t="str" cm="1">
        <f t="array" ref="AB294">IF(VLOOKUP(Etudiants[[#This Row],[ID réponse]:[ID réponse]],[1]!Etudiants[#Data],MATCH(Etudiants[[#Headers],[Aménagement de l''année en 2 ans]],[1]!Etudiants[#Headers],0),FALSE)="","","x")</f>
        <v/>
      </c>
      <c r="AC294" s="11" t="str" cm="1">
        <f t="array" ref="AC294">IF(VLOOKUP(Etudiants[[#This Row],[ID réponse]:[ID réponse]],[1]!Etudiants[#Data],MATCH(Etudiants[[#Headers],[Passage des épreuves orales devant l''enseignant uniquement]],[1]!Etudiants[#Headers],0),FALSE)="","","x")</f>
        <v/>
      </c>
      <c r="AD294" s="11" t="str" cm="1">
        <f t="array" ref="AD294">IF(VLOOKUP(Etudiants[[#This Row],[ID réponse]:[ID réponse]],[1]!Etudiants[#Data],MATCH(Etudiants[[#Headers],[Dépénalisation des fautes d''orthographe]],[1]!Etudiants[#Headers],0),FALSE)="","","x")</f>
        <v/>
      </c>
      <c r="AE294" s="11" t="str" cm="1">
        <f t="array" ref="AE294">IF(VLOOKUP(Etudiants[[#This Row],[ID réponse]:[ID réponse]],[1]!Etudiants[#Data],MATCH(Etudiants[[#Headers],[Adaptation des écrits à l''oral]],[1]!Etudiants[#Headers],0),FALSE)="","","x")</f>
        <v/>
      </c>
      <c r="AF294" s="11" t="str" cm="1">
        <f t="array" ref="AF294">IF(VLOOKUP(Etudiants[[#This Row],[ID réponse]:[ID réponse]],[1]!Etudiants[#Data],MATCH(Etudiants[[#Headers],[Adaptation des oraux à l''écrit]],[1]!Etudiants[#Headers],0),FALSE)="","","x")</f>
        <v/>
      </c>
      <c r="AG294" s="11" t="str" cm="1">
        <f t="array" ref="AG294">IF(VLOOKUP(Etudiants[[#This Row],[ID réponse]:[ID réponse]],[1]!Etudiants[#Data],MATCH(Etudiants[[#Headers],[Compensation du temps de sortie]],[1]!Etudiants[#Headers],0),FALSE)="","","x")</f>
        <v/>
      </c>
      <c r="AH294" s="11" t="str" cm="1">
        <f t="array" ref="AH294">IF(VLOOKUP(Etudiants[[#This Row],[ID réponse]:[ID réponse]],[1]!Etudiants[#Data],MATCH(Etudiants[[#Headers],[Temps majoré]],[1]!Etudiants[#Headers],0),FALSE)="","","x")</f>
        <v/>
      </c>
      <c r="AI294" s="11" t="str" cm="1">
        <f t="array" ref="AI294">IF(VLOOKUP(Etudiants[[#This Row],[ID réponse]:[ID réponse]],[1]!Etudiants[#Data],MATCH(Etudiants[[#Headers],[1/4]],[1]!Etudiants[#Headers],0),FALSE)="","","x")</f>
        <v/>
      </c>
      <c r="AJ294" s="11" t="str" cm="1">
        <f t="array" ref="AJ294">IF(VLOOKUP(Etudiants[[#This Row],[ID réponse]:[ID réponse]],[1]!Etudiants[#Data],MATCH(Etudiants[[#Headers],[1/3]],[1]!Etudiants[#Headers],0),FALSE)="","","x")</f>
        <v/>
      </c>
      <c r="AK294" s="11" t="str" cm="1">
        <f t="array" ref="AK294">IF(VLOOKUP(Etudiants[[#This Row],[ID réponse]:[ID réponse]],[1]!Etudiants[#Data],MATCH(Etudiants[[#Headers],[1/2]],[1]!Etudiants[#Headers],0),FALSE)="","","x")</f>
        <v/>
      </c>
      <c r="AL294" s="11" t="str" cm="1">
        <f t="array" ref="AL294">IF(VLOOKUP(Etudiants[[#This Row],[ID réponse]:[ID réponse]],[1]!Etudiants[#Data],MATCH(Etudiants[[#Headers],[Ecrits]],[1]!Etudiants[#Headers],0),FALSE)="","","x")</f>
        <v/>
      </c>
      <c r="AM294" s="11" t="str" cm="1">
        <f t="array" ref="AM294">IF(VLOOKUP(Etudiants[[#This Row],[ID réponse]:[ID réponse]],[1]!Etudiants[#Data],MATCH(Etudiants[[#Headers],[Oraux]],[1]!Etudiants[#Headers],0),FALSE)="","","x")</f>
        <v/>
      </c>
      <c r="AN294" s="11" t="str" cm="1">
        <f t="array" ref="AN294">IF(VLOOKUP(Etudiants[[#This Row],[ID réponse]:[ID réponse]],[1]!Etudiants[#Data],MATCH(Etudiants[[#Headers],[Pratiques]],[1]!Etudiants[#Headers],0),FALSE)="","","x")</f>
        <v/>
      </c>
      <c r="AO294" s="11" t="str" cm="1">
        <f t="array" ref="AO294">IF(VLOOKUP(Etudiants[[#This Row],[ID réponse]:[ID réponse]],[1]!Etudiants[#Data],MATCH(Etudiants[[#Headers],[Préparations écrites des épreves orales]],[1]!Etudiants[#Headers],0),FALSE)="","","x")</f>
        <v/>
      </c>
      <c r="AP294" t="str" cm="1">
        <f t="array" ref="AP29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4" t="str" cm="1">
        <f t="array" ref="AQ29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4" t="str" cm="1">
        <f t="array" ref="AR29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4" t="str" cm="1">
        <f t="array" ref="AS29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4" t="str" cm="1">
        <f t="array" ref="AT29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4" t="str" cm="1">
        <f t="array" ref="AU29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5" spans="1:47" x14ac:dyDescent="0.25">
      <c r="A295" t="str">
        <f>IFERROR([1]!OfficeForms.Table[[#This Row],[Id]],"")</f>
        <v/>
      </c>
      <c r="B295" t="str" cm="1">
        <f t="array" ref="B29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5" t="str" cm="1">
        <f t="array" ref="C29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5" t="str" cm="1">
        <f t="array" ref="D29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5" t="str" cm="1">
        <f t="array" ref="E29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5" s="11" t="str" cm="1">
        <f t="array" ref="F295">IF(VLOOKUP(Etudiants[[#This Row],[ID réponse]:[ID réponse]],[1]!Etudiants[#Data],MATCH(Etudiants[[#Headers],[Aide en BU]],[1]!Etudiants[#Headers],0),FALSE)="","","x")</f>
        <v/>
      </c>
      <c r="G295" s="11" t="str" cm="1">
        <f t="array" ref="G295">IF(VLOOKUP(Etudiants[[#This Row],[ID réponse]:[ID réponse]],[1]!Etudiants[#Data],MATCH(Etudiants[[#Headers],[Tutorat d''intégration]],[1]!Etudiants[#Headers],0),FALSE)="","","x")</f>
        <v/>
      </c>
      <c r="H295" s="11" t="str" cm="1">
        <f t="array" ref="H295">IF(VLOOKUP(Etudiants[[#This Row],[ID réponse]:[ID réponse]],[1]!Etudiants[#Data],MATCH(Etudiants[[#Headers],[Secrétaire d''examens]],[1]!Etudiants[#Headers],0),FALSE)="","","x")</f>
        <v/>
      </c>
      <c r="I295" s="11" t="str" cm="1">
        <f t="array" ref="I295">IF(VLOOKUP(Etudiants[[#This Row],[ID réponse]:[ID réponse]],[1]!Etudiants[#Data],MATCH(Etudiants[[#Headers],[Sujets numériques]],[1]!Etudiants[#Headers],0),FALSE)="","","x")</f>
        <v/>
      </c>
      <c r="J295" s="11" t="str" cm="1">
        <f t="array" ref="J295">IF(VLOOKUP(Etudiants[[#This Row],[ID réponse]:[ID réponse]],[1]!Etudiants[#Data],MATCH(Etudiants[[#Headers],[Autorisation de sortie]],[1]!Etudiants[#Headers],0),FALSE)="","","x")</f>
        <v/>
      </c>
      <c r="K295" s="11" t="str" cm="1">
        <f t="array" ref="K295">IF(VLOOKUP(Etudiants[[#This Row],[ID réponse]:[ID réponse]],[1]!Etudiants[#Data],MATCH(Etudiants[[#Headers],[Prise de notes]],[1]!Etudiants[#Headers],0),FALSE)="","","x")</f>
        <v/>
      </c>
      <c r="L295" s="11" t="str" cm="1">
        <f t="array" ref="L295">IF(VLOOKUP(Etudiants[[#This Row],[ID réponse]:[ID réponse]],[1]!Etudiants[#Data],MATCH(Etudiants[[#Headers],[Rallonge des prêts en BU]],[1]!Etudiants[#Headers],0),FALSE)="","","x")</f>
        <v/>
      </c>
      <c r="M295" s="11" t="str" cm="1">
        <f t="array" ref="M295">IF(VLOOKUP(Etudiants[[#This Row],[ID réponse]:[ID réponse]],[1]!Etudiants[#Data],MATCH(Etudiants[[#Headers],[Soutien pédagogique]],[1]!Etudiants[#Headers],0),FALSE)="","","x")</f>
        <v/>
      </c>
      <c r="N295" s="11" t="str" cm="1">
        <f t="array" ref="N295">IF(VLOOKUP(Etudiants[[#This Row],[ID réponse]:[ID réponse]],[1]!Etudiants[#Data],MATCH(Etudiants[[#Headers],[Braille]],[1]!Etudiants[#Headers],0),FALSE)="","","x")</f>
        <v/>
      </c>
      <c r="O295" s="11" t="str" cm="1">
        <f t="array" ref="O295">IF(VLOOKUP(Etudiants[[#This Row],[ID réponse]:[ID réponse]],[1]!Etudiants[#Data],MATCH(Etudiants[[#Headers],[LSF/LPC]],[1]!Etudiants[#Headers],0),FALSE)="","","x")</f>
        <v/>
      </c>
      <c r="P295" s="11" t="str" cm="1">
        <f t="array" ref="P295">IF(VLOOKUP(Etudiants[[#This Row],[ID réponse]:[ID réponse]],[1]!Etudiants[#Data],MATCH(Etudiants[[#Headers],[Pas de support audio]],[1]!Etudiants[#Headers],0),FALSE)="","","x")</f>
        <v/>
      </c>
      <c r="Q295" s="11" t="str" cm="1">
        <f t="array" ref="Q295">IF(VLOOKUP(Etudiants[[#This Row],[ID réponse]:[ID réponse]],[1]!Etudiants[#Data],MATCH(Etudiants[[#Headers],[Assice confortable]],[1]!Etudiants[#Headers],0),FALSE)="","","x")</f>
        <v/>
      </c>
      <c r="R295" s="11" t="str" cm="1">
        <f t="array" ref="R295">IF(VLOOKUP(Etudiants[[#This Row],[ID réponse]:[ID réponse]],[1]!Etudiants[#Data],MATCH(Etudiants[[#Headers],[Micro HF]],[1]!Etudiants[#Headers],0),FALSE)="","","x")</f>
        <v/>
      </c>
      <c r="S295" s="11" t="str" cm="1">
        <f t="array" ref="S295">IF(VLOOKUP(Etudiants[[#This Row],[ID réponse]:[ID réponse]],[1]!Etudiants[#Data],MATCH(Etudiants[[#Headers],[Casier]],[1]!Etudiants[#Headers],0),FALSE)="","","x")</f>
        <v/>
      </c>
      <c r="T295" s="11" t="str" cm="1">
        <f t="array" ref="T295">IF(VLOOKUP(Etudiants[[#This Row],[ID réponse]:[ID réponse]],[1]!Etudiants[#Data],MATCH(Etudiants[[#Headers],[Ordinateur]],[1]!Etudiants[#Headers],0),FALSE)="","","x")</f>
        <v/>
      </c>
      <c r="U295" s="11" t="str" cm="1">
        <f t="array" ref="U295">IF(VLOOKUP(Etudiants[[#This Row],[ID réponse]:[ID réponse]],[1]!Etudiants[#Data],MATCH(Etudiants[[#Headers],[Mobilier spécifique : à détailler]],[1]!Etudiants[#Headers],0),FALSE)="","","x")</f>
        <v/>
      </c>
      <c r="V295" s="11" t="str" cm="1">
        <f t="array" ref="V295">IF(VLOOKUP(Etudiants[[#This Row],[ID réponse]:[ID réponse]],[1]!Etudiants[#Data],MATCH(Etudiants[[#Headers],[Logiciel spécifique : à détailler]],[1]!Etudiants[#Headers],0),FALSE)="","","x")</f>
        <v/>
      </c>
      <c r="W295" s="11" t="str" cm="1">
        <f t="array" ref="W295">IF(VLOOKUP(Etudiants[[#This Row],[ID réponse]:[ID réponse]],[1]!Etudiants[#Data],MATCH(Etudiants[[#Headers],[Aide en TP]],[1]!Etudiants[#Headers],0),FALSE)="","","x")</f>
        <v/>
      </c>
      <c r="X295" s="11" t="str" cm="1">
        <f t="array" ref="X295">IF(VLOOKUP(Etudiants[[#This Row],[ID réponse]:[ID réponse]],[1]!Etudiants[#Data],MATCH(Etudiants[[#Headers],[Aménagement de l''EDT]],[1]!Etudiants[#Headers],0),FALSE)="","","x")</f>
        <v/>
      </c>
      <c r="Y295" s="11" t="str" cm="1">
        <f t="array" ref="Y295">IF(VLOOKUP(Etudiants[[#This Row],[ID réponse]:[ID réponse]],[1]!Etudiants[#Data],MATCH(Etudiants[[#Headers],[Sanitaire à proximité]],[1]!Etudiants[#Headers],0),FALSE)="","","x")</f>
        <v/>
      </c>
      <c r="Z295" s="11" t="str" cm="1">
        <f t="array" ref="Z295">IF(VLOOKUP(Etudiants[[#This Row],[ID réponse]:[ID réponse]],[1]!Etudiants[#Data],MATCH(Etudiants[[#Headers],[QCM papier]],[1]!Etudiants[#Headers],0),FALSE)="","","x")</f>
        <v/>
      </c>
      <c r="AA295" s="11" t="str" cm="1">
        <f t="array" ref="AA295">IF(VLOOKUP(Etudiants[[#This Row],[ID réponse]:[ID réponse]],[1]!Etudiants[#Data],MATCH(Etudiants[[#Headers],[Absences eventuelles excusées]],[1]!Etudiants[#Headers],0),FALSE)="","","x")</f>
        <v/>
      </c>
      <c r="AB295" s="11" t="str" cm="1">
        <f t="array" ref="AB295">IF(VLOOKUP(Etudiants[[#This Row],[ID réponse]:[ID réponse]],[1]!Etudiants[#Data],MATCH(Etudiants[[#Headers],[Aménagement de l''année en 2 ans]],[1]!Etudiants[#Headers],0),FALSE)="","","x")</f>
        <v/>
      </c>
      <c r="AC295" s="11" t="str" cm="1">
        <f t="array" ref="AC295">IF(VLOOKUP(Etudiants[[#This Row],[ID réponse]:[ID réponse]],[1]!Etudiants[#Data],MATCH(Etudiants[[#Headers],[Passage des épreuves orales devant l''enseignant uniquement]],[1]!Etudiants[#Headers],0),FALSE)="","","x")</f>
        <v/>
      </c>
      <c r="AD295" s="11" t="str" cm="1">
        <f t="array" ref="AD295">IF(VLOOKUP(Etudiants[[#This Row],[ID réponse]:[ID réponse]],[1]!Etudiants[#Data],MATCH(Etudiants[[#Headers],[Dépénalisation des fautes d''orthographe]],[1]!Etudiants[#Headers],0),FALSE)="","","x")</f>
        <v/>
      </c>
      <c r="AE295" s="11" t="str" cm="1">
        <f t="array" ref="AE295">IF(VLOOKUP(Etudiants[[#This Row],[ID réponse]:[ID réponse]],[1]!Etudiants[#Data],MATCH(Etudiants[[#Headers],[Adaptation des écrits à l''oral]],[1]!Etudiants[#Headers],0),FALSE)="","","x")</f>
        <v/>
      </c>
      <c r="AF295" s="11" t="str" cm="1">
        <f t="array" ref="AF295">IF(VLOOKUP(Etudiants[[#This Row],[ID réponse]:[ID réponse]],[1]!Etudiants[#Data],MATCH(Etudiants[[#Headers],[Adaptation des oraux à l''écrit]],[1]!Etudiants[#Headers],0),FALSE)="","","x")</f>
        <v/>
      </c>
      <c r="AG295" s="11" t="str" cm="1">
        <f t="array" ref="AG295">IF(VLOOKUP(Etudiants[[#This Row],[ID réponse]:[ID réponse]],[1]!Etudiants[#Data],MATCH(Etudiants[[#Headers],[Compensation du temps de sortie]],[1]!Etudiants[#Headers],0),FALSE)="","","x")</f>
        <v/>
      </c>
      <c r="AH295" s="11" t="str" cm="1">
        <f t="array" ref="AH295">IF(VLOOKUP(Etudiants[[#This Row],[ID réponse]:[ID réponse]],[1]!Etudiants[#Data],MATCH(Etudiants[[#Headers],[Temps majoré]],[1]!Etudiants[#Headers],0),FALSE)="","","x")</f>
        <v/>
      </c>
      <c r="AI295" s="11" t="str" cm="1">
        <f t="array" ref="AI295">IF(VLOOKUP(Etudiants[[#This Row],[ID réponse]:[ID réponse]],[1]!Etudiants[#Data],MATCH(Etudiants[[#Headers],[1/4]],[1]!Etudiants[#Headers],0),FALSE)="","","x")</f>
        <v/>
      </c>
      <c r="AJ295" s="11" t="str" cm="1">
        <f t="array" ref="AJ295">IF(VLOOKUP(Etudiants[[#This Row],[ID réponse]:[ID réponse]],[1]!Etudiants[#Data],MATCH(Etudiants[[#Headers],[1/3]],[1]!Etudiants[#Headers],0),FALSE)="","","x")</f>
        <v/>
      </c>
      <c r="AK295" s="11" t="str" cm="1">
        <f t="array" ref="AK295">IF(VLOOKUP(Etudiants[[#This Row],[ID réponse]:[ID réponse]],[1]!Etudiants[#Data],MATCH(Etudiants[[#Headers],[1/2]],[1]!Etudiants[#Headers],0),FALSE)="","","x")</f>
        <v/>
      </c>
      <c r="AL295" s="11" t="str" cm="1">
        <f t="array" ref="AL295">IF(VLOOKUP(Etudiants[[#This Row],[ID réponse]:[ID réponse]],[1]!Etudiants[#Data],MATCH(Etudiants[[#Headers],[Ecrits]],[1]!Etudiants[#Headers],0),FALSE)="","","x")</f>
        <v/>
      </c>
      <c r="AM295" s="11" t="str" cm="1">
        <f t="array" ref="AM295">IF(VLOOKUP(Etudiants[[#This Row],[ID réponse]:[ID réponse]],[1]!Etudiants[#Data],MATCH(Etudiants[[#Headers],[Oraux]],[1]!Etudiants[#Headers],0),FALSE)="","","x")</f>
        <v/>
      </c>
      <c r="AN295" s="11" t="str" cm="1">
        <f t="array" ref="AN295">IF(VLOOKUP(Etudiants[[#This Row],[ID réponse]:[ID réponse]],[1]!Etudiants[#Data],MATCH(Etudiants[[#Headers],[Pratiques]],[1]!Etudiants[#Headers],0),FALSE)="","","x")</f>
        <v/>
      </c>
      <c r="AO295" s="11" t="str" cm="1">
        <f t="array" ref="AO295">IF(VLOOKUP(Etudiants[[#This Row],[ID réponse]:[ID réponse]],[1]!Etudiants[#Data],MATCH(Etudiants[[#Headers],[Préparations écrites des épreves orales]],[1]!Etudiants[#Headers],0),FALSE)="","","x")</f>
        <v/>
      </c>
      <c r="AP295" t="str" cm="1">
        <f t="array" ref="AP29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5" t="str" cm="1">
        <f t="array" ref="AQ29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5" t="str" cm="1">
        <f t="array" ref="AR29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5" t="str" cm="1">
        <f t="array" ref="AS29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5" t="str" cm="1">
        <f t="array" ref="AT29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5" t="str" cm="1">
        <f t="array" ref="AU29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6" spans="1:47" x14ac:dyDescent="0.25">
      <c r="A296" t="str">
        <f>IFERROR([1]!OfficeForms.Table[[#This Row],[Id]],"")</f>
        <v/>
      </c>
      <c r="B296" t="str" cm="1">
        <f t="array" ref="B29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6" t="str" cm="1">
        <f t="array" ref="C29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6" t="str" cm="1">
        <f t="array" ref="D29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6" t="str" cm="1">
        <f t="array" ref="E29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6" s="11" t="str" cm="1">
        <f t="array" ref="F296">IF(VLOOKUP(Etudiants[[#This Row],[ID réponse]:[ID réponse]],[1]!Etudiants[#Data],MATCH(Etudiants[[#Headers],[Aide en BU]],[1]!Etudiants[#Headers],0),FALSE)="","","x")</f>
        <v/>
      </c>
      <c r="G296" s="11" t="str" cm="1">
        <f t="array" ref="G296">IF(VLOOKUP(Etudiants[[#This Row],[ID réponse]:[ID réponse]],[1]!Etudiants[#Data],MATCH(Etudiants[[#Headers],[Tutorat d''intégration]],[1]!Etudiants[#Headers],0),FALSE)="","","x")</f>
        <v/>
      </c>
      <c r="H296" s="11" t="str" cm="1">
        <f t="array" ref="H296">IF(VLOOKUP(Etudiants[[#This Row],[ID réponse]:[ID réponse]],[1]!Etudiants[#Data],MATCH(Etudiants[[#Headers],[Secrétaire d''examens]],[1]!Etudiants[#Headers],0),FALSE)="","","x")</f>
        <v/>
      </c>
      <c r="I296" s="11" t="str" cm="1">
        <f t="array" ref="I296">IF(VLOOKUP(Etudiants[[#This Row],[ID réponse]:[ID réponse]],[1]!Etudiants[#Data],MATCH(Etudiants[[#Headers],[Sujets numériques]],[1]!Etudiants[#Headers],0),FALSE)="","","x")</f>
        <v/>
      </c>
      <c r="J296" s="11" t="str" cm="1">
        <f t="array" ref="J296">IF(VLOOKUP(Etudiants[[#This Row],[ID réponse]:[ID réponse]],[1]!Etudiants[#Data],MATCH(Etudiants[[#Headers],[Autorisation de sortie]],[1]!Etudiants[#Headers],0),FALSE)="","","x")</f>
        <v/>
      </c>
      <c r="K296" s="11" t="str" cm="1">
        <f t="array" ref="K296">IF(VLOOKUP(Etudiants[[#This Row],[ID réponse]:[ID réponse]],[1]!Etudiants[#Data],MATCH(Etudiants[[#Headers],[Prise de notes]],[1]!Etudiants[#Headers],0),FALSE)="","","x")</f>
        <v/>
      </c>
      <c r="L296" s="11" t="str" cm="1">
        <f t="array" ref="L296">IF(VLOOKUP(Etudiants[[#This Row],[ID réponse]:[ID réponse]],[1]!Etudiants[#Data],MATCH(Etudiants[[#Headers],[Rallonge des prêts en BU]],[1]!Etudiants[#Headers],0),FALSE)="","","x")</f>
        <v/>
      </c>
      <c r="M296" s="11" t="str" cm="1">
        <f t="array" ref="M296">IF(VLOOKUP(Etudiants[[#This Row],[ID réponse]:[ID réponse]],[1]!Etudiants[#Data],MATCH(Etudiants[[#Headers],[Soutien pédagogique]],[1]!Etudiants[#Headers],0),FALSE)="","","x")</f>
        <v/>
      </c>
      <c r="N296" s="11" t="str" cm="1">
        <f t="array" ref="N296">IF(VLOOKUP(Etudiants[[#This Row],[ID réponse]:[ID réponse]],[1]!Etudiants[#Data],MATCH(Etudiants[[#Headers],[Braille]],[1]!Etudiants[#Headers],0),FALSE)="","","x")</f>
        <v/>
      </c>
      <c r="O296" s="11" t="str" cm="1">
        <f t="array" ref="O296">IF(VLOOKUP(Etudiants[[#This Row],[ID réponse]:[ID réponse]],[1]!Etudiants[#Data],MATCH(Etudiants[[#Headers],[LSF/LPC]],[1]!Etudiants[#Headers],0),FALSE)="","","x")</f>
        <v/>
      </c>
      <c r="P296" s="11" t="str" cm="1">
        <f t="array" ref="P296">IF(VLOOKUP(Etudiants[[#This Row],[ID réponse]:[ID réponse]],[1]!Etudiants[#Data],MATCH(Etudiants[[#Headers],[Pas de support audio]],[1]!Etudiants[#Headers],0),FALSE)="","","x")</f>
        <v/>
      </c>
      <c r="Q296" s="11" t="str" cm="1">
        <f t="array" ref="Q296">IF(VLOOKUP(Etudiants[[#This Row],[ID réponse]:[ID réponse]],[1]!Etudiants[#Data],MATCH(Etudiants[[#Headers],[Assice confortable]],[1]!Etudiants[#Headers],0),FALSE)="","","x")</f>
        <v/>
      </c>
      <c r="R296" s="11" t="str" cm="1">
        <f t="array" ref="R296">IF(VLOOKUP(Etudiants[[#This Row],[ID réponse]:[ID réponse]],[1]!Etudiants[#Data],MATCH(Etudiants[[#Headers],[Micro HF]],[1]!Etudiants[#Headers],0),FALSE)="","","x")</f>
        <v/>
      </c>
      <c r="S296" s="11" t="str" cm="1">
        <f t="array" ref="S296">IF(VLOOKUP(Etudiants[[#This Row],[ID réponse]:[ID réponse]],[1]!Etudiants[#Data],MATCH(Etudiants[[#Headers],[Casier]],[1]!Etudiants[#Headers],0),FALSE)="","","x")</f>
        <v/>
      </c>
      <c r="T296" s="11" t="str" cm="1">
        <f t="array" ref="T296">IF(VLOOKUP(Etudiants[[#This Row],[ID réponse]:[ID réponse]],[1]!Etudiants[#Data],MATCH(Etudiants[[#Headers],[Ordinateur]],[1]!Etudiants[#Headers],0),FALSE)="","","x")</f>
        <v/>
      </c>
      <c r="U296" s="11" t="str" cm="1">
        <f t="array" ref="U296">IF(VLOOKUP(Etudiants[[#This Row],[ID réponse]:[ID réponse]],[1]!Etudiants[#Data],MATCH(Etudiants[[#Headers],[Mobilier spécifique : à détailler]],[1]!Etudiants[#Headers],0),FALSE)="","","x")</f>
        <v/>
      </c>
      <c r="V296" s="11" t="str" cm="1">
        <f t="array" ref="V296">IF(VLOOKUP(Etudiants[[#This Row],[ID réponse]:[ID réponse]],[1]!Etudiants[#Data],MATCH(Etudiants[[#Headers],[Logiciel spécifique : à détailler]],[1]!Etudiants[#Headers],0),FALSE)="","","x")</f>
        <v/>
      </c>
      <c r="W296" s="11" t="str" cm="1">
        <f t="array" ref="W296">IF(VLOOKUP(Etudiants[[#This Row],[ID réponse]:[ID réponse]],[1]!Etudiants[#Data],MATCH(Etudiants[[#Headers],[Aide en TP]],[1]!Etudiants[#Headers],0),FALSE)="","","x")</f>
        <v/>
      </c>
      <c r="X296" s="11" t="str" cm="1">
        <f t="array" ref="X296">IF(VLOOKUP(Etudiants[[#This Row],[ID réponse]:[ID réponse]],[1]!Etudiants[#Data],MATCH(Etudiants[[#Headers],[Aménagement de l''EDT]],[1]!Etudiants[#Headers],0),FALSE)="","","x")</f>
        <v/>
      </c>
      <c r="Y296" s="11" t="str" cm="1">
        <f t="array" ref="Y296">IF(VLOOKUP(Etudiants[[#This Row],[ID réponse]:[ID réponse]],[1]!Etudiants[#Data],MATCH(Etudiants[[#Headers],[Sanitaire à proximité]],[1]!Etudiants[#Headers],0),FALSE)="","","x")</f>
        <v/>
      </c>
      <c r="Z296" s="11" t="str" cm="1">
        <f t="array" ref="Z296">IF(VLOOKUP(Etudiants[[#This Row],[ID réponse]:[ID réponse]],[1]!Etudiants[#Data],MATCH(Etudiants[[#Headers],[QCM papier]],[1]!Etudiants[#Headers],0),FALSE)="","","x")</f>
        <v/>
      </c>
      <c r="AA296" s="11" t="str" cm="1">
        <f t="array" ref="AA296">IF(VLOOKUP(Etudiants[[#This Row],[ID réponse]:[ID réponse]],[1]!Etudiants[#Data],MATCH(Etudiants[[#Headers],[Absences eventuelles excusées]],[1]!Etudiants[#Headers],0),FALSE)="","","x")</f>
        <v/>
      </c>
      <c r="AB296" s="11" t="str" cm="1">
        <f t="array" ref="AB296">IF(VLOOKUP(Etudiants[[#This Row],[ID réponse]:[ID réponse]],[1]!Etudiants[#Data],MATCH(Etudiants[[#Headers],[Aménagement de l''année en 2 ans]],[1]!Etudiants[#Headers],0),FALSE)="","","x")</f>
        <v/>
      </c>
      <c r="AC296" s="11" t="str" cm="1">
        <f t="array" ref="AC296">IF(VLOOKUP(Etudiants[[#This Row],[ID réponse]:[ID réponse]],[1]!Etudiants[#Data],MATCH(Etudiants[[#Headers],[Passage des épreuves orales devant l''enseignant uniquement]],[1]!Etudiants[#Headers],0),FALSE)="","","x")</f>
        <v/>
      </c>
      <c r="AD296" s="11" t="str" cm="1">
        <f t="array" ref="AD296">IF(VLOOKUP(Etudiants[[#This Row],[ID réponse]:[ID réponse]],[1]!Etudiants[#Data],MATCH(Etudiants[[#Headers],[Dépénalisation des fautes d''orthographe]],[1]!Etudiants[#Headers],0),FALSE)="","","x")</f>
        <v/>
      </c>
      <c r="AE296" s="11" t="str" cm="1">
        <f t="array" ref="AE296">IF(VLOOKUP(Etudiants[[#This Row],[ID réponse]:[ID réponse]],[1]!Etudiants[#Data],MATCH(Etudiants[[#Headers],[Adaptation des écrits à l''oral]],[1]!Etudiants[#Headers],0),FALSE)="","","x")</f>
        <v/>
      </c>
      <c r="AF296" s="11" t="str" cm="1">
        <f t="array" ref="AF296">IF(VLOOKUP(Etudiants[[#This Row],[ID réponse]:[ID réponse]],[1]!Etudiants[#Data],MATCH(Etudiants[[#Headers],[Adaptation des oraux à l''écrit]],[1]!Etudiants[#Headers],0),FALSE)="","","x")</f>
        <v/>
      </c>
      <c r="AG296" s="11" t="str" cm="1">
        <f t="array" ref="AG296">IF(VLOOKUP(Etudiants[[#This Row],[ID réponse]:[ID réponse]],[1]!Etudiants[#Data],MATCH(Etudiants[[#Headers],[Compensation du temps de sortie]],[1]!Etudiants[#Headers],0),FALSE)="","","x")</f>
        <v/>
      </c>
      <c r="AH296" s="11" t="str" cm="1">
        <f t="array" ref="AH296">IF(VLOOKUP(Etudiants[[#This Row],[ID réponse]:[ID réponse]],[1]!Etudiants[#Data],MATCH(Etudiants[[#Headers],[Temps majoré]],[1]!Etudiants[#Headers],0),FALSE)="","","x")</f>
        <v/>
      </c>
      <c r="AI296" s="11" t="str" cm="1">
        <f t="array" ref="AI296">IF(VLOOKUP(Etudiants[[#This Row],[ID réponse]:[ID réponse]],[1]!Etudiants[#Data],MATCH(Etudiants[[#Headers],[1/4]],[1]!Etudiants[#Headers],0),FALSE)="","","x")</f>
        <v/>
      </c>
      <c r="AJ296" s="11" t="str" cm="1">
        <f t="array" ref="AJ296">IF(VLOOKUP(Etudiants[[#This Row],[ID réponse]:[ID réponse]],[1]!Etudiants[#Data],MATCH(Etudiants[[#Headers],[1/3]],[1]!Etudiants[#Headers],0),FALSE)="","","x")</f>
        <v/>
      </c>
      <c r="AK296" s="11" t="str" cm="1">
        <f t="array" ref="AK296">IF(VLOOKUP(Etudiants[[#This Row],[ID réponse]:[ID réponse]],[1]!Etudiants[#Data],MATCH(Etudiants[[#Headers],[1/2]],[1]!Etudiants[#Headers],0),FALSE)="","","x")</f>
        <v/>
      </c>
      <c r="AL296" s="11" t="str" cm="1">
        <f t="array" ref="AL296">IF(VLOOKUP(Etudiants[[#This Row],[ID réponse]:[ID réponse]],[1]!Etudiants[#Data],MATCH(Etudiants[[#Headers],[Ecrits]],[1]!Etudiants[#Headers],0),FALSE)="","","x")</f>
        <v/>
      </c>
      <c r="AM296" s="11" t="str" cm="1">
        <f t="array" ref="AM296">IF(VLOOKUP(Etudiants[[#This Row],[ID réponse]:[ID réponse]],[1]!Etudiants[#Data],MATCH(Etudiants[[#Headers],[Oraux]],[1]!Etudiants[#Headers],0),FALSE)="","","x")</f>
        <v/>
      </c>
      <c r="AN296" s="11" t="str" cm="1">
        <f t="array" ref="AN296">IF(VLOOKUP(Etudiants[[#This Row],[ID réponse]:[ID réponse]],[1]!Etudiants[#Data],MATCH(Etudiants[[#Headers],[Pratiques]],[1]!Etudiants[#Headers],0),FALSE)="","","x")</f>
        <v/>
      </c>
      <c r="AO296" s="11" t="str" cm="1">
        <f t="array" ref="AO296">IF(VLOOKUP(Etudiants[[#This Row],[ID réponse]:[ID réponse]],[1]!Etudiants[#Data],MATCH(Etudiants[[#Headers],[Préparations écrites des épreves orales]],[1]!Etudiants[#Headers],0),FALSE)="","","x")</f>
        <v/>
      </c>
      <c r="AP296" t="str" cm="1">
        <f t="array" ref="AP29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6" t="str" cm="1">
        <f t="array" ref="AQ29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6" t="str" cm="1">
        <f t="array" ref="AR29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6" t="str" cm="1">
        <f t="array" ref="AS29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6" t="str" cm="1">
        <f t="array" ref="AT29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6" t="str" cm="1">
        <f t="array" ref="AU29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7" spans="1:47" x14ac:dyDescent="0.25">
      <c r="A297" t="str">
        <f>IFERROR([1]!OfficeForms.Table[[#This Row],[Id]],"")</f>
        <v/>
      </c>
      <c r="B297" t="str" cm="1">
        <f t="array" ref="B297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7" t="str" cm="1">
        <f t="array" ref="C297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7" t="str" cm="1">
        <f t="array" ref="D297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7" t="str" cm="1">
        <f t="array" ref="E297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7" s="11" t="str" cm="1">
        <f t="array" ref="F297">IF(VLOOKUP(Etudiants[[#This Row],[ID réponse]:[ID réponse]],[1]!Etudiants[#Data],MATCH(Etudiants[[#Headers],[Aide en BU]],[1]!Etudiants[#Headers],0),FALSE)="","","x")</f>
        <v/>
      </c>
      <c r="G297" s="11" t="str" cm="1">
        <f t="array" ref="G297">IF(VLOOKUP(Etudiants[[#This Row],[ID réponse]:[ID réponse]],[1]!Etudiants[#Data],MATCH(Etudiants[[#Headers],[Tutorat d''intégration]],[1]!Etudiants[#Headers],0),FALSE)="","","x")</f>
        <v/>
      </c>
      <c r="H297" s="11" t="str" cm="1">
        <f t="array" ref="H297">IF(VLOOKUP(Etudiants[[#This Row],[ID réponse]:[ID réponse]],[1]!Etudiants[#Data],MATCH(Etudiants[[#Headers],[Secrétaire d''examens]],[1]!Etudiants[#Headers],0),FALSE)="","","x")</f>
        <v/>
      </c>
      <c r="I297" s="11" t="str" cm="1">
        <f t="array" ref="I297">IF(VLOOKUP(Etudiants[[#This Row],[ID réponse]:[ID réponse]],[1]!Etudiants[#Data],MATCH(Etudiants[[#Headers],[Sujets numériques]],[1]!Etudiants[#Headers],0),FALSE)="","","x")</f>
        <v/>
      </c>
      <c r="J297" s="11" t="str" cm="1">
        <f t="array" ref="J297">IF(VLOOKUP(Etudiants[[#This Row],[ID réponse]:[ID réponse]],[1]!Etudiants[#Data],MATCH(Etudiants[[#Headers],[Autorisation de sortie]],[1]!Etudiants[#Headers],0),FALSE)="","","x")</f>
        <v/>
      </c>
      <c r="K297" s="11" t="str" cm="1">
        <f t="array" ref="K297">IF(VLOOKUP(Etudiants[[#This Row],[ID réponse]:[ID réponse]],[1]!Etudiants[#Data],MATCH(Etudiants[[#Headers],[Prise de notes]],[1]!Etudiants[#Headers],0),FALSE)="","","x")</f>
        <v/>
      </c>
      <c r="L297" s="11" t="str" cm="1">
        <f t="array" ref="L297">IF(VLOOKUP(Etudiants[[#This Row],[ID réponse]:[ID réponse]],[1]!Etudiants[#Data],MATCH(Etudiants[[#Headers],[Rallonge des prêts en BU]],[1]!Etudiants[#Headers],0),FALSE)="","","x")</f>
        <v/>
      </c>
      <c r="M297" s="11" t="str" cm="1">
        <f t="array" ref="M297">IF(VLOOKUP(Etudiants[[#This Row],[ID réponse]:[ID réponse]],[1]!Etudiants[#Data],MATCH(Etudiants[[#Headers],[Soutien pédagogique]],[1]!Etudiants[#Headers],0),FALSE)="","","x")</f>
        <v/>
      </c>
      <c r="N297" s="11" t="str" cm="1">
        <f t="array" ref="N297">IF(VLOOKUP(Etudiants[[#This Row],[ID réponse]:[ID réponse]],[1]!Etudiants[#Data],MATCH(Etudiants[[#Headers],[Braille]],[1]!Etudiants[#Headers],0),FALSE)="","","x")</f>
        <v/>
      </c>
      <c r="O297" s="11" t="str" cm="1">
        <f t="array" ref="O297">IF(VLOOKUP(Etudiants[[#This Row],[ID réponse]:[ID réponse]],[1]!Etudiants[#Data],MATCH(Etudiants[[#Headers],[LSF/LPC]],[1]!Etudiants[#Headers],0),FALSE)="","","x")</f>
        <v/>
      </c>
      <c r="P297" s="11" t="str" cm="1">
        <f t="array" ref="P297">IF(VLOOKUP(Etudiants[[#This Row],[ID réponse]:[ID réponse]],[1]!Etudiants[#Data],MATCH(Etudiants[[#Headers],[Pas de support audio]],[1]!Etudiants[#Headers],0),FALSE)="","","x")</f>
        <v/>
      </c>
      <c r="Q297" s="11" t="str" cm="1">
        <f t="array" ref="Q297">IF(VLOOKUP(Etudiants[[#This Row],[ID réponse]:[ID réponse]],[1]!Etudiants[#Data],MATCH(Etudiants[[#Headers],[Assice confortable]],[1]!Etudiants[#Headers],0),FALSE)="","","x")</f>
        <v/>
      </c>
      <c r="R297" s="11" t="str" cm="1">
        <f t="array" ref="R297">IF(VLOOKUP(Etudiants[[#This Row],[ID réponse]:[ID réponse]],[1]!Etudiants[#Data],MATCH(Etudiants[[#Headers],[Micro HF]],[1]!Etudiants[#Headers],0),FALSE)="","","x")</f>
        <v/>
      </c>
      <c r="S297" s="11" t="str" cm="1">
        <f t="array" ref="S297">IF(VLOOKUP(Etudiants[[#This Row],[ID réponse]:[ID réponse]],[1]!Etudiants[#Data],MATCH(Etudiants[[#Headers],[Casier]],[1]!Etudiants[#Headers],0),FALSE)="","","x")</f>
        <v/>
      </c>
      <c r="T297" s="11" t="str" cm="1">
        <f t="array" ref="T297">IF(VLOOKUP(Etudiants[[#This Row],[ID réponse]:[ID réponse]],[1]!Etudiants[#Data],MATCH(Etudiants[[#Headers],[Ordinateur]],[1]!Etudiants[#Headers],0),FALSE)="","","x")</f>
        <v/>
      </c>
      <c r="U297" s="11" t="str" cm="1">
        <f t="array" ref="U297">IF(VLOOKUP(Etudiants[[#This Row],[ID réponse]:[ID réponse]],[1]!Etudiants[#Data],MATCH(Etudiants[[#Headers],[Mobilier spécifique : à détailler]],[1]!Etudiants[#Headers],0),FALSE)="","","x")</f>
        <v/>
      </c>
      <c r="V297" s="11" t="str" cm="1">
        <f t="array" ref="V297">IF(VLOOKUP(Etudiants[[#This Row],[ID réponse]:[ID réponse]],[1]!Etudiants[#Data],MATCH(Etudiants[[#Headers],[Logiciel spécifique : à détailler]],[1]!Etudiants[#Headers],0),FALSE)="","","x")</f>
        <v/>
      </c>
      <c r="W297" s="11" t="str" cm="1">
        <f t="array" ref="W297">IF(VLOOKUP(Etudiants[[#This Row],[ID réponse]:[ID réponse]],[1]!Etudiants[#Data],MATCH(Etudiants[[#Headers],[Aide en TP]],[1]!Etudiants[#Headers],0),FALSE)="","","x")</f>
        <v/>
      </c>
      <c r="X297" s="11" t="str" cm="1">
        <f t="array" ref="X297">IF(VLOOKUP(Etudiants[[#This Row],[ID réponse]:[ID réponse]],[1]!Etudiants[#Data],MATCH(Etudiants[[#Headers],[Aménagement de l''EDT]],[1]!Etudiants[#Headers],0),FALSE)="","","x")</f>
        <v/>
      </c>
      <c r="Y297" s="11" t="str" cm="1">
        <f t="array" ref="Y297">IF(VLOOKUP(Etudiants[[#This Row],[ID réponse]:[ID réponse]],[1]!Etudiants[#Data],MATCH(Etudiants[[#Headers],[Sanitaire à proximité]],[1]!Etudiants[#Headers],0),FALSE)="","","x")</f>
        <v/>
      </c>
      <c r="Z297" s="11" t="str" cm="1">
        <f t="array" ref="Z297">IF(VLOOKUP(Etudiants[[#This Row],[ID réponse]:[ID réponse]],[1]!Etudiants[#Data],MATCH(Etudiants[[#Headers],[QCM papier]],[1]!Etudiants[#Headers],0),FALSE)="","","x")</f>
        <v/>
      </c>
      <c r="AA297" s="11" t="str" cm="1">
        <f t="array" ref="AA297">IF(VLOOKUP(Etudiants[[#This Row],[ID réponse]:[ID réponse]],[1]!Etudiants[#Data],MATCH(Etudiants[[#Headers],[Absences eventuelles excusées]],[1]!Etudiants[#Headers],0),FALSE)="","","x")</f>
        <v/>
      </c>
      <c r="AB297" s="11" t="str" cm="1">
        <f t="array" ref="AB297">IF(VLOOKUP(Etudiants[[#This Row],[ID réponse]:[ID réponse]],[1]!Etudiants[#Data],MATCH(Etudiants[[#Headers],[Aménagement de l''année en 2 ans]],[1]!Etudiants[#Headers],0),FALSE)="","","x")</f>
        <v/>
      </c>
      <c r="AC297" s="11" t="str" cm="1">
        <f t="array" ref="AC297">IF(VLOOKUP(Etudiants[[#This Row],[ID réponse]:[ID réponse]],[1]!Etudiants[#Data],MATCH(Etudiants[[#Headers],[Passage des épreuves orales devant l''enseignant uniquement]],[1]!Etudiants[#Headers],0),FALSE)="","","x")</f>
        <v/>
      </c>
      <c r="AD297" s="11" t="str" cm="1">
        <f t="array" ref="AD297">IF(VLOOKUP(Etudiants[[#This Row],[ID réponse]:[ID réponse]],[1]!Etudiants[#Data],MATCH(Etudiants[[#Headers],[Dépénalisation des fautes d''orthographe]],[1]!Etudiants[#Headers],0),FALSE)="","","x")</f>
        <v/>
      </c>
      <c r="AE297" s="11" t="str" cm="1">
        <f t="array" ref="AE297">IF(VLOOKUP(Etudiants[[#This Row],[ID réponse]:[ID réponse]],[1]!Etudiants[#Data],MATCH(Etudiants[[#Headers],[Adaptation des écrits à l''oral]],[1]!Etudiants[#Headers],0),FALSE)="","","x")</f>
        <v/>
      </c>
      <c r="AF297" s="11" t="str" cm="1">
        <f t="array" ref="AF297">IF(VLOOKUP(Etudiants[[#This Row],[ID réponse]:[ID réponse]],[1]!Etudiants[#Data],MATCH(Etudiants[[#Headers],[Adaptation des oraux à l''écrit]],[1]!Etudiants[#Headers],0),FALSE)="","","x")</f>
        <v/>
      </c>
      <c r="AG297" s="11" t="str" cm="1">
        <f t="array" ref="AG297">IF(VLOOKUP(Etudiants[[#This Row],[ID réponse]:[ID réponse]],[1]!Etudiants[#Data],MATCH(Etudiants[[#Headers],[Compensation du temps de sortie]],[1]!Etudiants[#Headers],0),FALSE)="","","x")</f>
        <v/>
      </c>
      <c r="AH297" s="11" t="str" cm="1">
        <f t="array" ref="AH297">IF(VLOOKUP(Etudiants[[#This Row],[ID réponse]:[ID réponse]],[1]!Etudiants[#Data],MATCH(Etudiants[[#Headers],[Temps majoré]],[1]!Etudiants[#Headers],0),FALSE)="","","x")</f>
        <v/>
      </c>
      <c r="AI297" s="11" t="str" cm="1">
        <f t="array" ref="AI297">IF(VLOOKUP(Etudiants[[#This Row],[ID réponse]:[ID réponse]],[1]!Etudiants[#Data],MATCH(Etudiants[[#Headers],[1/4]],[1]!Etudiants[#Headers],0),FALSE)="","","x")</f>
        <v/>
      </c>
      <c r="AJ297" s="11" t="str" cm="1">
        <f t="array" ref="AJ297">IF(VLOOKUP(Etudiants[[#This Row],[ID réponse]:[ID réponse]],[1]!Etudiants[#Data],MATCH(Etudiants[[#Headers],[1/3]],[1]!Etudiants[#Headers],0),FALSE)="","","x")</f>
        <v/>
      </c>
      <c r="AK297" s="11" t="str" cm="1">
        <f t="array" ref="AK297">IF(VLOOKUP(Etudiants[[#This Row],[ID réponse]:[ID réponse]],[1]!Etudiants[#Data],MATCH(Etudiants[[#Headers],[1/2]],[1]!Etudiants[#Headers],0),FALSE)="","","x")</f>
        <v/>
      </c>
      <c r="AL297" s="11" t="str" cm="1">
        <f t="array" ref="AL297">IF(VLOOKUP(Etudiants[[#This Row],[ID réponse]:[ID réponse]],[1]!Etudiants[#Data],MATCH(Etudiants[[#Headers],[Ecrits]],[1]!Etudiants[#Headers],0),FALSE)="","","x")</f>
        <v/>
      </c>
      <c r="AM297" s="11" t="str" cm="1">
        <f t="array" ref="AM297">IF(VLOOKUP(Etudiants[[#This Row],[ID réponse]:[ID réponse]],[1]!Etudiants[#Data],MATCH(Etudiants[[#Headers],[Oraux]],[1]!Etudiants[#Headers],0),FALSE)="","","x")</f>
        <v/>
      </c>
      <c r="AN297" s="11" t="str" cm="1">
        <f t="array" ref="AN297">IF(VLOOKUP(Etudiants[[#This Row],[ID réponse]:[ID réponse]],[1]!Etudiants[#Data],MATCH(Etudiants[[#Headers],[Pratiques]],[1]!Etudiants[#Headers],0),FALSE)="","","x")</f>
        <v/>
      </c>
      <c r="AO297" s="11" t="str" cm="1">
        <f t="array" ref="AO297">IF(VLOOKUP(Etudiants[[#This Row],[ID réponse]:[ID réponse]],[1]!Etudiants[#Data],MATCH(Etudiants[[#Headers],[Préparations écrites des épreves orales]],[1]!Etudiants[#Headers],0),FALSE)="","","x")</f>
        <v/>
      </c>
      <c r="AP297" t="str" cm="1">
        <f t="array" ref="AP297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7" t="str" cm="1">
        <f t="array" ref="AQ297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7" t="str" cm="1">
        <f t="array" ref="AR297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7" t="str" cm="1">
        <f t="array" ref="AS297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7" t="str" cm="1">
        <f t="array" ref="AT297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7" t="str" cm="1">
        <f t="array" ref="AU297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8" spans="1:47" x14ac:dyDescent="0.25">
      <c r="A298" t="str">
        <f>IFERROR([1]!OfficeForms.Table[[#This Row],[Id]],"")</f>
        <v/>
      </c>
      <c r="B298" t="str" cm="1">
        <f t="array" ref="B298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8" t="str" cm="1">
        <f t="array" ref="C298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8" t="str" cm="1">
        <f t="array" ref="D298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8" t="str" cm="1">
        <f t="array" ref="E298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8" s="11" t="str" cm="1">
        <f t="array" ref="F298">IF(VLOOKUP(Etudiants[[#This Row],[ID réponse]:[ID réponse]],[1]!Etudiants[#Data],MATCH(Etudiants[[#Headers],[Aide en BU]],[1]!Etudiants[#Headers],0),FALSE)="","","x")</f>
        <v/>
      </c>
      <c r="G298" s="11" t="str" cm="1">
        <f t="array" ref="G298">IF(VLOOKUP(Etudiants[[#This Row],[ID réponse]:[ID réponse]],[1]!Etudiants[#Data],MATCH(Etudiants[[#Headers],[Tutorat d''intégration]],[1]!Etudiants[#Headers],0),FALSE)="","","x")</f>
        <v/>
      </c>
      <c r="H298" s="11" t="str" cm="1">
        <f t="array" ref="H298">IF(VLOOKUP(Etudiants[[#This Row],[ID réponse]:[ID réponse]],[1]!Etudiants[#Data],MATCH(Etudiants[[#Headers],[Secrétaire d''examens]],[1]!Etudiants[#Headers],0),FALSE)="","","x")</f>
        <v/>
      </c>
      <c r="I298" s="11" t="str" cm="1">
        <f t="array" ref="I298">IF(VLOOKUP(Etudiants[[#This Row],[ID réponse]:[ID réponse]],[1]!Etudiants[#Data],MATCH(Etudiants[[#Headers],[Sujets numériques]],[1]!Etudiants[#Headers],0),FALSE)="","","x")</f>
        <v/>
      </c>
      <c r="J298" s="11" t="str" cm="1">
        <f t="array" ref="J298">IF(VLOOKUP(Etudiants[[#This Row],[ID réponse]:[ID réponse]],[1]!Etudiants[#Data],MATCH(Etudiants[[#Headers],[Autorisation de sortie]],[1]!Etudiants[#Headers],0),FALSE)="","","x")</f>
        <v/>
      </c>
      <c r="K298" s="11" t="str" cm="1">
        <f t="array" ref="K298">IF(VLOOKUP(Etudiants[[#This Row],[ID réponse]:[ID réponse]],[1]!Etudiants[#Data],MATCH(Etudiants[[#Headers],[Prise de notes]],[1]!Etudiants[#Headers],0),FALSE)="","","x")</f>
        <v/>
      </c>
      <c r="L298" s="11" t="str" cm="1">
        <f t="array" ref="L298">IF(VLOOKUP(Etudiants[[#This Row],[ID réponse]:[ID réponse]],[1]!Etudiants[#Data],MATCH(Etudiants[[#Headers],[Rallonge des prêts en BU]],[1]!Etudiants[#Headers],0),FALSE)="","","x")</f>
        <v/>
      </c>
      <c r="M298" s="11" t="str" cm="1">
        <f t="array" ref="M298">IF(VLOOKUP(Etudiants[[#This Row],[ID réponse]:[ID réponse]],[1]!Etudiants[#Data],MATCH(Etudiants[[#Headers],[Soutien pédagogique]],[1]!Etudiants[#Headers],0),FALSE)="","","x")</f>
        <v/>
      </c>
      <c r="N298" s="11" t="str" cm="1">
        <f t="array" ref="N298">IF(VLOOKUP(Etudiants[[#This Row],[ID réponse]:[ID réponse]],[1]!Etudiants[#Data],MATCH(Etudiants[[#Headers],[Braille]],[1]!Etudiants[#Headers],0),FALSE)="","","x")</f>
        <v/>
      </c>
      <c r="O298" s="11" t="str" cm="1">
        <f t="array" ref="O298">IF(VLOOKUP(Etudiants[[#This Row],[ID réponse]:[ID réponse]],[1]!Etudiants[#Data],MATCH(Etudiants[[#Headers],[LSF/LPC]],[1]!Etudiants[#Headers],0),FALSE)="","","x")</f>
        <v/>
      </c>
      <c r="P298" s="11" t="str" cm="1">
        <f t="array" ref="P298">IF(VLOOKUP(Etudiants[[#This Row],[ID réponse]:[ID réponse]],[1]!Etudiants[#Data],MATCH(Etudiants[[#Headers],[Pas de support audio]],[1]!Etudiants[#Headers],0),FALSE)="","","x")</f>
        <v/>
      </c>
      <c r="Q298" s="11" t="str" cm="1">
        <f t="array" ref="Q298">IF(VLOOKUP(Etudiants[[#This Row],[ID réponse]:[ID réponse]],[1]!Etudiants[#Data],MATCH(Etudiants[[#Headers],[Assice confortable]],[1]!Etudiants[#Headers],0),FALSE)="","","x")</f>
        <v/>
      </c>
      <c r="R298" s="11" t="str" cm="1">
        <f t="array" ref="R298">IF(VLOOKUP(Etudiants[[#This Row],[ID réponse]:[ID réponse]],[1]!Etudiants[#Data],MATCH(Etudiants[[#Headers],[Micro HF]],[1]!Etudiants[#Headers],0),FALSE)="","","x")</f>
        <v/>
      </c>
      <c r="S298" s="11" t="str" cm="1">
        <f t="array" ref="S298">IF(VLOOKUP(Etudiants[[#This Row],[ID réponse]:[ID réponse]],[1]!Etudiants[#Data],MATCH(Etudiants[[#Headers],[Casier]],[1]!Etudiants[#Headers],0),FALSE)="","","x")</f>
        <v/>
      </c>
      <c r="T298" s="11" t="str" cm="1">
        <f t="array" ref="T298">IF(VLOOKUP(Etudiants[[#This Row],[ID réponse]:[ID réponse]],[1]!Etudiants[#Data],MATCH(Etudiants[[#Headers],[Ordinateur]],[1]!Etudiants[#Headers],0),FALSE)="","","x")</f>
        <v/>
      </c>
      <c r="U298" s="11" t="str" cm="1">
        <f t="array" ref="U298">IF(VLOOKUP(Etudiants[[#This Row],[ID réponse]:[ID réponse]],[1]!Etudiants[#Data],MATCH(Etudiants[[#Headers],[Mobilier spécifique : à détailler]],[1]!Etudiants[#Headers],0),FALSE)="","","x")</f>
        <v/>
      </c>
      <c r="V298" s="11" t="str" cm="1">
        <f t="array" ref="V298">IF(VLOOKUP(Etudiants[[#This Row],[ID réponse]:[ID réponse]],[1]!Etudiants[#Data],MATCH(Etudiants[[#Headers],[Logiciel spécifique : à détailler]],[1]!Etudiants[#Headers],0),FALSE)="","","x")</f>
        <v/>
      </c>
      <c r="W298" s="11" t="str" cm="1">
        <f t="array" ref="W298">IF(VLOOKUP(Etudiants[[#This Row],[ID réponse]:[ID réponse]],[1]!Etudiants[#Data],MATCH(Etudiants[[#Headers],[Aide en TP]],[1]!Etudiants[#Headers],0),FALSE)="","","x")</f>
        <v/>
      </c>
      <c r="X298" s="11" t="str" cm="1">
        <f t="array" ref="X298">IF(VLOOKUP(Etudiants[[#This Row],[ID réponse]:[ID réponse]],[1]!Etudiants[#Data],MATCH(Etudiants[[#Headers],[Aménagement de l''EDT]],[1]!Etudiants[#Headers],0),FALSE)="","","x")</f>
        <v/>
      </c>
      <c r="Y298" s="11" t="str" cm="1">
        <f t="array" ref="Y298">IF(VLOOKUP(Etudiants[[#This Row],[ID réponse]:[ID réponse]],[1]!Etudiants[#Data],MATCH(Etudiants[[#Headers],[Sanitaire à proximité]],[1]!Etudiants[#Headers],0),FALSE)="","","x")</f>
        <v/>
      </c>
      <c r="Z298" s="11" t="str" cm="1">
        <f t="array" ref="Z298">IF(VLOOKUP(Etudiants[[#This Row],[ID réponse]:[ID réponse]],[1]!Etudiants[#Data],MATCH(Etudiants[[#Headers],[QCM papier]],[1]!Etudiants[#Headers],0),FALSE)="","","x")</f>
        <v/>
      </c>
      <c r="AA298" s="11" t="str" cm="1">
        <f t="array" ref="AA298">IF(VLOOKUP(Etudiants[[#This Row],[ID réponse]:[ID réponse]],[1]!Etudiants[#Data],MATCH(Etudiants[[#Headers],[Absences eventuelles excusées]],[1]!Etudiants[#Headers],0),FALSE)="","","x")</f>
        <v/>
      </c>
      <c r="AB298" s="11" t="str" cm="1">
        <f t="array" ref="AB298">IF(VLOOKUP(Etudiants[[#This Row],[ID réponse]:[ID réponse]],[1]!Etudiants[#Data],MATCH(Etudiants[[#Headers],[Aménagement de l''année en 2 ans]],[1]!Etudiants[#Headers],0),FALSE)="","","x")</f>
        <v/>
      </c>
      <c r="AC298" s="11" t="str" cm="1">
        <f t="array" ref="AC298">IF(VLOOKUP(Etudiants[[#This Row],[ID réponse]:[ID réponse]],[1]!Etudiants[#Data],MATCH(Etudiants[[#Headers],[Passage des épreuves orales devant l''enseignant uniquement]],[1]!Etudiants[#Headers],0),FALSE)="","","x")</f>
        <v/>
      </c>
      <c r="AD298" s="11" t="str" cm="1">
        <f t="array" ref="AD298">IF(VLOOKUP(Etudiants[[#This Row],[ID réponse]:[ID réponse]],[1]!Etudiants[#Data],MATCH(Etudiants[[#Headers],[Dépénalisation des fautes d''orthographe]],[1]!Etudiants[#Headers],0),FALSE)="","","x")</f>
        <v/>
      </c>
      <c r="AE298" s="11" t="str" cm="1">
        <f t="array" ref="AE298">IF(VLOOKUP(Etudiants[[#This Row],[ID réponse]:[ID réponse]],[1]!Etudiants[#Data],MATCH(Etudiants[[#Headers],[Adaptation des écrits à l''oral]],[1]!Etudiants[#Headers],0),FALSE)="","","x")</f>
        <v/>
      </c>
      <c r="AF298" s="11" t="str" cm="1">
        <f t="array" ref="AF298">IF(VLOOKUP(Etudiants[[#This Row],[ID réponse]:[ID réponse]],[1]!Etudiants[#Data],MATCH(Etudiants[[#Headers],[Adaptation des oraux à l''écrit]],[1]!Etudiants[#Headers],0),FALSE)="","","x")</f>
        <v/>
      </c>
      <c r="AG298" s="11" t="str" cm="1">
        <f t="array" ref="AG298">IF(VLOOKUP(Etudiants[[#This Row],[ID réponse]:[ID réponse]],[1]!Etudiants[#Data],MATCH(Etudiants[[#Headers],[Compensation du temps de sortie]],[1]!Etudiants[#Headers],0),FALSE)="","","x")</f>
        <v/>
      </c>
      <c r="AH298" s="11" t="str" cm="1">
        <f t="array" ref="AH298">IF(VLOOKUP(Etudiants[[#This Row],[ID réponse]:[ID réponse]],[1]!Etudiants[#Data],MATCH(Etudiants[[#Headers],[Temps majoré]],[1]!Etudiants[#Headers],0),FALSE)="","","x")</f>
        <v/>
      </c>
      <c r="AI298" s="11" t="str" cm="1">
        <f t="array" ref="AI298">IF(VLOOKUP(Etudiants[[#This Row],[ID réponse]:[ID réponse]],[1]!Etudiants[#Data],MATCH(Etudiants[[#Headers],[1/4]],[1]!Etudiants[#Headers],0),FALSE)="","","x")</f>
        <v/>
      </c>
      <c r="AJ298" s="11" t="str" cm="1">
        <f t="array" ref="AJ298">IF(VLOOKUP(Etudiants[[#This Row],[ID réponse]:[ID réponse]],[1]!Etudiants[#Data],MATCH(Etudiants[[#Headers],[1/3]],[1]!Etudiants[#Headers],0),FALSE)="","","x")</f>
        <v/>
      </c>
      <c r="AK298" s="11" t="str" cm="1">
        <f t="array" ref="AK298">IF(VLOOKUP(Etudiants[[#This Row],[ID réponse]:[ID réponse]],[1]!Etudiants[#Data],MATCH(Etudiants[[#Headers],[1/2]],[1]!Etudiants[#Headers],0),FALSE)="","","x")</f>
        <v/>
      </c>
      <c r="AL298" s="11" t="str" cm="1">
        <f t="array" ref="AL298">IF(VLOOKUP(Etudiants[[#This Row],[ID réponse]:[ID réponse]],[1]!Etudiants[#Data],MATCH(Etudiants[[#Headers],[Ecrits]],[1]!Etudiants[#Headers],0),FALSE)="","","x")</f>
        <v/>
      </c>
      <c r="AM298" s="11" t="str" cm="1">
        <f t="array" ref="AM298">IF(VLOOKUP(Etudiants[[#This Row],[ID réponse]:[ID réponse]],[1]!Etudiants[#Data],MATCH(Etudiants[[#Headers],[Oraux]],[1]!Etudiants[#Headers],0),FALSE)="","","x")</f>
        <v/>
      </c>
      <c r="AN298" s="11" t="str" cm="1">
        <f t="array" ref="AN298">IF(VLOOKUP(Etudiants[[#This Row],[ID réponse]:[ID réponse]],[1]!Etudiants[#Data],MATCH(Etudiants[[#Headers],[Pratiques]],[1]!Etudiants[#Headers],0),FALSE)="","","x")</f>
        <v/>
      </c>
      <c r="AO298" s="11" t="str" cm="1">
        <f t="array" ref="AO298">IF(VLOOKUP(Etudiants[[#This Row],[ID réponse]:[ID réponse]],[1]!Etudiants[#Data],MATCH(Etudiants[[#Headers],[Préparations écrites des épreves orales]],[1]!Etudiants[#Headers],0),FALSE)="","","x")</f>
        <v/>
      </c>
      <c r="AP298" t="str" cm="1">
        <f t="array" ref="AP298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8" t="str" cm="1">
        <f t="array" ref="AQ298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8" t="str" cm="1">
        <f t="array" ref="AR298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8" t="str" cm="1">
        <f t="array" ref="AS298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8" t="str" cm="1">
        <f t="array" ref="AT298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8" t="str" cm="1">
        <f t="array" ref="AU298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299" spans="1:47" x14ac:dyDescent="0.25">
      <c r="A299" t="str">
        <f>IFERROR([1]!OfficeForms.Table[[#This Row],[Id]],"")</f>
        <v/>
      </c>
      <c r="B299" t="str" cm="1">
        <f t="array" ref="B299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299" t="str" cm="1">
        <f t="array" ref="C299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299" t="str" cm="1">
        <f t="array" ref="D299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299" t="str" cm="1">
        <f t="array" ref="E299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299" s="11" t="str" cm="1">
        <f t="array" ref="F299">IF(VLOOKUP(Etudiants[[#This Row],[ID réponse]:[ID réponse]],[1]!Etudiants[#Data],MATCH(Etudiants[[#Headers],[Aide en BU]],[1]!Etudiants[#Headers],0),FALSE)="","","x")</f>
        <v/>
      </c>
      <c r="G299" s="11" t="str" cm="1">
        <f t="array" ref="G299">IF(VLOOKUP(Etudiants[[#This Row],[ID réponse]:[ID réponse]],[1]!Etudiants[#Data],MATCH(Etudiants[[#Headers],[Tutorat d''intégration]],[1]!Etudiants[#Headers],0),FALSE)="","","x")</f>
        <v/>
      </c>
      <c r="H299" s="11" t="str" cm="1">
        <f t="array" ref="H299">IF(VLOOKUP(Etudiants[[#This Row],[ID réponse]:[ID réponse]],[1]!Etudiants[#Data],MATCH(Etudiants[[#Headers],[Secrétaire d''examens]],[1]!Etudiants[#Headers],0),FALSE)="","","x")</f>
        <v/>
      </c>
      <c r="I299" s="11" t="str" cm="1">
        <f t="array" ref="I299">IF(VLOOKUP(Etudiants[[#This Row],[ID réponse]:[ID réponse]],[1]!Etudiants[#Data],MATCH(Etudiants[[#Headers],[Sujets numériques]],[1]!Etudiants[#Headers],0),FALSE)="","","x")</f>
        <v/>
      </c>
      <c r="J299" s="11" t="str" cm="1">
        <f t="array" ref="J299">IF(VLOOKUP(Etudiants[[#This Row],[ID réponse]:[ID réponse]],[1]!Etudiants[#Data],MATCH(Etudiants[[#Headers],[Autorisation de sortie]],[1]!Etudiants[#Headers],0),FALSE)="","","x")</f>
        <v/>
      </c>
      <c r="K299" s="11" t="str" cm="1">
        <f t="array" ref="K299">IF(VLOOKUP(Etudiants[[#This Row],[ID réponse]:[ID réponse]],[1]!Etudiants[#Data],MATCH(Etudiants[[#Headers],[Prise de notes]],[1]!Etudiants[#Headers],0),FALSE)="","","x")</f>
        <v/>
      </c>
      <c r="L299" s="11" t="str" cm="1">
        <f t="array" ref="L299">IF(VLOOKUP(Etudiants[[#This Row],[ID réponse]:[ID réponse]],[1]!Etudiants[#Data],MATCH(Etudiants[[#Headers],[Rallonge des prêts en BU]],[1]!Etudiants[#Headers],0),FALSE)="","","x")</f>
        <v/>
      </c>
      <c r="M299" s="11" t="str" cm="1">
        <f t="array" ref="M299">IF(VLOOKUP(Etudiants[[#This Row],[ID réponse]:[ID réponse]],[1]!Etudiants[#Data],MATCH(Etudiants[[#Headers],[Soutien pédagogique]],[1]!Etudiants[#Headers],0),FALSE)="","","x")</f>
        <v/>
      </c>
      <c r="N299" s="11" t="str" cm="1">
        <f t="array" ref="N299">IF(VLOOKUP(Etudiants[[#This Row],[ID réponse]:[ID réponse]],[1]!Etudiants[#Data],MATCH(Etudiants[[#Headers],[Braille]],[1]!Etudiants[#Headers],0),FALSE)="","","x")</f>
        <v/>
      </c>
      <c r="O299" s="11" t="str" cm="1">
        <f t="array" ref="O299">IF(VLOOKUP(Etudiants[[#This Row],[ID réponse]:[ID réponse]],[1]!Etudiants[#Data],MATCH(Etudiants[[#Headers],[LSF/LPC]],[1]!Etudiants[#Headers],0),FALSE)="","","x")</f>
        <v/>
      </c>
      <c r="P299" s="11" t="str" cm="1">
        <f t="array" ref="P299">IF(VLOOKUP(Etudiants[[#This Row],[ID réponse]:[ID réponse]],[1]!Etudiants[#Data],MATCH(Etudiants[[#Headers],[Pas de support audio]],[1]!Etudiants[#Headers],0),FALSE)="","","x")</f>
        <v/>
      </c>
      <c r="Q299" s="11" t="str" cm="1">
        <f t="array" ref="Q299">IF(VLOOKUP(Etudiants[[#This Row],[ID réponse]:[ID réponse]],[1]!Etudiants[#Data],MATCH(Etudiants[[#Headers],[Assice confortable]],[1]!Etudiants[#Headers],0),FALSE)="","","x")</f>
        <v/>
      </c>
      <c r="R299" s="11" t="str" cm="1">
        <f t="array" ref="R299">IF(VLOOKUP(Etudiants[[#This Row],[ID réponse]:[ID réponse]],[1]!Etudiants[#Data],MATCH(Etudiants[[#Headers],[Micro HF]],[1]!Etudiants[#Headers],0),FALSE)="","","x")</f>
        <v/>
      </c>
      <c r="S299" s="11" t="str" cm="1">
        <f t="array" ref="S299">IF(VLOOKUP(Etudiants[[#This Row],[ID réponse]:[ID réponse]],[1]!Etudiants[#Data],MATCH(Etudiants[[#Headers],[Casier]],[1]!Etudiants[#Headers],0),FALSE)="","","x")</f>
        <v/>
      </c>
      <c r="T299" s="11" t="str" cm="1">
        <f t="array" ref="T299">IF(VLOOKUP(Etudiants[[#This Row],[ID réponse]:[ID réponse]],[1]!Etudiants[#Data],MATCH(Etudiants[[#Headers],[Ordinateur]],[1]!Etudiants[#Headers],0),FALSE)="","","x")</f>
        <v/>
      </c>
      <c r="U299" s="11" t="str" cm="1">
        <f t="array" ref="U299">IF(VLOOKUP(Etudiants[[#This Row],[ID réponse]:[ID réponse]],[1]!Etudiants[#Data],MATCH(Etudiants[[#Headers],[Mobilier spécifique : à détailler]],[1]!Etudiants[#Headers],0),FALSE)="","","x")</f>
        <v/>
      </c>
      <c r="V299" s="11" t="str" cm="1">
        <f t="array" ref="V299">IF(VLOOKUP(Etudiants[[#This Row],[ID réponse]:[ID réponse]],[1]!Etudiants[#Data],MATCH(Etudiants[[#Headers],[Logiciel spécifique : à détailler]],[1]!Etudiants[#Headers],0),FALSE)="","","x")</f>
        <v/>
      </c>
      <c r="W299" s="11" t="str" cm="1">
        <f t="array" ref="W299">IF(VLOOKUP(Etudiants[[#This Row],[ID réponse]:[ID réponse]],[1]!Etudiants[#Data],MATCH(Etudiants[[#Headers],[Aide en TP]],[1]!Etudiants[#Headers],0),FALSE)="","","x")</f>
        <v/>
      </c>
      <c r="X299" s="11" t="str" cm="1">
        <f t="array" ref="X299">IF(VLOOKUP(Etudiants[[#This Row],[ID réponse]:[ID réponse]],[1]!Etudiants[#Data],MATCH(Etudiants[[#Headers],[Aménagement de l''EDT]],[1]!Etudiants[#Headers],0),FALSE)="","","x")</f>
        <v/>
      </c>
      <c r="Y299" s="11" t="str" cm="1">
        <f t="array" ref="Y299">IF(VLOOKUP(Etudiants[[#This Row],[ID réponse]:[ID réponse]],[1]!Etudiants[#Data],MATCH(Etudiants[[#Headers],[Sanitaire à proximité]],[1]!Etudiants[#Headers],0),FALSE)="","","x")</f>
        <v/>
      </c>
      <c r="Z299" s="11" t="str" cm="1">
        <f t="array" ref="Z299">IF(VLOOKUP(Etudiants[[#This Row],[ID réponse]:[ID réponse]],[1]!Etudiants[#Data],MATCH(Etudiants[[#Headers],[QCM papier]],[1]!Etudiants[#Headers],0),FALSE)="","","x")</f>
        <v/>
      </c>
      <c r="AA299" s="11" t="str" cm="1">
        <f t="array" ref="AA299">IF(VLOOKUP(Etudiants[[#This Row],[ID réponse]:[ID réponse]],[1]!Etudiants[#Data],MATCH(Etudiants[[#Headers],[Absences eventuelles excusées]],[1]!Etudiants[#Headers],0),FALSE)="","","x")</f>
        <v/>
      </c>
      <c r="AB299" s="11" t="str" cm="1">
        <f t="array" ref="AB299">IF(VLOOKUP(Etudiants[[#This Row],[ID réponse]:[ID réponse]],[1]!Etudiants[#Data],MATCH(Etudiants[[#Headers],[Aménagement de l''année en 2 ans]],[1]!Etudiants[#Headers],0),FALSE)="","","x")</f>
        <v/>
      </c>
      <c r="AC299" s="11" t="str" cm="1">
        <f t="array" ref="AC299">IF(VLOOKUP(Etudiants[[#This Row],[ID réponse]:[ID réponse]],[1]!Etudiants[#Data],MATCH(Etudiants[[#Headers],[Passage des épreuves orales devant l''enseignant uniquement]],[1]!Etudiants[#Headers],0),FALSE)="","","x")</f>
        <v/>
      </c>
      <c r="AD299" s="11" t="str" cm="1">
        <f t="array" ref="AD299">IF(VLOOKUP(Etudiants[[#This Row],[ID réponse]:[ID réponse]],[1]!Etudiants[#Data],MATCH(Etudiants[[#Headers],[Dépénalisation des fautes d''orthographe]],[1]!Etudiants[#Headers],0),FALSE)="","","x")</f>
        <v/>
      </c>
      <c r="AE299" s="11" t="str" cm="1">
        <f t="array" ref="AE299">IF(VLOOKUP(Etudiants[[#This Row],[ID réponse]:[ID réponse]],[1]!Etudiants[#Data],MATCH(Etudiants[[#Headers],[Adaptation des écrits à l''oral]],[1]!Etudiants[#Headers],0),FALSE)="","","x")</f>
        <v/>
      </c>
      <c r="AF299" s="11" t="str" cm="1">
        <f t="array" ref="AF299">IF(VLOOKUP(Etudiants[[#This Row],[ID réponse]:[ID réponse]],[1]!Etudiants[#Data],MATCH(Etudiants[[#Headers],[Adaptation des oraux à l''écrit]],[1]!Etudiants[#Headers],0),FALSE)="","","x")</f>
        <v/>
      </c>
      <c r="AG299" s="11" t="str" cm="1">
        <f t="array" ref="AG299">IF(VLOOKUP(Etudiants[[#This Row],[ID réponse]:[ID réponse]],[1]!Etudiants[#Data],MATCH(Etudiants[[#Headers],[Compensation du temps de sortie]],[1]!Etudiants[#Headers],0),FALSE)="","","x")</f>
        <v/>
      </c>
      <c r="AH299" s="11" t="str" cm="1">
        <f t="array" ref="AH299">IF(VLOOKUP(Etudiants[[#This Row],[ID réponse]:[ID réponse]],[1]!Etudiants[#Data],MATCH(Etudiants[[#Headers],[Temps majoré]],[1]!Etudiants[#Headers],0),FALSE)="","","x")</f>
        <v/>
      </c>
      <c r="AI299" s="11" t="str" cm="1">
        <f t="array" ref="AI299">IF(VLOOKUP(Etudiants[[#This Row],[ID réponse]:[ID réponse]],[1]!Etudiants[#Data],MATCH(Etudiants[[#Headers],[1/4]],[1]!Etudiants[#Headers],0),FALSE)="","","x")</f>
        <v/>
      </c>
      <c r="AJ299" s="11" t="str" cm="1">
        <f t="array" ref="AJ299">IF(VLOOKUP(Etudiants[[#This Row],[ID réponse]:[ID réponse]],[1]!Etudiants[#Data],MATCH(Etudiants[[#Headers],[1/3]],[1]!Etudiants[#Headers],0),FALSE)="","","x")</f>
        <v/>
      </c>
      <c r="AK299" s="11" t="str" cm="1">
        <f t="array" ref="AK299">IF(VLOOKUP(Etudiants[[#This Row],[ID réponse]:[ID réponse]],[1]!Etudiants[#Data],MATCH(Etudiants[[#Headers],[1/2]],[1]!Etudiants[#Headers],0),FALSE)="","","x")</f>
        <v/>
      </c>
      <c r="AL299" s="11" t="str" cm="1">
        <f t="array" ref="AL299">IF(VLOOKUP(Etudiants[[#This Row],[ID réponse]:[ID réponse]],[1]!Etudiants[#Data],MATCH(Etudiants[[#Headers],[Ecrits]],[1]!Etudiants[#Headers],0),FALSE)="","","x")</f>
        <v/>
      </c>
      <c r="AM299" s="11" t="str" cm="1">
        <f t="array" ref="AM299">IF(VLOOKUP(Etudiants[[#This Row],[ID réponse]:[ID réponse]],[1]!Etudiants[#Data],MATCH(Etudiants[[#Headers],[Oraux]],[1]!Etudiants[#Headers],0),FALSE)="","","x")</f>
        <v/>
      </c>
      <c r="AN299" s="11" t="str" cm="1">
        <f t="array" ref="AN299">IF(VLOOKUP(Etudiants[[#This Row],[ID réponse]:[ID réponse]],[1]!Etudiants[#Data],MATCH(Etudiants[[#Headers],[Pratiques]],[1]!Etudiants[#Headers],0),FALSE)="","","x")</f>
        <v/>
      </c>
      <c r="AO299" s="11" t="str" cm="1">
        <f t="array" ref="AO299">IF(VLOOKUP(Etudiants[[#This Row],[ID réponse]:[ID réponse]],[1]!Etudiants[#Data],MATCH(Etudiants[[#Headers],[Préparations écrites des épreves orales]],[1]!Etudiants[#Headers],0),FALSE)="","","x")</f>
        <v/>
      </c>
      <c r="AP299" t="str" cm="1">
        <f t="array" ref="AP299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299" t="str" cm="1">
        <f t="array" ref="AQ299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299" t="str" cm="1">
        <f t="array" ref="AR299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299" t="str" cm="1">
        <f t="array" ref="AS299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299" t="str" cm="1">
        <f t="array" ref="AT299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299" t="str" cm="1">
        <f t="array" ref="AU299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0" spans="1:47" x14ac:dyDescent="0.25">
      <c r="A300" t="str">
        <f>IFERROR([1]!OfficeForms.Table[[#This Row],[Id]],"")</f>
        <v/>
      </c>
      <c r="B300" t="str" cm="1">
        <f t="array" ref="B300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0" t="str" cm="1">
        <f t="array" ref="C300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0" t="str" cm="1">
        <f t="array" ref="D300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0" t="str" cm="1">
        <f t="array" ref="E300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0" s="11" t="str" cm="1">
        <f t="array" ref="F300">IF(VLOOKUP(Etudiants[[#This Row],[ID réponse]:[ID réponse]],[1]!Etudiants[#Data],MATCH(Etudiants[[#Headers],[Aide en BU]],[1]!Etudiants[#Headers],0),FALSE)="","","x")</f>
        <v/>
      </c>
      <c r="G300" s="11" t="str" cm="1">
        <f t="array" ref="G300">IF(VLOOKUP(Etudiants[[#This Row],[ID réponse]:[ID réponse]],[1]!Etudiants[#Data],MATCH(Etudiants[[#Headers],[Tutorat d''intégration]],[1]!Etudiants[#Headers],0),FALSE)="","","x")</f>
        <v/>
      </c>
      <c r="H300" s="11" t="str" cm="1">
        <f t="array" ref="H300">IF(VLOOKUP(Etudiants[[#This Row],[ID réponse]:[ID réponse]],[1]!Etudiants[#Data],MATCH(Etudiants[[#Headers],[Secrétaire d''examens]],[1]!Etudiants[#Headers],0),FALSE)="","","x")</f>
        <v/>
      </c>
      <c r="I300" s="11" t="str" cm="1">
        <f t="array" ref="I300">IF(VLOOKUP(Etudiants[[#This Row],[ID réponse]:[ID réponse]],[1]!Etudiants[#Data],MATCH(Etudiants[[#Headers],[Sujets numériques]],[1]!Etudiants[#Headers],0),FALSE)="","","x")</f>
        <v/>
      </c>
      <c r="J300" s="11" t="str" cm="1">
        <f t="array" ref="J300">IF(VLOOKUP(Etudiants[[#This Row],[ID réponse]:[ID réponse]],[1]!Etudiants[#Data],MATCH(Etudiants[[#Headers],[Autorisation de sortie]],[1]!Etudiants[#Headers],0),FALSE)="","","x")</f>
        <v/>
      </c>
      <c r="K300" s="11" t="str" cm="1">
        <f t="array" ref="K300">IF(VLOOKUP(Etudiants[[#This Row],[ID réponse]:[ID réponse]],[1]!Etudiants[#Data],MATCH(Etudiants[[#Headers],[Prise de notes]],[1]!Etudiants[#Headers],0),FALSE)="","","x")</f>
        <v/>
      </c>
      <c r="L300" s="11" t="str" cm="1">
        <f t="array" ref="L300">IF(VLOOKUP(Etudiants[[#This Row],[ID réponse]:[ID réponse]],[1]!Etudiants[#Data],MATCH(Etudiants[[#Headers],[Rallonge des prêts en BU]],[1]!Etudiants[#Headers],0),FALSE)="","","x")</f>
        <v/>
      </c>
      <c r="M300" s="11" t="str" cm="1">
        <f t="array" ref="M300">IF(VLOOKUP(Etudiants[[#This Row],[ID réponse]:[ID réponse]],[1]!Etudiants[#Data],MATCH(Etudiants[[#Headers],[Soutien pédagogique]],[1]!Etudiants[#Headers],0),FALSE)="","","x")</f>
        <v/>
      </c>
      <c r="N300" s="11" t="str" cm="1">
        <f t="array" ref="N300">IF(VLOOKUP(Etudiants[[#This Row],[ID réponse]:[ID réponse]],[1]!Etudiants[#Data],MATCH(Etudiants[[#Headers],[Braille]],[1]!Etudiants[#Headers],0),FALSE)="","","x")</f>
        <v/>
      </c>
      <c r="O300" s="11" t="str" cm="1">
        <f t="array" ref="O300">IF(VLOOKUP(Etudiants[[#This Row],[ID réponse]:[ID réponse]],[1]!Etudiants[#Data],MATCH(Etudiants[[#Headers],[LSF/LPC]],[1]!Etudiants[#Headers],0),FALSE)="","","x")</f>
        <v/>
      </c>
      <c r="P300" s="11" t="str" cm="1">
        <f t="array" ref="P300">IF(VLOOKUP(Etudiants[[#This Row],[ID réponse]:[ID réponse]],[1]!Etudiants[#Data],MATCH(Etudiants[[#Headers],[Pas de support audio]],[1]!Etudiants[#Headers],0),FALSE)="","","x")</f>
        <v/>
      </c>
      <c r="Q300" s="11" t="str" cm="1">
        <f t="array" ref="Q300">IF(VLOOKUP(Etudiants[[#This Row],[ID réponse]:[ID réponse]],[1]!Etudiants[#Data],MATCH(Etudiants[[#Headers],[Assice confortable]],[1]!Etudiants[#Headers],0),FALSE)="","","x")</f>
        <v/>
      </c>
      <c r="R300" s="11" t="str" cm="1">
        <f t="array" ref="R300">IF(VLOOKUP(Etudiants[[#This Row],[ID réponse]:[ID réponse]],[1]!Etudiants[#Data],MATCH(Etudiants[[#Headers],[Micro HF]],[1]!Etudiants[#Headers],0),FALSE)="","","x")</f>
        <v/>
      </c>
      <c r="S300" s="11" t="str" cm="1">
        <f t="array" ref="S300">IF(VLOOKUP(Etudiants[[#This Row],[ID réponse]:[ID réponse]],[1]!Etudiants[#Data],MATCH(Etudiants[[#Headers],[Casier]],[1]!Etudiants[#Headers],0),FALSE)="","","x")</f>
        <v/>
      </c>
      <c r="T300" s="11" t="str" cm="1">
        <f t="array" ref="T300">IF(VLOOKUP(Etudiants[[#This Row],[ID réponse]:[ID réponse]],[1]!Etudiants[#Data],MATCH(Etudiants[[#Headers],[Ordinateur]],[1]!Etudiants[#Headers],0),FALSE)="","","x")</f>
        <v/>
      </c>
      <c r="U300" s="11" t="str" cm="1">
        <f t="array" ref="U300">IF(VLOOKUP(Etudiants[[#This Row],[ID réponse]:[ID réponse]],[1]!Etudiants[#Data],MATCH(Etudiants[[#Headers],[Mobilier spécifique : à détailler]],[1]!Etudiants[#Headers],0),FALSE)="","","x")</f>
        <v/>
      </c>
      <c r="V300" s="11" t="str" cm="1">
        <f t="array" ref="V300">IF(VLOOKUP(Etudiants[[#This Row],[ID réponse]:[ID réponse]],[1]!Etudiants[#Data],MATCH(Etudiants[[#Headers],[Logiciel spécifique : à détailler]],[1]!Etudiants[#Headers],0),FALSE)="","","x")</f>
        <v/>
      </c>
      <c r="W300" s="11" t="str" cm="1">
        <f t="array" ref="W300">IF(VLOOKUP(Etudiants[[#This Row],[ID réponse]:[ID réponse]],[1]!Etudiants[#Data],MATCH(Etudiants[[#Headers],[Aide en TP]],[1]!Etudiants[#Headers],0),FALSE)="","","x")</f>
        <v/>
      </c>
      <c r="X300" s="11" t="str" cm="1">
        <f t="array" ref="X300">IF(VLOOKUP(Etudiants[[#This Row],[ID réponse]:[ID réponse]],[1]!Etudiants[#Data],MATCH(Etudiants[[#Headers],[Aménagement de l''EDT]],[1]!Etudiants[#Headers],0),FALSE)="","","x")</f>
        <v/>
      </c>
      <c r="Y300" s="11" t="str" cm="1">
        <f t="array" ref="Y300">IF(VLOOKUP(Etudiants[[#This Row],[ID réponse]:[ID réponse]],[1]!Etudiants[#Data],MATCH(Etudiants[[#Headers],[Sanitaire à proximité]],[1]!Etudiants[#Headers],0),FALSE)="","","x")</f>
        <v/>
      </c>
      <c r="Z300" s="11" t="str" cm="1">
        <f t="array" ref="Z300">IF(VLOOKUP(Etudiants[[#This Row],[ID réponse]:[ID réponse]],[1]!Etudiants[#Data],MATCH(Etudiants[[#Headers],[QCM papier]],[1]!Etudiants[#Headers],0),FALSE)="","","x")</f>
        <v/>
      </c>
      <c r="AA300" s="11" t="str" cm="1">
        <f t="array" ref="AA300">IF(VLOOKUP(Etudiants[[#This Row],[ID réponse]:[ID réponse]],[1]!Etudiants[#Data],MATCH(Etudiants[[#Headers],[Absences eventuelles excusées]],[1]!Etudiants[#Headers],0),FALSE)="","","x")</f>
        <v/>
      </c>
      <c r="AB300" s="11" t="str" cm="1">
        <f t="array" ref="AB300">IF(VLOOKUP(Etudiants[[#This Row],[ID réponse]:[ID réponse]],[1]!Etudiants[#Data],MATCH(Etudiants[[#Headers],[Aménagement de l''année en 2 ans]],[1]!Etudiants[#Headers],0),FALSE)="","","x")</f>
        <v/>
      </c>
      <c r="AC300" s="11" t="str" cm="1">
        <f t="array" ref="AC300">IF(VLOOKUP(Etudiants[[#This Row],[ID réponse]:[ID réponse]],[1]!Etudiants[#Data],MATCH(Etudiants[[#Headers],[Passage des épreuves orales devant l''enseignant uniquement]],[1]!Etudiants[#Headers],0),FALSE)="","","x")</f>
        <v/>
      </c>
      <c r="AD300" s="11" t="str" cm="1">
        <f t="array" ref="AD300">IF(VLOOKUP(Etudiants[[#This Row],[ID réponse]:[ID réponse]],[1]!Etudiants[#Data],MATCH(Etudiants[[#Headers],[Dépénalisation des fautes d''orthographe]],[1]!Etudiants[#Headers],0),FALSE)="","","x")</f>
        <v/>
      </c>
      <c r="AE300" s="11" t="str" cm="1">
        <f t="array" ref="AE300">IF(VLOOKUP(Etudiants[[#This Row],[ID réponse]:[ID réponse]],[1]!Etudiants[#Data],MATCH(Etudiants[[#Headers],[Adaptation des écrits à l''oral]],[1]!Etudiants[#Headers],0),FALSE)="","","x")</f>
        <v/>
      </c>
      <c r="AF300" s="11" t="str" cm="1">
        <f t="array" ref="AF300">IF(VLOOKUP(Etudiants[[#This Row],[ID réponse]:[ID réponse]],[1]!Etudiants[#Data],MATCH(Etudiants[[#Headers],[Adaptation des oraux à l''écrit]],[1]!Etudiants[#Headers],0),FALSE)="","","x")</f>
        <v/>
      </c>
      <c r="AG300" s="11" t="str" cm="1">
        <f t="array" ref="AG300">IF(VLOOKUP(Etudiants[[#This Row],[ID réponse]:[ID réponse]],[1]!Etudiants[#Data],MATCH(Etudiants[[#Headers],[Compensation du temps de sortie]],[1]!Etudiants[#Headers],0),FALSE)="","","x")</f>
        <v/>
      </c>
      <c r="AH300" s="11" t="str" cm="1">
        <f t="array" ref="AH300">IF(VLOOKUP(Etudiants[[#This Row],[ID réponse]:[ID réponse]],[1]!Etudiants[#Data],MATCH(Etudiants[[#Headers],[Temps majoré]],[1]!Etudiants[#Headers],0),FALSE)="","","x")</f>
        <v/>
      </c>
      <c r="AI300" s="11" t="str" cm="1">
        <f t="array" ref="AI300">IF(VLOOKUP(Etudiants[[#This Row],[ID réponse]:[ID réponse]],[1]!Etudiants[#Data],MATCH(Etudiants[[#Headers],[1/4]],[1]!Etudiants[#Headers],0),FALSE)="","","x")</f>
        <v/>
      </c>
      <c r="AJ300" s="11" t="str" cm="1">
        <f t="array" ref="AJ300">IF(VLOOKUP(Etudiants[[#This Row],[ID réponse]:[ID réponse]],[1]!Etudiants[#Data],MATCH(Etudiants[[#Headers],[1/3]],[1]!Etudiants[#Headers],0),FALSE)="","","x")</f>
        <v/>
      </c>
      <c r="AK300" s="11" t="str" cm="1">
        <f t="array" ref="AK300">IF(VLOOKUP(Etudiants[[#This Row],[ID réponse]:[ID réponse]],[1]!Etudiants[#Data],MATCH(Etudiants[[#Headers],[1/2]],[1]!Etudiants[#Headers],0),FALSE)="","","x")</f>
        <v/>
      </c>
      <c r="AL300" s="11" t="str" cm="1">
        <f t="array" ref="AL300">IF(VLOOKUP(Etudiants[[#This Row],[ID réponse]:[ID réponse]],[1]!Etudiants[#Data],MATCH(Etudiants[[#Headers],[Ecrits]],[1]!Etudiants[#Headers],0),FALSE)="","","x")</f>
        <v/>
      </c>
      <c r="AM300" s="11" t="str" cm="1">
        <f t="array" ref="AM300">IF(VLOOKUP(Etudiants[[#This Row],[ID réponse]:[ID réponse]],[1]!Etudiants[#Data],MATCH(Etudiants[[#Headers],[Oraux]],[1]!Etudiants[#Headers],0),FALSE)="","","x")</f>
        <v/>
      </c>
      <c r="AN300" s="11" t="str" cm="1">
        <f t="array" ref="AN300">IF(VLOOKUP(Etudiants[[#This Row],[ID réponse]:[ID réponse]],[1]!Etudiants[#Data],MATCH(Etudiants[[#Headers],[Pratiques]],[1]!Etudiants[#Headers],0),FALSE)="","","x")</f>
        <v/>
      </c>
      <c r="AO300" s="11" t="str" cm="1">
        <f t="array" ref="AO300">IF(VLOOKUP(Etudiants[[#This Row],[ID réponse]:[ID réponse]],[1]!Etudiants[#Data],MATCH(Etudiants[[#Headers],[Préparations écrites des épreves orales]],[1]!Etudiants[#Headers],0),FALSE)="","","x")</f>
        <v/>
      </c>
      <c r="AP300" t="str" cm="1">
        <f t="array" ref="AP300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0" t="str" cm="1">
        <f t="array" ref="AQ300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0" t="str" cm="1">
        <f t="array" ref="AR300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0" t="str" cm="1">
        <f t="array" ref="AS300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0" t="str" cm="1">
        <f t="array" ref="AT300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0" t="str" cm="1">
        <f t="array" ref="AU300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1" spans="1:47" x14ac:dyDescent="0.25">
      <c r="A301" t="str">
        <f>IFERROR([1]!OfficeForms.Table[[#This Row],[Id]],"")</f>
        <v/>
      </c>
      <c r="B301" t="str" cm="1">
        <f t="array" ref="B301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1" t="str" cm="1">
        <f t="array" ref="C301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1" t="str" cm="1">
        <f t="array" ref="D301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1" t="str" cm="1">
        <f t="array" ref="E301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1" s="11" t="str" cm="1">
        <f t="array" ref="F301">IF(VLOOKUP(Etudiants[[#This Row],[ID réponse]:[ID réponse]],[1]!Etudiants[#Data],MATCH(Etudiants[[#Headers],[Aide en BU]],[1]!Etudiants[#Headers],0),FALSE)="","","x")</f>
        <v/>
      </c>
      <c r="G301" s="11" t="str" cm="1">
        <f t="array" ref="G301">IF(VLOOKUP(Etudiants[[#This Row],[ID réponse]:[ID réponse]],[1]!Etudiants[#Data],MATCH(Etudiants[[#Headers],[Tutorat d''intégration]],[1]!Etudiants[#Headers],0),FALSE)="","","x")</f>
        <v/>
      </c>
      <c r="H301" s="11" t="str" cm="1">
        <f t="array" ref="H301">IF(VLOOKUP(Etudiants[[#This Row],[ID réponse]:[ID réponse]],[1]!Etudiants[#Data],MATCH(Etudiants[[#Headers],[Secrétaire d''examens]],[1]!Etudiants[#Headers],0),FALSE)="","","x")</f>
        <v/>
      </c>
      <c r="I301" s="11" t="str" cm="1">
        <f t="array" ref="I301">IF(VLOOKUP(Etudiants[[#This Row],[ID réponse]:[ID réponse]],[1]!Etudiants[#Data],MATCH(Etudiants[[#Headers],[Sujets numériques]],[1]!Etudiants[#Headers],0),FALSE)="","","x")</f>
        <v/>
      </c>
      <c r="J301" s="11" t="str" cm="1">
        <f t="array" ref="J301">IF(VLOOKUP(Etudiants[[#This Row],[ID réponse]:[ID réponse]],[1]!Etudiants[#Data],MATCH(Etudiants[[#Headers],[Autorisation de sortie]],[1]!Etudiants[#Headers],0),FALSE)="","","x")</f>
        <v/>
      </c>
      <c r="K301" s="11" t="str" cm="1">
        <f t="array" ref="K301">IF(VLOOKUP(Etudiants[[#This Row],[ID réponse]:[ID réponse]],[1]!Etudiants[#Data],MATCH(Etudiants[[#Headers],[Prise de notes]],[1]!Etudiants[#Headers],0),FALSE)="","","x")</f>
        <v/>
      </c>
      <c r="L301" s="11" t="str" cm="1">
        <f t="array" ref="L301">IF(VLOOKUP(Etudiants[[#This Row],[ID réponse]:[ID réponse]],[1]!Etudiants[#Data],MATCH(Etudiants[[#Headers],[Rallonge des prêts en BU]],[1]!Etudiants[#Headers],0),FALSE)="","","x")</f>
        <v/>
      </c>
      <c r="M301" s="11" t="str" cm="1">
        <f t="array" ref="M301">IF(VLOOKUP(Etudiants[[#This Row],[ID réponse]:[ID réponse]],[1]!Etudiants[#Data],MATCH(Etudiants[[#Headers],[Soutien pédagogique]],[1]!Etudiants[#Headers],0),FALSE)="","","x")</f>
        <v/>
      </c>
      <c r="N301" s="11" t="str" cm="1">
        <f t="array" ref="N301">IF(VLOOKUP(Etudiants[[#This Row],[ID réponse]:[ID réponse]],[1]!Etudiants[#Data],MATCH(Etudiants[[#Headers],[Braille]],[1]!Etudiants[#Headers],0),FALSE)="","","x")</f>
        <v/>
      </c>
      <c r="O301" s="11" t="str" cm="1">
        <f t="array" ref="O301">IF(VLOOKUP(Etudiants[[#This Row],[ID réponse]:[ID réponse]],[1]!Etudiants[#Data],MATCH(Etudiants[[#Headers],[LSF/LPC]],[1]!Etudiants[#Headers],0),FALSE)="","","x")</f>
        <v/>
      </c>
      <c r="P301" s="11" t="str" cm="1">
        <f t="array" ref="P301">IF(VLOOKUP(Etudiants[[#This Row],[ID réponse]:[ID réponse]],[1]!Etudiants[#Data],MATCH(Etudiants[[#Headers],[Pas de support audio]],[1]!Etudiants[#Headers],0),FALSE)="","","x")</f>
        <v/>
      </c>
      <c r="Q301" s="11" t="str" cm="1">
        <f t="array" ref="Q301">IF(VLOOKUP(Etudiants[[#This Row],[ID réponse]:[ID réponse]],[1]!Etudiants[#Data],MATCH(Etudiants[[#Headers],[Assice confortable]],[1]!Etudiants[#Headers],0),FALSE)="","","x")</f>
        <v/>
      </c>
      <c r="R301" s="11" t="str" cm="1">
        <f t="array" ref="R301">IF(VLOOKUP(Etudiants[[#This Row],[ID réponse]:[ID réponse]],[1]!Etudiants[#Data],MATCH(Etudiants[[#Headers],[Micro HF]],[1]!Etudiants[#Headers],0),FALSE)="","","x")</f>
        <v/>
      </c>
      <c r="S301" s="11" t="str" cm="1">
        <f t="array" ref="S301">IF(VLOOKUP(Etudiants[[#This Row],[ID réponse]:[ID réponse]],[1]!Etudiants[#Data],MATCH(Etudiants[[#Headers],[Casier]],[1]!Etudiants[#Headers],0),FALSE)="","","x")</f>
        <v/>
      </c>
      <c r="T301" s="11" t="str" cm="1">
        <f t="array" ref="T301">IF(VLOOKUP(Etudiants[[#This Row],[ID réponse]:[ID réponse]],[1]!Etudiants[#Data],MATCH(Etudiants[[#Headers],[Ordinateur]],[1]!Etudiants[#Headers],0),FALSE)="","","x")</f>
        <v/>
      </c>
      <c r="U301" s="11" t="str" cm="1">
        <f t="array" ref="U301">IF(VLOOKUP(Etudiants[[#This Row],[ID réponse]:[ID réponse]],[1]!Etudiants[#Data],MATCH(Etudiants[[#Headers],[Mobilier spécifique : à détailler]],[1]!Etudiants[#Headers],0),FALSE)="","","x")</f>
        <v/>
      </c>
      <c r="V301" s="11" t="str" cm="1">
        <f t="array" ref="V301">IF(VLOOKUP(Etudiants[[#This Row],[ID réponse]:[ID réponse]],[1]!Etudiants[#Data],MATCH(Etudiants[[#Headers],[Logiciel spécifique : à détailler]],[1]!Etudiants[#Headers],0),FALSE)="","","x")</f>
        <v/>
      </c>
      <c r="W301" s="11" t="str" cm="1">
        <f t="array" ref="W301">IF(VLOOKUP(Etudiants[[#This Row],[ID réponse]:[ID réponse]],[1]!Etudiants[#Data],MATCH(Etudiants[[#Headers],[Aide en TP]],[1]!Etudiants[#Headers],0),FALSE)="","","x")</f>
        <v/>
      </c>
      <c r="X301" s="11" t="str" cm="1">
        <f t="array" ref="X301">IF(VLOOKUP(Etudiants[[#This Row],[ID réponse]:[ID réponse]],[1]!Etudiants[#Data],MATCH(Etudiants[[#Headers],[Aménagement de l''EDT]],[1]!Etudiants[#Headers],0),FALSE)="","","x")</f>
        <v/>
      </c>
      <c r="Y301" s="11" t="str" cm="1">
        <f t="array" ref="Y301">IF(VLOOKUP(Etudiants[[#This Row],[ID réponse]:[ID réponse]],[1]!Etudiants[#Data],MATCH(Etudiants[[#Headers],[Sanitaire à proximité]],[1]!Etudiants[#Headers],0),FALSE)="","","x")</f>
        <v/>
      </c>
      <c r="Z301" s="11" t="str" cm="1">
        <f t="array" ref="Z301">IF(VLOOKUP(Etudiants[[#This Row],[ID réponse]:[ID réponse]],[1]!Etudiants[#Data],MATCH(Etudiants[[#Headers],[QCM papier]],[1]!Etudiants[#Headers],0),FALSE)="","","x")</f>
        <v/>
      </c>
      <c r="AA301" s="11" t="str" cm="1">
        <f t="array" ref="AA301">IF(VLOOKUP(Etudiants[[#This Row],[ID réponse]:[ID réponse]],[1]!Etudiants[#Data],MATCH(Etudiants[[#Headers],[Absences eventuelles excusées]],[1]!Etudiants[#Headers],0),FALSE)="","","x")</f>
        <v/>
      </c>
      <c r="AB301" s="11" t="str" cm="1">
        <f t="array" ref="AB301">IF(VLOOKUP(Etudiants[[#This Row],[ID réponse]:[ID réponse]],[1]!Etudiants[#Data],MATCH(Etudiants[[#Headers],[Aménagement de l''année en 2 ans]],[1]!Etudiants[#Headers],0),FALSE)="","","x")</f>
        <v/>
      </c>
      <c r="AC301" s="11" t="str" cm="1">
        <f t="array" ref="AC301">IF(VLOOKUP(Etudiants[[#This Row],[ID réponse]:[ID réponse]],[1]!Etudiants[#Data],MATCH(Etudiants[[#Headers],[Passage des épreuves orales devant l''enseignant uniquement]],[1]!Etudiants[#Headers],0),FALSE)="","","x")</f>
        <v/>
      </c>
      <c r="AD301" s="11" t="str" cm="1">
        <f t="array" ref="AD301">IF(VLOOKUP(Etudiants[[#This Row],[ID réponse]:[ID réponse]],[1]!Etudiants[#Data],MATCH(Etudiants[[#Headers],[Dépénalisation des fautes d''orthographe]],[1]!Etudiants[#Headers],0),FALSE)="","","x")</f>
        <v/>
      </c>
      <c r="AE301" s="11" t="str" cm="1">
        <f t="array" ref="AE301">IF(VLOOKUP(Etudiants[[#This Row],[ID réponse]:[ID réponse]],[1]!Etudiants[#Data],MATCH(Etudiants[[#Headers],[Adaptation des écrits à l''oral]],[1]!Etudiants[#Headers],0),FALSE)="","","x")</f>
        <v/>
      </c>
      <c r="AF301" s="11" t="str" cm="1">
        <f t="array" ref="AF301">IF(VLOOKUP(Etudiants[[#This Row],[ID réponse]:[ID réponse]],[1]!Etudiants[#Data],MATCH(Etudiants[[#Headers],[Adaptation des oraux à l''écrit]],[1]!Etudiants[#Headers],0),FALSE)="","","x")</f>
        <v/>
      </c>
      <c r="AG301" s="11" t="str" cm="1">
        <f t="array" ref="AG301">IF(VLOOKUP(Etudiants[[#This Row],[ID réponse]:[ID réponse]],[1]!Etudiants[#Data],MATCH(Etudiants[[#Headers],[Compensation du temps de sortie]],[1]!Etudiants[#Headers],0),FALSE)="","","x")</f>
        <v/>
      </c>
      <c r="AH301" s="11" t="str" cm="1">
        <f t="array" ref="AH301">IF(VLOOKUP(Etudiants[[#This Row],[ID réponse]:[ID réponse]],[1]!Etudiants[#Data],MATCH(Etudiants[[#Headers],[Temps majoré]],[1]!Etudiants[#Headers],0),FALSE)="","","x")</f>
        <v/>
      </c>
      <c r="AI301" s="11" t="str" cm="1">
        <f t="array" ref="AI301">IF(VLOOKUP(Etudiants[[#This Row],[ID réponse]:[ID réponse]],[1]!Etudiants[#Data],MATCH(Etudiants[[#Headers],[1/4]],[1]!Etudiants[#Headers],0),FALSE)="","","x")</f>
        <v/>
      </c>
      <c r="AJ301" s="11" t="str" cm="1">
        <f t="array" ref="AJ301">IF(VLOOKUP(Etudiants[[#This Row],[ID réponse]:[ID réponse]],[1]!Etudiants[#Data],MATCH(Etudiants[[#Headers],[1/3]],[1]!Etudiants[#Headers],0),FALSE)="","","x")</f>
        <v/>
      </c>
      <c r="AK301" s="11" t="str" cm="1">
        <f t="array" ref="AK301">IF(VLOOKUP(Etudiants[[#This Row],[ID réponse]:[ID réponse]],[1]!Etudiants[#Data],MATCH(Etudiants[[#Headers],[1/2]],[1]!Etudiants[#Headers],0),FALSE)="","","x")</f>
        <v/>
      </c>
      <c r="AL301" s="11" t="str" cm="1">
        <f t="array" ref="AL301">IF(VLOOKUP(Etudiants[[#This Row],[ID réponse]:[ID réponse]],[1]!Etudiants[#Data],MATCH(Etudiants[[#Headers],[Ecrits]],[1]!Etudiants[#Headers],0),FALSE)="","","x")</f>
        <v/>
      </c>
      <c r="AM301" s="11" t="str" cm="1">
        <f t="array" ref="AM301">IF(VLOOKUP(Etudiants[[#This Row],[ID réponse]:[ID réponse]],[1]!Etudiants[#Data],MATCH(Etudiants[[#Headers],[Oraux]],[1]!Etudiants[#Headers],0),FALSE)="","","x")</f>
        <v/>
      </c>
      <c r="AN301" s="11" t="str" cm="1">
        <f t="array" ref="AN301">IF(VLOOKUP(Etudiants[[#This Row],[ID réponse]:[ID réponse]],[1]!Etudiants[#Data],MATCH(Etudiants[[#Headers],[Pratiques]],[1]!Etudiants[#Headers],0),FALSE)="","","x")</f>
        <v/>
      </c>
      <c r="AO301" s="11" t="str" cm="1">
        <f t="array" ref="AO301">IF(VLOOKUP(Etudiants[[#This Row],[ID réponse]:[ID réponse]],[1]!Etudiants[#Data],MATCH(Etudiants[[#Headers],[Préparations écrites des épreves orales]],[1]!Etudiants[#Headers],0),FALSE)="","","x")</f>
        <v/>
      </c>
      <c r="AP301" t="str" cm="1">
        <f t="array" ref="AP301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1" t="str" cm="1">
        <f t="array" ref="AQ301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1" t="str" cm="1">
        <f t="array" ref="AR301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1" t="str" cm="1">
        <f t="array" ref="AS301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1" t="str" cm="1">
        <f t="array" ref="AT301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1" t="str" cm="1">
        <f t="array" ref="AU301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2" spans="1:47" x14ac:dyDescent="0.25">
      <c r="A302" t="str">
        <f>IFERROR([1]!OfficeForms.Table[[#This Row],[Id]],"")</f>
        <v/>
      </c>
      <c r="B302" t="str" cm="1">
        <f t="array" ref="B302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2" t="str" cm="1">
        <f t="array" ref="C302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2" t="str" cm="1">
        <f t="array" ref="D302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2" t="str" cm="1">
        <f t="array" ref="E302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2" s="11" t="str" cm="1">
        <f t="array" ref="F302">IF(VLOOKUP(Etudiants[[#This Row],[ID réponse]:[ID réponse]],[1]!Etudiants[#Data],MATCH(Etudiants[[#Headers],[Aide en BU]],[1]!Etudiants[#Headers],0),FALSE)="","","x")</f>
        <v/>
      </c>
      <c r="G302" s="11" t="str" cm="1">
        <f t="array" ref="G302">IF(VLOOKUP(Etudiants[[#This Row],[ID réponse]:[ID réponse]],[1]!Etudiants[#Data],MATCH(Etudiants[[#Headers],[Tutorat d''intégration]],[1]!Etudiants[#Headers],0),FALSE)="","","x")</f>
        <v/>
      </c>
      <c r="H302" s="11" t="str" cm="1">
        <f t="array" ref="H302">IF(VLOOKUP(Etudiants[[#This Row],[ID réponse]:[ID réponse]],[1]!Etudiants[#Data],MATCH(Etudiants[[#Headers],[Secrétaire d''examens]],[1]!Etudiants[#Headers],0),FALSE)="","","x")</f>
        <v/>
      </c>
      <c r="I302" s="11" t="str" cm="1">
        <f t="array" ref="I302">IF(VLOOKUP(Etudiants[[#This Row],[ID réponse]:[ID réponse]],[1]!Etudiants[#Data],MATCH(Etudiants[[#Headers],[Sujets numériques]],[1]!Etudiants[#Headers],0),FALSE)="","","x")</f>
        <v/>
      </c>
      <c r="J302" s="11" t="str" cm="1">
        <f t="array" ref="J302">IF(VLOOKUP(Etudiants[[#This Row],[ID réponse]:[ID réponse]],[1]!Etudiants[#Data],MATCH(Etudiants[[#Headers],[Autorisation de sortie]],[1]!Etudiants[#Headers],0),FALSE)="","","x")</f>
        <v/>
      </c>
      <c r="K302" s="11" t="str" cm="1">
        <f t="array" ref="K302">IF(VLOOKUP(Etudiants[[#This Row],[ID réponse]:[ID réponse]],[1]!Etudiants[#Data],MATCH(Etudiants[[#Headers],[Prise de notes]],[1]!Etudiants[#Headers],0),FALSE)="","","x")</f>
        <v/>
      </c>
      <c r="L302" s="11" t="str" cm="1">
        <f t="array" ref="L302">IF(VLOOKUP(Etudiants[[#This Row],[ID réponse]:[ID réponse]],[1]!Etudiants[#Data],MATCH(Etudiants[[#Headers],[Rallonge des prêts en BU]],[1]!Etudiants[#Headers],0),FALSE)="","","x")</f>
        <v/>
      </c>
      <c r="M302" s="11" t="str" cm="1">
        <f t="array" ref="M302">IF(VLOOKUP(Etudiants[[#This Row],[ID réponse]:[ID réponse]],[1]!Etudiants[#Data],MATCH(Etudiants[[#Headers],[Soutien pédagogique]],[1]!Etudiants[#Headers],0),FALSE)="","","x")</f>
        <v/>
      </c>
      <c r="N302" s="11" t="str" cm="1">
        <f t="array" ref="N302">IF(VLOOKUP(Etudiants[[#This Row],[ID réponse]:[ID réponse]],[1]!Etudiants[#Data],MATCH(Etudiants[[#Headers],[Braille]],[1]!Etudiants[#Headers],0),FALSE)="","","x")</f>
        <v/>
      </c>
      <c r="O302" s="11" t="str" cm="1">
        <f t="array" ref="O302">IF(VLOOKUP(Etudiants[[#This Row],[ID réponse]:[ID réponse]],[1]!Etudiants[#Data],MATCH(Etudiants[[#Headers],[LSF/LPC]],[1]!Etudiants[#Headers],0),FALSE)="","","x")</f>
        <v/>
      </c>
      <c r="P302" s="11" t="str" cm="1">
        <f t="array" ref="P302">IF(VLOOKUP(Etudiants[[#This Row],[ID réponse]:[ID réponse]],[1]!Etudiants[#Data],MATCH(Etudiants[[#Headers],[Pas de support audio]],[1]!Etudiants[#Headers],0),FALSE)="","","x")</f>
        <v/>
      </c>
      <c r="Q302" s="11" t="str" cm="1">
        <f t="array" ref="Q302">IF(VLOOKUP(Etudiants[[#This Row],[ID réponse]:[ID réponse]],[1]!Etudiants[#Data],MATCH(Etudiants[[#Headers],[Assice confortable]],[1]!Etudiants[#Headers],0),FALSE)="","","x")</f>
        <v/>
      </c>
      <c r="R302" s="11" t="str" cm="1">
        <f t="array" ref="R302">IF(VLOOKUP(Etudiants[[#This Row],[ID réponse]:[ID réponse]],[1]!Etudiants[#Data],MATCH(Etudiants[[#Headers],[Micro HF]],[1]!Etudiants[#Headers],0),FALSE)="","","x")</f>
        <v/>
      </c>
      <c r="S302" s="11" t="str" cm="1">
        <f t="array" ref="S302">IF(VLOOKUP(Etudiants[[#This Row],[ID réponse]:[ID réponse]],[1]!Etudiants[#Data],MATCH(Etudiants[[#Headers],[Casier]],[1]!Etudiants[#Headers],0),FALSE)="","","x")</f>
        <v/>
      </c>
      <c r="T302" s="11" t="str" cm="1">
        <f t="array" ref="T302">IF(VLOOKUP(Etudiants[[#This Row],[ID réponse]:[ID réponse]],[1]!Etudiants[#Data],MATCH(Etudiants[[#Headers],[Ordinateur]],[1]!Etudiants[#Headers],0),FALSE)="","","x")</f>
        <v/>
      </c>
      <c r="U302" s="11" t="str" cm="1">
        <f t="array" ref="U302">IF(VLOOKUP(Etudiants[[#This Row],[ID réponse]:[ID réponse]],[1]!Etudiants[#Data],MATCH(Etudiants[[#Headers],[Mobilier spécifique : à détailler]],[1]!Etudiants[#Headers],0),FALSE)="","","x")</f>
        <v/>
      </c>
      <c r="V302" s="11" t="str" cm="1">
        <f t="array" ref="V302">IF(VLOOKUP(Etudiants[[#This Row],[ID réponse]:[ID réponse]],[1]!Etudiants[#Data],MATCH(Etudiants[[#Headers],[Logiciel spécifique : à détailler]],[1]!Etudiants[#Headers],0),FALSE)="","","x")</f>
        <v/>
      </c>
      <c r="W302" s="11" t="str" cm="1">
        <f t="array" ref="W302">IF(VLOOKUP(Etudiants[[#This Row],[ID réponse]:[ID réponse]],[1]!Etudiants[#Data],MATCH(Etudiants[[#Headers],[Aide en TP]],[1]!Etudiants[#Headers],0),FALSE)="","","x")</f>
        <v/>
      </c>
      <c r="X302" s="11" t="str" cm="1">
        <f t="array" ref="X302">IF(VLOOKUP(Etudiants[[#This Row],[ID réponse]:[ID réponse]],[1]!Etudiants[#Data],MATCH(Etudiants[[#Headers],[Aménagement de l''EDT]],[1]!Etudiants[#Headers],0),FALSE)="","","x")</f>
        <v/>
      </c>
      <c r="Y302" s="11" t="str" cm="1">
        <f t="array" ref="Y302">IF(VLOOKUP(Etudiants[[#This Row],[ID réponse]:[ID réponse]],[1]!Etudiants[#Data],MATCH(Etudiants[[#Headers],[Sanitaire à proximité]],[1]!Etudiants[#Headers],0),FALSE)="","","x")</f>
        <v/>
      </c>
      <c r="Z302" s="11" t="str" cm="1">
        <f t="array" ref="Z302">IF(VLOOKUP(Etudiants[[#This Row],[ID réponse]:[ID réponse]],[1]!Etudiants[#Data],MATCH(Etudiants[[#Headers],[QCM papier]],[1]!Etudiants[#Headers],0),FALSE)="","","x")</f>
        <v/>
      </c>
      <c r="AA302" s="11" t="str" cm="1">
        <f t="array" ref="AA302">IF(VLOOKUP(Etudiants[[#This Row],[ID réponse]:[ID réponse]],[1]!Etudiants[#Data],MATCH(Etudiants[[#Headers],[Absences eventuelles excusées]],[1]!Etudiants[#Headers],0),FALSE)="","","x")</f>
        <v/>
      </c>
      <c r="AB302" s="11" t="str" cm="1">
        <f t="array" ref="AB302">IF(VLOOKUP(Etudiants[[#This Row],[ID réponse]:[ID réponse]],[1]!Etudiants[#Data],MATCH(Etudiants[[#Headers],[Aménagement de l''année en 2 ans]],[1]!Etudiants[#Headers],0),FALSE)="","","x")</f>
        <v/>
      </c>
      <c r="AC302" s="11" t="str" cm="1">
        <f t="array" ref="AC302">IF(VLOOKUP(Etudiants[[#This Row],[ID réponse]:[ID réponse]],[1]!Etudiants[#Data],MATCH(Etudiants[[#Headers],[Passage des épreuves orales devant l''enseignant uniquement]],[1]!Etudiants[#Headers],0),FALSE)="","","x")</f>
        <v/>
      </c>
      <c r="AD302" s="11" t="str" cm="1">
        <f t="array" ref="AD302">IF(VLOOKUP(Etudiants[[#This Row],[ID réponse]:[ID réponse]],[1]!Etudiants[#Data],MATCH(Etudiants[[#Headers],[Dépénalisation des fautes d''orthographe]],[1]!Etudiants[#Headers],0),FALSE)="","","x")</f>
        <v/>
      </c>
      <c r="AE302" s="11" t="str" cm="1">
        <f t="array" ref="AE302">IF(VLOOKUP(Etudiants[[#This Row],[ID réponse]:[ID réponse]],[1]!Etudiants[#Data],MATCH(Etudiants[[#Headers],[Adaptation des écrits à l''oral]],[1]!Etudiants[#Headers],0),FALSE)="","","x")</f>
        <v/>
      </c>
      <c r="AF302" s="11" t="str" cm="1">
        <f t="array" ref="AF302">IF(VLOOKUP(Etudiants[[#This Row],[ID réponse]:[ID réponse]],[1]!Etudiants[#Data],MATCH(Etudiants[[#Headers],[Adaptation des oraux à l''écrit]],[1]!Etudiants[#Headers],0),FALSE)="","","x")</f>
        <v/>
      </c>
      <c r="AG302" s="11" t="str" cm="1">
        <f t="array" ref="AG302">IF(VLOOKUP(Etudiants[[#This Row],[ID réponse]:[ID réponse]],[1]!Etudiants[#Data],MATCH(Etudiants[[#Headers],[Compensation du temps de sortie]],[1]!Etudiants[#Headers],0),FALSE)="","","x")</f>
        <v/>
      </c>
      <c r="AH302" s="11" t="str" cm="1">
        <f t="array" ref="AH302">IF(VLOOKUP(Etudiants[[#This Row],[ID réponse]:[ID réponse]],[1]!Etudiants[#Data],MATCH(Etudiants[[#Headers],[Temps majoré]],[1]!Etudiants[#Headers],0),FALSE)="","","x")</f>
        <v/>
      </c>
      <c r="AI302" s="11" t="str" cm="1">
        <f t="array" ref="AI302">IF(VLOOKUP(Etudiants[[#This Row],[ID réponse]:[ID réponse]],[1]!Etudiants[#Data],MATCH(Etudiants[[#Headers],[1/4]],[1]!Etudiants[#Headers],0),FALSE)="","","x")</f>
        <v/>
      </c>
      <c r="AJ302" s="11" t="str" cm="1">
        <f t="array" ref="AJ302">IF(VLOOKUP(Etudiants[[#This Row],[ID réponse]:[ID réponse]],[1]!Etudiants[#Data],MATCH(Etudiants[[#Headers],[1/3]],[1]!Etudiants[#Headers],0),FALSE)="","","x")</f>
        <v/>
      </c>
      <c r="AK302" s="11" t="str" cm="1">
        <f t="array" ref="AK302">IF(VLOOKUP(Etudiants[[#This Row],[ID réponse]:[ID réponse]],[1]!Etudiants[#Data],MATCH(Etudiants[[#Headers],[1/2]],[1]!Etudiants[#Headers],0),FALSE)="","","x")</f>
        <v/>
      </c>
      <c r="AL302" s="11" t="str" cm="1">
        <f t="array" ref="AL302">IF(VLOOKUP(Etudiants[[#This Row],[ID réponse]:[ID réponse]],[1]!Etudiants[#Data],MATCH(Etudiants[[#Headers],[Ecrits]],[1]!Etudiants[#Headers],0),FALSE)="","","x")</f>
        <v/>
      </c>
      <c r="AM302" s="11" t="str" cm="1">
        <f t="array" ref="AM302">IF(VLOOKUP(Etudiants[[#This Row],[ID réponse]:[ID réponse]],[1]!Etudiants[#Data],MATCH(Etudiants[[#Headers],[Oraux]],[1]!Etudiants[#Headers],0),FALSE)="","","x")</f>
        <v/>
      </c>
      <c r="AN302" s="11" t="str" cm="1">
        <f t="array" ref="AN302">IF(VLOOKUP(Etudiants[[#This Row],[ID réponse]:[ID réponse]],[1]!Etudiants[#Data],MATCH(Etudiants[[#Headers],[Pratiques]],[1]!Etudiants[#Headers],0),FALSE)="","","x")</f>
        <v/>
      </c>
      <c r="AO302" s="11" t="str" cm="1">
        <f t="array" ref="AO302">IF(VLOOKUP(Etudiants[[#This Row],[ID réponse]:[ID réponse]],[1]!Etudiants[#Data],MATCH(Etudiants[[#Headers],[Préparations écrites des épreves orales]],[1]!Etudiants[#Headers],0),FALSE)="","","x")</f>
        <v/>
      </c>
      <c r="AP302" t="str" cm="1">
        <f t="array" ref="AP302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2" t="str" cm="1">
        <f t="array" ref="AQ302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2" t="str" cm="1">
        <f t="array" ref="AR302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2" t="str" cm="1">
        <f t="array" ref="AS302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2" t="str" cm="1">
        <f t="array" ref="AT302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2" t="str" cm="1">
        <f t="array" ref="AU302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3" spans="1:47" x14ac:dyDescent="0.25">
      <c r="A303" t="str">
        <f>IFERROR([1]!OfficeForms.Table[[#This Row],[Id]],"")</f>
        <v/>
      </c>
      <c r="B303" t="str" cm="1">
        <f t="array" ref="B303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3" t="str" cm="1">
        <f t="array" ref="C303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3" t="str" cm="1">
        <f t="array" ref="D303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3" t="str" cm="1">
        <f t="array" ref="E303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3" s="11" t="str" cm="1">
        <f t="array" ref="F303">IF(VLOOKUP(Etudiants[[#This Row],[ID réponse]:[ID réponse]],[1]!Etudiants[#Data],MATCH(Etudiants[[#Headers],[Aide en BU]],[1]!Etudiants[#Headers],0),FALSE)="","","x")</f>
        <v/>
      </c>
      <c r="G303" s="11" t="str" cm="1">
        <f t="array" ref="G303">IF(VLOOKUP(Etudiants[[#This Row],[ID réponse]:[ID réponse]],[1]!Etudiants[#Data],MATCH(Etudiants[[#Headers],[Tutorat d''intégration]],[1]!Etudiants[#Headers],0),FALSE)="","","x")</f>
        <v/>
      </c>
      <c r="H303" s="11" t="str" cm="1">
        <f t="array" ref="H303">IF(VLOOKUP(Etudiants[[#This Row],[ID réponse]:[ID réponse]],[1]!Etudiants[#Data],MATCH(Etudiants[[#Headers],[Secrétaire d''examens]],[1]!Etudiants[#Headers],0),FALSE)="","","x")</f>
        <v/>
      </c>
      <c r="I303" s="11" t="str" cm="1">
        <f t="array" ref="I303">IF(VLOOKUP(Etudiants[[#This Row],[ID réponse]:[ID réponse]],[1]!Etudiants[#Data],MATCH(Etudiants[[#Headers],[Sujets numériques]],[1]!Etudiants[#Headers],0),FALSE)="","","x")</f>
        <v/>
      </c>
      <c r="J303" s="11" t="str" cm="1">
        <f t="array" ref="J303">IF(VLOOKUP(Etudiants[[#This Row],[ID réponse]:[ID réponse]],[1]!Etudiants[#Data],MATCH(Etudiants[[#Headers],[Autorisation de sortie]],[1]!Etudiants[#Headers],0),FALSE)="","","x")</f>
        <v/>
      </c>
      <c r="K303" s="11" t="str" cm="1">
        <f t="array" ref="K303">IF(VLOOKUP(Etudiants[[#This Row],[ID réponse]:[ID réponse]],[1]!Etudiants[#Data],MATCH(Etudiants[[#Headers],[Prise de notes]],[1]!Etudiants[#Headers],0),FALSE)="","","x")</f>
        <v/>
      </c>
      <c r="L303" s="11" t="str" cm="1">
        <f t="array" ref="L303">IF(VLOOKUP(Etudiants[[#This Row],[ID réponse]:[ID réponse]],[1]!Etudiants[#Data],MATCH(Etudiants[[#Headers],[Rallonge des prêts en BU]],[1]!Etudiants[#Headers],0),FALSE)="","","x")</f>
        <v/>
      </c>
      <c r="M303" s="11" t="str" cm="1">
        <f t="array" ref="M303">IF(VLOOKUP(Etudiants[[#This Row],[ID réponse]:[ID réponse]],[1]!Etudiants[#Data],MATCH(Etudiants[[#Headers],[Soutien pédagogique]],[1]!Etudiants[#Headers],0),FALSE)="","","x")</f>
        <v/>
      </c>
      <c r="N303" s="11" t="str" cm="1">
        <f t="array" ref="N303">IF(VLOOKUP(Etudiants[[#This Row],[ID réponse]:[ID réponse]],[1]!Etudiants[#Data],MATCH(Etudiants[[#Headers],[Braille]],[1]!Etudiants[#Headers],0),FALSE)="","","x")</f>
        <v/>
      </c>
      <c r="O303" s="11" t="str" cm="1">
        <f t="array" ref="O303">IF(VLOOKUP(Etudiants[[#This Row],[ID réponse]:[ID réponse]],[1]!Etudiants[#Data],MATCH(Etudiants[[#Headers],[LSF/LPC]],[1]!Etudiants[#Headers],0),FALSE)="","","x")</f>
        <v/>
      </c>
      <c r="P303" s="11" t="str" cm="1">
        <f t="array" ref="P303">IF(VLOOKUP(Etudiants[[#This Row],[ID réponse]:[ID réponse]],[1]!Etudiants[#Data],MATCH(Etudiants[[#Headers],[Pas de support audio]],[1]!Etudiants[#Headers],0),FALSE)="","","x")</f>
        <v/>
      </c>
      <c r="Q303" s="11" t="str" cm="1">
        <f t="array" ref="Q303">IF(VLOOKUP(Etudiants[[#This Row],[ID réponse]:[ID réponse]],[1]!Etudiants[#Data],MATCH(Etudiants[[#Headers],[Assice confortable]],[1]!Etudiants[#Headers],0),FALSE)="","","x")</f>
        <v/>
      </c>
      <c r="R303" s="11" t="str" cm="1">
        <f t="array" ref="R303">IF(VLOOKUP(Etudiants[[#This Row],[ID réponse]:[ID réponse]],[1]!Etudiants[#Data],MATCH(Etudiants[[#Headers],[Micro HF]],[1]!Etudiants[#Headers],0),FALSE)="","","x")</f>
        <v/>
      </c>
      <c r="S303" s="11" t="str" cm="1">
        <f t="array" ref="S303">IF(VLOOKUP(Etudiants[[#This Row],[ID réponse]:[ID réponse]],[1]!Etudiants[#Data],MATCH(Etudiants[[#Headers],[Casier]],[1]!Etudiants[#Headers],0),FALSE)="","","x")</f>
        <v/>
      </c>
      <c r="T303" s="11" t="str" cm="1">
        <f t="array" ref="T303">IF(VLOOKUP(Etudiants[[#This Row],[ID réponse]:[ID réponse]],[1]!Etudiants[#Data],MATCH(Etudiants[[#Headers],[Ordinateur]],[1]!Etudiants[#Headers],0),FALSE)="","","x")</f>
        <v/>
      </c>
      <c r="U303" s="11" t="str" cm="1">
        <f t="array" ref="U303">IF(VLOOKUP(Etudiants[[#This Row],[ID réponse]:[ID réponse]],[1]!Etudiants[#Data],MATCH(Etudiants[[#Headers],[Mobilier spécifique : à détailler]],[1]!Etudiants[#Headers],0),FALSE)="","","x")</f>
        <v/>
      </c>
      <c r="V303" s="11" t="str" cm="1">
        <f t="array" ref="V303">IF(VLOOKUP(Etudiants[[#This Row],[ID réponse]:[ID réponse]],[1]!Etudiants[#Data],MATCH(Etudiants[[#Headers],[Logiciel spécifique : à détailler]],[1]!Etudiants[#Headers],0),FALSE)="","","x")</f>
        <v/>
      </c>
      <c r="W303" s="11" t="str" cm="1">
        <f t="array" ref="W303">IF(VLOOKUP(Etudiants[[#This Row],[ID réponse]:[ID réponse]],[1]!Etudiants[#Data],MATCH(Etudiants[[#Headers],[Aide en TP]],[1]!Etudiants[#Headers],0),FALSE)="","","x")</f>
        <v/>
      </c>
      <c r="X303" s="11" t="str" cm="1">
        <f t="array" ref="X303">IF(VLOOKUP(Etudiants[[#This Row],[ID réponse]:[ID réponse]],[1]!Etudiants[#Data],MATCH(Etudiants[[#Headers],[Aménagement de l''EDT]],[1]!Etudiants[#Headers],0),FALSE)="","","x")</f>
        <v/>
      </c>
      <c r="Y303" s="11" t="str" cm="1">
        <f t="array" ref="Y303">IF(VLOOKUP(Etudiants[[#This Row],[ID réponse]:[ID réponse]],[1]!Etudiants[#Data],MATCH(Etudiants[[#Headers],[Sanitaire à proximité]],[1]!Etudiants[#Headers],0),FALSE)="","","x")</f>
        <v/>
      </c>
      <c r="Z303" s="11" t="str" cm="1">
        <f t="array" ref="Z303">IF(VLOOKUP(Etudiants[[#This Row],[ID réponse]:[ID réponse]],[1]!Etudiants[#Data],MATCH(Etudiants[[#Headers],[QCM papier]],[1]!Etudiants[#Headers],0),FALSE)="","","x")</f>
        <v/>
      </c>
      <c r="AA303" s="11" t="str" cm="1">
        <f t="array" ref="AA303">IF(VLOOKUP(Etudiants[[#This Row],[ID réponse]:[ID réponse]],[1]!Etudiants[#Data],MATCH(Etudiants[[#Headers],[Absences eventuelles excusées]],[1]!Etudiants[#Headers],0),FALSE)="","","x")</f>
        <v/>
      </c>
      <c r="AB303" s="11" t="str" cm="1">
        <f t="array" ref="AB303">IF(VLOOKUP(Etudiants[[#This Row],[ID réponse]:[ID réponse]],[1]!Etudiants[#Data],MATCH(Etudiants[[#Headers],[Aménagement de l''année en 2 ans]],[1]!Etudiants[#Headers],0),FALSE)="","","x")</f>
        <v/>
      </c>
      <c r="AC303" s="11" t="str" cm="1">
        <f t="array" ref="AC303">IF(VLOOKUP(Etudiants[[#This Row],[ID réponse]:[ID réponse]],[1]!Etudiants[#Data],MATCH(Etudiants[[#Headers],[Passage des épreuves orales devant l''enseignant uniquement]],[1]!Etudiants[#Headers],0),FALSE)="","","x")</f>
        <v/>
      </c>
      <c r="AD303" s="11" t="str" cm="1">
        <f t="array" ref="AD303">IF(VLOOKUP(Etudiants[[#This Row],[ID réponse]:[ID réponse]],[1]!Etudiants[#Data],MATCH(Etudiants[[#Headers],[Dépénalisation des fautes d''orthographe]],[1]!Etudiants[#Headers],0),FALSE)="","","x")</f>
        <v/>
      </c>
      <c r="AE303" s="11" t="str" cm="1">
        <f t="array" ref="AE303">IF(VLOOKUP(Etudiants[[#This Row],[ID réponse]:[ID réponse]],[1]!Etudiants[#Data],MATCH(Etudiants[[#Headers],[Adaptation des écrits à l''oral]],[1]!Etudiants[#Headers],0),FALSE)="","","x")</f>
        <v/>
      </c>
      <c r="AF303" s="11" t="str" cm="1">
        <f t="array" ref="AF303">IF(VLOOKUP(Etudiants[[#This Row],[ID réponse]:[ID réponse]],[1]!Etudiants[#Data],MATCH(Etudiants[[#Headers],[Adaptation des oraux à l''écrit]],[1]!Etudiants[#Headers],0),FALSE)="","","x")</f>
        <v/>
      </c>
      <c r="AG303" s="11" t="str" cm="1">
        <f t="array" ref="AG303">IF(VLOOKUP(Etudiants[[#This Row],[ID réponse]:[ID réponse]],[1]!Etudiants[#Data],MATCH(Etudiants[[#Headers],[Compensation du temps de sortie]],[1]!Etudiants[#Headers],0),FALSE)="","","x")</f>
        <v/>
      </c>
      <c r="AH303" s="11" t="str" cm="1">
        <f t="array" ref="AH303">IF(VLOOKUP(Etudiants[[#This Row],[ID réponse]:[ID réponse]],[1]!Etudiants[#Data],MATCH(Etudiants[[#Headers],[Temps majoré]],[1]!Etudiants[#Headers],0),FALSE)="","","x")</f>
        <v/>
      </c>
      <c r="AI303" s="11" t="str" cm="1">
        <f t="array" ref="AI303">IF(VLOOKUP(Etudiants[[#This Row],[ID réponse]:[ID réponse]],[1]!Etudiants[#Data],MATCH(Etudiants[[#Headers],[1/4]],[1]!Etudiants[#Headers],0),FALSE)="","","x")</f>
        <v/>
      </c>
      <c r="AJ303" s="11" t="str" cm="1">
        <f t="array" ref="AJ303">IF(VLOOKUP(Etudiants[[#This Row],[ID réponse]:[ID réponse]],[1]!Etudiants[#Data],MATCH(Etudiants[[#Headers],[1/3]],[1]!Etudiants[#Headers],0),FALSE)="","","x")</f>
        <v/>
      </c>
      <c r="AK303" s="11" t="str" cm="1">
        <f t="array" ref="AK303">IF(VLOOKUP(Etudiants[[#This Row],[ID réponse]:[ID réponse]],[1]!Etudiants[#Data],MATCH(Etudiants[[#Headers],[1/2]],[1]!Etudiants[#Headers],0),FALSE)="","","x")</f>
        <v/>
      </c>
      <c r="AL303" s="11" t="str" cm="1">
        <f t="array" ref="AL303">IF(VLOOKUP(Etudiants[[#This Row],[ID réponse]:[ID réponse]],[1]!Etudiants[#Data],MATCH(Etudiants[[#Headers],[Ecrits]],[1]!Etudiants[#Headers],0),FALSE)="","","x")</f>
        <v/>
      </c>
      <c r="AM303" s="11" t="str" cm="1">
        <f t="array" ref="AM303">IF(VLOOKUP(Etudiants[[#This Row],[ID réponse]:[ID réponse]],[1]!Etudiants[#Data],MATCH(Etudiants[[#Headers],[Oraux]],[1]!Etudiants[#Headers],0),FALSE)="","","x")</f>
        <v/>
      </c>
      <c r="AN303" s="11" t="str" cm="1">
        <f t="array" ref="AN303">IF(VLOOKUP(Etudiants[[#This Row],[ID réponse]:[ID réponse]],[1]!Etudiants[#Data],MATCH(Etudiants[[#Headers],[Pratiques]],[1]!Etudiants[#Headers],0),FALSE)="","","x")</f>
        <v/>
      </c>
      <c r="AO303" s="11" t="str" cm="1">
        <f t="array" ref="AO303">IF(VLOOKUP(Etudiants[[#This Row],[ID réponse]:[ID réponse]],[1]!Etudiants[#Data],MATCH(Etudiants[[#Headers],[Préparations écrites des épreves orales]],[1]!Etudiants[#Headers],0),FALSE)="","","x")</f>
        <v/>
      </c>
      <c r="AP303" t="str" cm="1">
        <f t="array" ref="AP303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3" t="str" cm="1">
        <f t="array" ref="AQ303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3" t="str" cm="1">
        <f t="array" ref="AR303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3" t="str" cm="1">
        <f t="array" ref="AS303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3" t="str" cm="1">
        <f t="array" ref="AT303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3" t="str" cm="1">
        <f t="array" ref="AU303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4" spans="1:47" x14ac:dyDescent="0.25">
      <c r="A304" t="str">
        <f>IFERROR([1]!OfficeForms.Table[[#This Row],[Id]],"")</f>
        <v/>
      </c>
      <c r="B304" t="str" cm="1">
        <f t="array" ref="B304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4" t="str" cm="1">
        <f t="array" ref="C304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4" t="str" cm="1">
        <f t="array" ref="D304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4" t="str" cm="1">
        <f t="array" ref="E304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4" s="11" t="str" cm="1">
        <f t="array" ref="F304">IF(VLOOKUP(Etudiants[[#This Row],[ID réponse]:[ID réponse]],[1]!Etudiants[#Data],MATCH(Etudiants[[#Headers],[Aide en BU]],[1]!Etudiants[#Headers],0),FALSE)="","","x")</f>
        <v/>
      </c>
      <c r="G304" s="11" t="str" cm="1">
        <f t="array" ref="G304">IF(VLOOKUP(Etudiants[[#This Row],[ID réponse]:[ID réponse]],[1]!Etudiants[#Data],MATCH(Etudiants[[#Headers],[Tutorat d''intégration]],[1]!Etudiants[#Headers],0),FALSE)="","","x")</f>
        <v/>
      </c>
      <c r="H304" s="11" t="str" cm="1">
        <f t="array" ref="H304">IF(VLOOKUP(Etudiants[[#This Row],[ID réponse]:[ID réponse]],[1]!Etudiants[#Data],MATCH(Etudiants[[#Headers],[Secrétaire d''examens]],[1]!Etudiants[#Headers],0),FALSE)="","","x")</f>
        <v/>
      </c>
      <c r="I304" s="11" t="str" cm="1">
        <f t="array" ref="I304">IF(VLOOKUP(Etudiants[[#This Row],[ID réponse]:[ID réponse]],[1]!Etudiants[#Data],MATCH(Etudiants[[#Headers],[Sujets numériques]],[1]!Etudiants[#Headers],0),FALSE)="","","x")</f>
        <v/>
      </c>
      <c r="J304" s="11" t="str" cm="1">
        <f t="array" ref="J304">IF(VLOOKUP(Etudiants[[#This Row],[ID réponse]:[ID réponse]],[1]!Etudiants[#Data],MATCH(Etudiants[[#Headers],[Autorisation de sortie]],[1]!Etudiants[#Headers],0),FALSE)="","","x")</f>
        <v/>
      </c>
      <c r="K304" s="11" t="str" cm="1">
        <f t="array" ref="K304">IF(VLOOKUP(Etudiants[[#This Row],[ID réponse]:[ID réponse]],[1]!Etudiants[#Data],MATCH(Etudiants[[#Headers],[Prise de notes]],[1]!Etudiants[#Headers],0),FALSE)="","","x")</f>
        <v/>
      </c>
      <c r="L304" s="11" t="str" cm="1">
        <f t="array" ref="L304">IF(VLOOKUP(Etudiants[[#This Row],[ID réponse]:[ID réponse]],[1]!Etudiants[#Data],MATCH(Etudiants[[#Headers],[Rallonge des prêts en BU]],[1]!Etudiants[#Headers],0),FALSE)="","","x")</f>
        <v/>
      </c>
      <c r="M304" s="11" t="str" cm="1">
        <f t="array" ref="M304">IF(VLOOKUP(Etudiants[[#This Row],[ID réponse]:[ID réponse]],[1]!Etudiants[#Data],MATCH(Etudiants[[#Headers],[Soutien pédagogique]],[1]!Etudiants[#Headers],0),FALSE)="","","x")</f>
        <v/>
      </c>
      <c r="N304" s="11" t="str" cm="1">
        <f t="array" ref="N304">IF(VLOOKUP(Etudiants[[#This Row],[ID réponse]:[ID réponse]],[1]!Etudiants[#Data],MATCH(Etudiants[[#Headers],[Braille]],[1]!Etudiants[#Headers],0),FALSE)="","","x")</f>
        <v/>
      </c>
      <c r="O304" s="11" t="str" cm="1">
        <f t="array" ref="O304">IF(VLOOKUP(Etudiants[[#This Row],[ID réponse]:[ID réponse]],[1]!Etudiants[#Data],MATCH(Etudiants[[#Headers],[LSF/LPC]],[1]!Etudiants[#Headers],0),FALSE)="","","x")</f>
        <v/>
      </c>
      <c r="P304" s="11" t="str" cm="1">
        <f t="array" ref="P304">IF(VLOOKUP(Etudiants[[#This Row],[ID réponse]:[ID réponse]],[1]!Etudiants[#Data],MATCH(Etudiants[[#Headers],[Pas de support audio]],[1]!Etudiants[#Headers],0),FALSE)="","","x")</f>
        <v/>
      </c>
      <c r="Q304" s="11" t="str" cm="1">
        <f t="array" ref="Q304">IF(VLOOKUP(Etudiants[[#This Row],[ID réponse]:[ID réponse]],[1]!Etudiants[#Data],MATCH(Etudiants[[#Headers],[Assice confortable]],[1]!Etudiants[#Headers],0),FALSE)="","","x")</f>
        <v/>
      </c>
      <c r="R304" s="11" t="str" cm="1">
        <f t="array" ref="R304">IF(VLOOKUP(Etudiants[[#This Row],[ID réponse]:[ID réponse]],[1]!Etudiants[#Data],MATCH(Etudiants[[#Headers],[Micro HF]],[1]!Etudiants[#Headers],0),FALSE)="","","x")</f>
        <v/>
      </c>
      <c r="S304" s="11" t="str" cm="1">
        <f t="array" ref="S304">IF(VLOOKUP(Etudiants[[#This Row],[ID réponse]:[ID réponse]],[1]!Etudiants[#Data],MATCH(Etudiants[[#Headers],[Casier]],[1]!Etudiants[#Headers],0),FALSE)="","","x")</f>
        <v/>
      </c>
      <c r="T304" s="11" t="str" cm="1">
        <f t="array" ref="T304">IF(VLOOKUP(Etudiants[[#This Row],[ID réponse]:[ID réponse]],[1]!Etudiants[#Data],MATCH(Etudiants[[#Headers],[Ordinateur]],[1]!Etudiants[#Headers],0),FALSE)="","","x")</f>
        <v/>
      </c>
      <c r="U304" s="11" t="str" cm="1">
        <f t="array" ref="U304">IF(VLOOKUP(Etudiants[[#This Row],[ID réponse]:[ID réponse]],[1]!Etudiants[#Data],MATCH(Etudiants[[#Headers],[Mobilier spécifique : à détailler]],[1]!Etudiants[#Headers],0),FALSE)="","","x")</f>
        <v/>
      </c>
      <c r="V304" s="11" t="str" cm="1">
        <f t="array" ref="V304">IF(VLOOKUP(Etudiants[[#This Row],[ID réponse]:[ID réponse]],[1]!Etudiants[#Data],MATCH(Etudiants[[#Headers],[Logiciel spécifique : à détailler]],[1]!Etudiants[#Headers],0),FALSE)="","","x")</f>
        <v/>
      </c>
      <c r="W304" s="11" t="str" cm="1">
        <f t="array" ref="W304">IF(VLOOKUP(Etudiants[[#This Row],[ID réponse]:[ID réponse]],[1]!Etudiants[#Data],MATCH(Etudiants[[#Headers],[Aide en TP]],[1]!Etudiants[#Headers],0),FALSE)="","","x")</f>
        <v/>
      </c>
      <c r="X304" s="11" t="str" cm="1">
        <f t="array" ref="X304">IF(VLOOKUP(Etudiants[[#This Row],[ID réponse]:[ID réponse]],[1]!Etudiants[#Data],MATCH(Etudiants[[#Headers],[Aménagement de l''EDT]],[1]!Etudiants[#Headers],0),FALSE)="","","x")</f>
        <v/>
      </c>
      <c r="Y304" s="11" t="str" cm="1">
        <f t="array" ref="Y304">IF(VLOOKUP(Etudiants[[#This Row],[ID réponse]:[ID réponse]],[1]!Etudiants[#Data],MATCH(Etudiants[[#Headers],[Sanitaire à proximité]],[1]!Etudiants[#Headers],0),FALSE)="","","x")</f>
        <v/>
      </c>
      <c r="Z304" s="11" t="str" cm="1">
        <f t="array" ref="Z304">IF(VLOOKUP(Etudiants[[#This Row],[ID réponse]:[ID réponse]],[1]!Etudiants[#Data],MATCH(Etudiants[[#Headers],[QCM papier]],[1]!Etudiants[#Headers],0),FALSE)="","","x")</f>
        <v/>
      </c>
      <c r="AA304" s="11" t="str" cm="1">
        <f t="array" ref="AA304">IF(VLOOKUP(Etudiants[[#This Row],[ID réponse]:[ID réponse]],[1]!Etudiants[#Data],MATCH(Etudiants[[#Headers],[Absences eventuelles excusées]],[1]!Etudiants[#Headers],0),FALSE)="","","x")</f>
        <v/>
      </c>
      <c r="AB304" s="11" t="str" cm="1">
        <f t="array" ref="AB304">IF(VLOOKUP(Etudiants[[#This Row],[ID réponse]:[ID réponse]],[1]!Etudiants[#Data],MATCH(Etudiants[[#Headers],[Aménagement de l''année en 2 ans]],[1]!Etudiants[#Headers],0),FALSE)="","","x")</f>
        <v/>
      </c>
      <c r="AC304" s="11" t="str" cm="1">
        <f t="array" ref="AC304">IF(VLOOKUP(Etudiants[[#This Row],[ID réponse]:[ID réponse]],[1]!Etudiants[#Data],MATCH(Etudiants[[#Headers],[Passage des épreuves orales devant l''enseignant uniquement]],[1]!Etudiants[#Headers],0),FALSE)="","","x")</f>
        <v/>
      </c>
      <c r="AD304" s="11" t="str" cm="1">
        <f t="array" ref="AD304">IF(VLOOKUP(Etudiants[[#This Row],[ID réponse]:[ID réponse]],[1]!Etudiants[#Data],MATCH(Etudiants[[#Headers],[Dépénalisation des fautes d''orthographe]],[1]!Etudiants[#Headers],0),FALSE)="","","x")</f>
        <v/>
      </c>
      <c r="AE304" s="11" t="str" cm="1">
        <f t="array" ref="AE304">IF(VLOOKUP(Etudiants[[#This Row],[ID réponse]:[ID réponse]],[1]!Etudiants[#Data],MATCH(Etudiants[[#Headers],[Adaptation des écrits à l''oral]],[1]!Etudiants[#Headers],0),FALSE)="","","x")</f>
        <v/>
      </c>
      <c r="AF304" s="11" t="str" cm="1">
        <f t="array" ref="AF304">IF(VLOOKUP(Etudiants[[#This Row],[ID réponse]:[ID réponse]],[1]!Etudiants[#Data],MATCH(Etudiants[[#Headers],[Adaptation des oraux à l''écrit]],[1]!Etudiants[#Headers],0),FALSE)="","","x")</f>
        <v/>
      </c>
      <c r="AG304" s="11" t="str" cm="1">
        <f t="array" ref="AG304">IF(VLOOKUP(Etudiants[[#This Row],[ID réponse]:[ID réponse]],[1]!Etudiants[#Data],MATCH(Etudiants[[#Headers],[Compensation du temps de sortie]],[1]!Etudiants[#Headers],0),FALSE)="","","x")</f>
        <v/>
      </c>
      <c r="AH304" s="11" t="str" cm="1">
        <f t="array" ref="AH304">IF(VLOOKUP(Etudiants[[#This Row],[ID réponse]:[ID réponse]],[1]!Etudiants[#Data],MATCH(Etudiants[[#Headers],[Temps majoré]],[1]!Etudiants[#Headers],0),FALSE)="","","x")</f>
        <v/>
      </c>
      <c r="AI304" s="11" t="str" cm="1">
        <f t="array" ref="AI304">IF(VLOOKUP(Etudiants[[#This Row],[ID réponse]:[ID réponse]],[1]!Etudiants[#Data],MATCH(Etudiants[[#Headers],[1/4]],[1]!Etudiants[#Headers],0),FALSE)="","","x")</f>
        <v/>
      </c>
      <c r="AJ304" s="11" t="str" cm="1">
        <f t="array" ref="AJ304">IF(VLOOKUP(Etudiants[[#This Row],[ID réponse]:[ID réponse]],[1]!Etudiants[#Data],MATCH(Etudiants[[#Headers],[1/3]],[1]!Etudiants[#Headers],0),FALSE)="","","x")</f>
        <v/>
      </c>
      <c r="AK304" s="11" t="str" cm="1">
        <f t="array" ref="AK304">IF(VLOOKUP(Etudiants[[#This Row],[ID réponse]:[ID réponse]],[1]!Etudiants[#Data],MATCH(Etudiants[[#Headers],[1/2]],[1]!Etudiants[#Headers],0),FALSE)="","","x")</f>
        <v/>
      </c>
      <c r="AL304" s="11" t="str" cm="1">
        <f t="array" ref="AL304">IF(VLOOKUP(Etudiants[[#This Row],[ID réponse]:[ID réponse]],[1]!Etudiants[#Data],MATCH(Etudiants[[#Headers],[Ecrits]],[1]!Etudiants[#Headers],0),FALSE)="","","x")</f>
        <v/>
      </c>
      <c r="AM304" s="11" t="str" cm="1">
        <f t="array" ref="AM304">IF(VLOOKUP(Etudiants[[#This Row],[ID réponse]:[ID réponse]],[1]!Etudiants[#Data],MATCH(Etudiants[[#Headers],[Oraux]],[1]!Etudiants[#Headers],0),FALSE)="","","x")</f>
        <v/>
      </c>
      <c r="AN304" s="11" t="str" cm="1">
        <f t="array" ref="AN304">IF(VLOOKUP(Etudiants[[#This Row],[ID réponse]:[ID réponse]],[1]!Etudiants[#Data],MATCH(Etudiants[[#Headers],[Pratiques]],[1]!Etudiants[#Headers],0),FALSE)="","","x")</f>
        <v/>
      </c>
      <c r="AO304" s="11" t="str" cm="1">
        <f t="array" ref="AO304">IF(VLOOKUP(Etudiants[[#This Row],[ID réponse]:[ID réponse]],[1]!Etudiants[#Data],MATCH(Etudiants[[#Headers],[Préparations écrites des épreves orales]],[1]!Etudiants[#Headers],0),FALSE)="","","x")</f>
        <v/>
      </c>
      <c r="AP304" t="str" cm="1">
        <f t="array" ref="AP304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4" t="str" cm="1">
        <f t="array" ref="AQ304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4" t="str" cm="1">
        <f t="array" ref="AR304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4" t="str" cm="1">
        <f t="array" ref="AS304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4" t="str" cm="1">
        <f t="array" ref="AT304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4" t="str" cm="1">
        <f t="array" ref="AU304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5" spans="1:47" x14ac:dyDescent="0.25">
      <c r="A305" t="str">
        <f>IFERROR([1]!OfficeForms.Table[[#This Row],[Id]],"")</f>
        <v/>
      </c>
      <c r="B305" t="str" cm="1">
        <f t="array" ref="B305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5" t="str" cm="1">
        <f t="array" ref="C305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5" t="str" cm="1">
        <f t="array" ref="D305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5" t="str" cm="1">
        <f t="array" ref="E305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5" s="11" t="str" cm="1">
        <f t="array" ref="F305">IF(VLOOKUP(Etudiants[[#This Row],[ID réponse]:[ID réponse]],[1]!Etudiants[#Data],MATCH(Etudiants[[#Headers],[Aide en BU]],[1]!Etudiants[#Headers],0),FALSE)="","","x")</f>
        <v/>
      </c>
      <c r="G305" s="11" t="str" cm="1">
        <f t="array" ref="G305">IF(VLOOKUP(Etudiants[[#This Row],[ID réponse]:[ID réponse]],[1]!Etudiants[#Data],MATCH(Etudiants[[#Headers],[Tutorat d''intégration]],[1]!Etudiants[#Headers],0),FALSE)="","","x")</f>
        <v/>
      </c>
      <c r="H305" s="11" t="str" cm="1">
        <f t="array" ref="H305">IF(VLOOKUP(Etudiants[[#This Row],[ID réponse]:[ID réponse]],[1]!Etudiants[#Data],MATCH(Etudiants[[#Headers],[Secrétaire d''examens]],[1]!Etudiants[#Headers],0),FALSE)="","","x")</f>
        <v/>
      </c>
      <c r="I305" s="11" t="str" cm="1">
        <f t="array" ref="I305">IF(VLOOKUP(Etudiants[[#This Row],[ID réponse]:[ID réponse]],[1]!Etudiants[#Data],MATCH(Etudiants[[#Headers],[Sujets numériques]],[1]!Etudiants[#Headers],0),FALSE)="","","x")</f>
        <v/>
      </c>
      <c r="J305" s="11" t="str" cm="1">
        <f t="array" ref="J305">IF(VLOOKUP(Etudiants[[#This Row],[ID réponse]:[ID réponse]],[1]!Etudiants[#Data],MATCH(Etudiants[[#Headers],[Autorisation de sortie]],[1]!Etudiants[#Headers],0),FALSE)="","","x")</f>
        <v/>
      </c>
      <c r="K305" s="11" t="str" cm="1">
        <f t="array" ref="K305">IF(VLOOKUP(Etudiants[[#This Row],[ID réponse]:[ID réponse]],[1]!Etudiants[#Data],MATCH(Etudiants[[#Headers],[Prise de notes]],[1]!Etudiants[#Headers],0),FALSE)="","","x")</f>
        <v/>
      </c>
      <c r="L305" s="11" t="str" cm="1">
        <f t="array" ref="L305">IF(VLOOKUP(Etudiants[[#This Row],[ID réponse]:[ID réponse]],[1]!Etudiants[#Data],MATCH(Etudiants[[#Headers],[Rallonge des prêts en BU]],[1]!Etudiants[#Headers],0),FALSE)="","","x")</f>
        <v/>
      </c>
      <c r="M305" s="11" t="str" cm="1">
        <f t="array" ref="M305">IF(VLOOKUP(Etudiants[[#This Row],[ID réponse]:[ID réponse]],[1]!Etudiants[#Data],MATCH(Etudiants[[#Headers],[Soutien pédagogique]],[1]!Etudiants[#Headers],0),FALSE)="","","x")</f>
        <v/>
      </c>
      <c r="N305" s="11" t="str" cm="1">
        <f t="array" ref="N305">IF(VLOOKUP(Etudiants[[#This Row],[ID réponse]:[ID réponse]],[1]!Etudiants[#Data],MATCH(Etudiants[[#Headers],[Braille]],[1]!Etudiants[#Headers],0),FALSE)="","","x")</f>
        <v/>
      </c>
      <c r="O305" s="11" t="str" cm="1">
        <f t="array" ref="O305">IF(VLOOKUP(Etudiants[[#This Row],[ID réponse]:[ID réponse]],[1]!Etudiants[#Data],MATCH(Etudiants[[#Headers],[LSF/LPC]],[1]!Etudiants[#Headers],0),FALSE)="","","x")</f>
        <v/>
      </c>
      <c r="P305" s="11" t="str" cm="1">
        <f t="array" ref="P305">IF(VLOOKUP(Etudiants[[#This Row],[ID réponse]:[ID réponse]],[1]!Etudiants[#Data],MATCH(Etudiants[[#Headers],[Pas de support audio]],[1]!Etudiants[#Headers],0),FALSE)="","","x")</f>
        <v/>
      </c>
      <c r="Q305" s="11" t="str" cm="1">
        <f t="array" ref="Q305">IF(VLOOKUP(Etudiants[[#This Row],[ID réponse]:[ID réponse]],[1]!Etudiants[#Data],MATCH(Etudiants[[#Headers],[Assice confortable]],[1]!Etudiants[#Headers],0),FALSE)="","","x")</f>
        <v/>
      </c>
      <c r="R305" s="11" t="str" cm="1">
        <f t="array" ref="R305">IF(VLOOKUP(Etudiants[[#This Row],[ID réponse]:[ID réponse]],[1]!Etudiants[#Data],MATCH(Etudiants[[#Headers],[Micro HF]],[1]!Etudiants[#Headers],0),FALSE)="","","x")</f>
        <v/>
      </c>
      <c r="S305" s="11" t="str" cm="1">
        <f t="array" ref="S305">IF(VLOOKUP(Etudiants[[#This Row],[ID réponse]:[ID réponse]],[1]!Etudiants[#Data],MATCH(Etudiants[[#Headers],[Casier]],[1]!Etudiants[#Headers],0),FALSE)="","","x")</f>
        <v/>
      </c>
      <c r="T305" s="11" t="str" cm="1">
        <f t="array" ref="T305">IF(VLOOKUP(Etudiants[[#This Row],[ID réponse]:[ID réponse]],[1]!Etudiants[#Data],MATCH(Etudiants[[#Headers],[Ordinateur]],[1]!Etudiants[#Headers],0),FALSE)="","","x")</f>
        <v/>
      </c>
      <c r="U305" s="11" t="str" cm="1">
        <f t="array" ref="U305">IF(VLOOKUP(Etudiants[[#This Row],[ID réponse]:[ID réponse]],[1]!Etudiants[#Data],MATCH(Etudiants[[#Headers],[Mobilier spécifique : à détailler]],[1]!Etudiants[#Headers],0),FALSE)="","","x")</f>
        <v/>
      </c>
      <c r="V305" s="11" t="str" cm="1">
        <f t="array" ref="V305">IF(VLOOKUP(Etudiants[[#This Row],[ID réponse]:[ID réponse]],[1]!Etudiants[#Data],MATCH(Etudiants[[#Headers],[Logiciel spécifique : à détailler]],[1]!Etudiants[#Headers],0),FALSE)="","","x")</f>
        <v/>
      </c>
      <c r="W305" s="11" t="str" cm="1">
        <f t="array" ref="W305">IF(VLOOKUP(Etudiants[[#This Row],[ID réponse]:[ID réponse]],[1]!Etudiants[#Data],MATCH(Etudiants[[#Headers],[Aide en TP]],[1]!Etudiants[#Headers],0),FALSE)="","","x")</f>
        <v/>
      </c>
      <c r="X305" s="11" t="str" cm="1">
        <f t="array" ref="X305">IF(VLOOKUP(Etudiants[[#This Row],[ID réponse]:[ID réponse]],[1]!Etudiants[#Data],MATCH(Etudiants[[#Headers],[Aménagement de l''EDT]],[1]!Etudiants[#Headers],0),FALSE)="","","x")</f>
        <v/>
      </c>
      <c r="Y305" s="11" t="str" cm="1">
        <f t="array" ref="Y305">IF(VLOOKUP(Etudiants[[#This Row],[ID réponse]:[ID réponse]],[1]!Etudiants[#Data],MATCH(Etudiants[[#Headers],[Sanitaire à proximité]],[1]!Etudiants[#Headers],0),FALSE)="","","x")</f>
        <v/>
      </c>
      <c r="Z305" s="11" t="str" cm="1">
        <f t="array" ref="Z305">IF(VLOOKUP(Etudiants[[#This Row],[ID réponse]:[ID réponse]],[1]!Etudiants[#Data],MATCH(Etudiants[[#Headers],[QCM papier]],[1]!Etudiants[#Headers],0),FALSE)="","","x")</f>
        <v/>
      </c>
      <c r="AA305" s="11" t="str" cm="1">
        <f t="array" ref="AA305">IF(VLOOKUP(Etudiants[[#This Row],[ID réponse]:[ID réponse]],[1]!Etudiants[#Data],MATCH(Etudiants[[#Headers],[Absences eventuelles excusées]],[1]!Etudiants[#Headers],0),FALSE)="","","x")</f>
        <v/>
      </c>
      <c r="AB305" s="11" t="str" cm="1">
        <f t="array" ref="AB305">IF(VLOOKUP(Etudiants[[#This Row],[ID réponse]:[ID réponse]],[1]!Etudiants[#Data],MATCH(Etudiants[[#Headers],[Aménagement de l''année en 2 ans]],[1]!Etudiants[#Headers],0),FALSE)="","","x")</f>
        <v/>
      </c>
      <c r="AC305" s="11" t="str" cm="1">
        <f t="array" ref="AC305">IF(VLOOKUP(Etudiants[[#This Row],[ID réponse]:[ID réponse]],[1]!Etudiants[#Data],MATCH(Etudiants[[#Headers],[Passage des épreuves orales devant l''enseignant uniquement]],[1]!Etudiants[#Headers],0),FALSE)="","","x")</f>
        <v/>
      </c>
      <c r="AD305" s="11" t="str" cm="1">
        <f t="array" ref="AD305">IF(VLOOKUP(Etudiants[[#This Row],[ID réponse]:[ID réponse]],[1]!Etudiants[#Data],MATCH(Etudiants[[#Headers],[Dépénalisation des fautes d''orthographe]],[1]!Etudiants[#Headers],0),FALSE)="","","x")</f>
        <v/>
      </c>
      <c r="AE305" s="11" t="str" cm="1">
        <f t="array" ref="AE305">IF(VLOOKUP(Etudiants[[#This Row],[ID réponse]:[ID réponse]],[1]!Etudiants[#Data],MATCH(Etudiants[[#Headers],[Adaptation des écrits à l''oral]],[1]!Etudiants[#Headers],0),FALSE)="","","x")</f>
        <v/>
      </c>
      <c r="AF305" s="11" t="str" cm="1">
        <f t="array" ref="AF305">IF(VLOOKUP(Etudiants[[#This Row],[ID réponse]:[ID réponse]],[1]!Etudiants[#Data],MATCH(Etudiants[[#Headers],[Adaptation des oraux à l''écrit]],[1]!Etudiants[#Headers],0),FALSE)="","","x")</f>
        <v/>
      </c>
      <c r="AG305" s="11" t="str" cm="1">
        <f t="array" ref="AG305">IF(VLOOKUP(Etudiants[[#This Row],[ID réponse]:[ID réponse]],[1]!Etudiants[#Data],MATCH(Etudiants[[#Headers],[Compensation du temps de sortie]],[1]!Etudiants[#Headers],0),FALSE)="","","x")</f>
        <v/>
      </c>
      <c r="AH305" s="11" t="str" cm="1">
        <f t="array" ref="AH305">IF(VLOOKUP(Etudiants[[#This Row],[ID réponse]:[ID réponse]],[1]!Etudiants[#Data],MATCH(Etudiants[[#Headers],[Temps majoré]],[1]!Etudiants[#Headers],0),FALSE)="","","x")</f>
        <v/>
      </c>
      <c r="AI305" s="11" t="str" cm="1">
        <f t="array" ref="AI305">IF(VLOOKUP(Etudiants[[#This Row],[ID réponse]:[ID réponse]],[1]!Etudiants[#Data],MATCH(Etudiants[[#Headers],[1/4]],[1]!Etudiants[#Headers],0),FALSE)="","","x")</f>
        <v/>
      </c>
      <c r="AJ305" s="11" t="str" cm="1">
        <f t="array" ref="AJ305">IF(VLOOKUP(Etudiants[[#This Row],[ID réponse]:[ID réponse]],[1]!Etudiants[#Data],MATCH(Etudiants[[#Headers],[1/3]],[1]!Etudiants[#Headers],0),FALSE)="","","x")</f>
        <v/>
      </c>
      <c r="AK305" s="11" t="str" cm="1">
        <f t="array" ref="AK305">IF(VLOOKUP(Etudiants[[#This Row],[ID réponse]:[ID réponse]],[1]!Etudiants[#Data],MATCH(Etudiants[[#Headers],[1/2]],[1]!Etudiants[#Headers],0),FALSE)="","","x")</f>
        <v/>
      </c>
      <c r="AL305" s="11" t="str" cm="1">
        <f t="array" ref="AL305">IF(VLOOKUP(Etudiants[[#This Row],[ID réponse]:[ID réponse]],[1]!Etudiants[#Data],MATCH(Etudiants[[#Headers],[Ecrits]],[1]!Etudiants[#Headers],0),FALSE)="","","x")</f>
        <v/>
      </c>
      <c r="AM305" s="11" t="str" cm="1">
        <f t="array" ref="AM305">IF(VLOOKUP(Etudiants[[#This Row],[ID réponse]:[ID réponse]],[1]!Etudiants[#Data],MATCH(Etudiants[[#Headers],[Oraux]],[1]!Etudiants[#Headers],0),FALSE)="","","x")</f>
        <v/>
      </c>
      <c r="AN305" s="11" t="str" cm="1">
        <f t="array" ref="AN305">IF(VLOOKUP(Etudiants[[#This Row],[ID réponse]:[ID réponse]],[1]!Etudiants[#Data],MATCH(Etudiants[[#Headers],[Pratiques]],[1]!Etudiants[#Headers],0),FALSE)="","","x")</f>
        <v/>
      </c>
      <c r="AO305" s="11" t="str" cm="1">
        <f t="array" ref="AO305">IF(VLOOKUP(Etudiants[[#This Row],[ID réponse]:[ID réponse]],[1]!Etudiants[#Data],MATCH(Etudiants[[#Headers],[Préparations écrites des épreves orales]],[1]!Etudiants[#Headers],0),FALSE)="","","x")</f>
        <v/>
      </c>
      <c r="AP305" t="str" cm="1">
        <f t="array" ref="AP305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5" t="str" cm="1">
        <f t="array" ref="AQ305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5" t="str" cm="1">
        <f t="array" ref="AR305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5" t="str" cm="1">
        <f t="array" ref="AS305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5" t="str" cm="1">
        <f t="array" ref="AT305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5" t="str" cm="1">
        <f t="array" ref="AU305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  <row r="306" spans="1:47" x14ac:dyDescent="0.25">
      <c r="A306" t="str">
        <f>IFERROR([1]!OfficeForms.Table[[#This Row],[Id]],"")</f>
        <v/>
      </c>
      <c r="B306" t="str" cm="1">
        <f t="array" ref="B306">_xlfn.LET(_xlpm.titreQuestion,Etudiants[[#Headers],[Nom]],_xlpm.resultatRecherche,VLOOKUP(Etudiants[[#This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C306" t="str" cm="1">
        <f t="array" ref="C306">_xlfn.LET(_xlpm.titreQuestion,Etudiants[[#Headers],[Prénom]],_xlpm.resultatRecherche,VLOOKUP(Etudiants[[#This Row],[ID réponse]:[ID réponse]],[1]!Etudiants[#Data],MATCH(_xlpm.titreQuestion,[1]!Etudiants[#Headers],0),FALSE),IFERROR(IF(_xlpm.resultatRecherche="","",_xlpm.resultatRecherche),""))</f>
        <v/>
      </c>
      <c r="D306" t="str" cm="1">
        <f t="array" ref="D306">_xlfn.LET(_xlpm.titreQuestion,Etudiants[[#Headers],[Inscription]],_xlpm.resultatRecherche,VLOOKUP(Etudiants[[#This Row],[ID réponse]:[ID réponse]],[1]!Etudiants[#Data],MATCH(_xlpm.titreQuestion,[1]!Etudiants[#Headers],0),FALSE),IFERROR(IF(_xlpm.resultatRecherche="","",_xlpm.resultatRecherche),""))</f>
        <v/>
      </c>
      <c r="E306" t="str" cm="1">
        <f t="array" ref="E306">_xlfn.LET(_xlpm.titreQuestion,Etudiants[[#Headers],[Element de contexte pour partage]],_xlpm.resultatRecherche,VLOOKUP(Etudiants[[#This Row],[ID réponse]:[ID réponse]],[1]!Etudiants[#Data],MATCH(_xlpm.titreQuestion,[1]!Etudiants[#Headers],0),FALSE),IFERROR(IF(_xlpm.resultatRecherche="","",_xlpm.resultatRecherche),""))</f>
        <v/>
      </c>
      <c r="F306" s="11" t="str" cm="1">
        <f t="array" ref="F306">IF(VLOOKUP(Etudiants[[#This Row],[ID réponse]:[ID réponse]],[1]!Etudiants[#Data],MATCH(Etudiants[[#Headers],[Aide en BU]],[1]!Etudiants[#Headers],0),FALSE)="","","x")</f>
        <v/>
      </c>
      <c r="G306" s="11" t="str" cm="1">
        <f t="array" ref="G306">IF(VLOOKUP(Etudiants[[#This Row],[ID réponse]:[ID réponse]],[1]!Etudiants[#Data],MATCH(Etudiants[[#Headers],[Tutorat d''intégration]],[1]!Etudiants[#Headers],0),FALSE)="","","x")</f>
        <v/>
      </c>
      <c r="H306" s="11" t="str" cm="1">
        <f t="array" ref="H306">IF(VLOOKUP(Etudiants[[#This Row],[ID réponse]:[ID réponse]],[1]!Etudiants[#Data],MATCH(Etudiants[[#Headers],[Secrétaire d''examens]],[1]!Etudiants[#Headers],0),FALSE)="","","x")</f>
        <v/>
      </c>
      <c r="I306" s="11" t="str" cm="1">
        <f t="array" ref="I306">IF(VLOOKUP(Etudiants[[#This Row],[ID réponse]:[ID réponse]],[1]!Etudiants[#Data],MATCH(Etudiants[[#Headers],[Sujets numériques]],[1]!Etudiants[#Headers],0),FALSE)="","","x")</f>
        <v/>
      </c>
      <c r="J306" s="11" t="str" cm="1">
        <f t="array" ref="J306">IF(VLOOKUP(Etudiants[[#This Row],[ID réponse]:[ID réponse]],[1]!Etudiants[#Data],MATCH(Etudiants[[#Headers],[Autorisation de sortie]],[1]!Etudiants[#Headers],0),FALSE)="","","x")</f>
        <v/>
      </c>
      <c r="K306" s="11" t="str" cm="1">
        <f t="array" ref="K306">IF(VLOOKUP(Etudiants[[#This Row],[ID réponse]:[ID réponse]],[1]!Etudiants[#Data],MATCH(Etudiants[[#Headers],[Prise de notes]],[1]!Etudiants[#Headers],0),FALSE)="","","x")</f>
        <v/>
      </c>
      <c r="L306" s="11" t="str" cm="1">
        <f t="array" ref="L306">IF(VLOOKUP(Etudiants[[#This Row],[ID réponse]:[ID réponse]],[1]!Etudiants[#Data],MATCH(Etudiants[[#Headers],[Rallonge des prêts en BU]],[1]!Etudiants[#Headers],0),FALSE)="","","x")</f>
        <v/>
      </c>
      <c r="M306" s="11" t="str" cm="1">
        <f t="array" ref="M306">IF(VLOOKUP(Etudiants[[#This Row],[ID réponse]:[ID réponse]],[1]!Etudiants[#Data],MATCH(Etudiants[[#Headers],[Soutien pédagogique]],[1]!Etudiants[#Headers],0),FALSE)="","","x")</f>
        <v/>
      </c>
      <c r="N306" s="11" t="str" cm="1">
        <f t="array" ref="N306">IF(VLOOKUP(Etudiants[[#This Row],[ID réponse]:[ID réponse]],[1]!Etudiants[#Data],MATCH(Etudiants[[#Headers],[Braille]],[1]!Etudiants[#Headers],0),FALSE)="","","x")</f>
        <v/>
      </c>
      <c r="O306" s="11" t="str" cm="1">
        <f t="array" ref="O306">IF(VLOOKUP(Etudiants[[#This Row],[ID réponse]:[ID réponse]],[1]!Etudiants[#Data],MATCH(Etudiants[[#Headers],[LSF/LPC]],[1]!Etudiants[#Headers],0),FALSE)="","","x")</f>
        <v/>
      </c>
      <c r="P306" s="11" t="str" cm="1">
        <f t="array" ref="P306">IF(VLOOKUP(Etudiants[[#This Row],[ID réponse]:[ID réponse]],[1]!Etudiants[#Data],MATCH(Etudiants[[#Headers],[Pas de support audio]],[1]!Etudiants[#Headers],0),FALSE)="","","x")</f>
        <v/>
      </c>
      <c r="Q306" s="11" t="str" cm="1">
        <f t="array" ref="Q306">IF(VLOOKUP(Etudiants[[#This Row],[ID réponse]:[ID réponse]],[1]!Etudiants[#Data],MATCH(Etudiants[[#Headers],[Assice confortable]],[1]!Etudiants[#Headers],0),FALSE)="","","x")</f>
        <v/>
      </c>
      <c r="R306" s="11" t="str" cm="1">
        <f t="array" ref="R306">IF(VLOOKUP(Etudiants[[#This Row],[ID réponse]:[ID réponse]],[1]!Etudiants[#Data],MATCH(Etudiants[[#Headers],[Micro HF]],[1]!Etudiants[#Headers],0),FALSE)="","","x")</f>
        <v/>
      </c>
      <c r="S306" s="11" t="str" cm="1">
        <f t="array" ref="S306">IF(VLOOKUP(Etudiants[[#This Row],[ID réponse]:[ID réponse]],[1]!Etudiants[#Data],MATCH(Etudiants[[#Headers],[Casier]],[1]!Etudiants[#Headers],0),FALSE)="","","x")</f>
        <v/>
      </c>
      <c r="T306" s="11" t="str" cm="1">
        <f t="array" ref="T306">IF(VLOOKUP(Etudiants[[#This Row],[ID réponse]:[ID réponse]],[1]!Etudiants[#Data],MATCH(Etudiants[[#Headers],[Ordinateur]],[1]!Etudiants[#Headers],0),FALSE)="","","x")</f>
        <v/>
      </c>
      <c r="U306" s="11" t="str" cm="1">
        <f t="array" ref="U306">IF(VLOOKUP(Etudiants[[#This Row],[ID réponse]:[ID réponse]],[1]!Etudiants[#Data],MATCH(Etudiants[[#Headers],[Mobilier spécifique : à détailler]],[1]!Etudiants[#Headers],0),FALSE)="","","x")</f>
        <v/>
      </c>
      <c r="V306" s="11" t="str" cm="1">
        <f t="array" ref="V306">IF(VLOOKUP(Etudiants[[#This Row],[ID réponse]:[ID réponse]],[1]!Etudiants[#Data],MATCH(Etudiants[[#Headers],[Logiciel spécifique : à détailler]],[1]!Etudiants[#Headers],0),FALSE)="","","x")</f>
        <v/>
      </c>
      <c r="W306" s="11" t="str" cm="1">
        <f t="array" ref="W306">IF(VLOOKUP(Etudiants[[#This Row],[ID réponse]:[ID réponse]],[1]!Etudiants[#Data],MATCH(Etudiants[[#Headers],[Aide en TP]],[1]!Etudiants[#Headers],0),FALSE)="","","x")</f>
        <v/>
      </c>
      <c r="X306" s="11" t="str" cm="1">
        <f t="array" ref="X306">IF(VLOOKUP(Etudiants[[#This Row],[ID réponse]:[ID réponse]],[1]!Etudiants[#Data],MATCH(Etudiants[[#Headers],[Aménagement de l''EDT]],[1]!Etudiants[#Headers],0),FALSE)="","","x")</f>
        <v/>
      </c>
      <c r="Y306" s="11" t="str" cm="1">
        <f t="array" ref="Y306">IF(VLOOKUP(Etudiants[[#This Row],[ID réponse]:[ID réponse]],[1]!Etudiants[#Data],MATCH(Etudiants[[#Headers],[Sanitaire à proximité]],[1]!Etudiants[#Headers],0),FALSE)="","","x")</f>
        <v/>
      </c>
      <c r="Z306" s="11" t="str" cm="1">
        <f t="array" ref="Z306">IF(VLOOKUP(Etudiants[[#This Row],[ID réponse]:[ID réponse]],[1]!Etudiants[#Data],MATCH(Etudiants[[#Headers],[QCM papier]],[1]!Etudiants[#Headers],0),FALSE)="","","x")</f>
        <v/>
      </c>
      <c r="AA306" s="11" t="str" cm="1">
        <f t="array" ref="AA306">IF(VLOOKUP(Etudiants[[#This Row],[ID réponse]:[ID réponse]],[1]!Etudiants[#Data],MATCH(Etudiants[[#Headers],[Absences eventuelles excusées]],[1]!Etudiants[#Headers],0),FALSE)="","","x")</f>
        <v/>
      </c>
      <c r="AB306" s="11" t="str" cm="1">
        <f t="array" ref="AB306">IF(VLOOKUP(Etudiants[[#This Row],[ID réponse]:[ID réponse]],[1]!Etudiants[#Data],MATCH(Etudiants[[#Headers],[Aménagement de l''année en 2 ans]],[1]!Etudiants[#Headers],0),FALSE)="","","x")</f>
        <v/>
      </c>
      <c r="AC306" s="11" t="str" cm="1">
        <f t="array" ref="AC306">IF(VLOOKUP(Etudiants[[#This Row],[ID réponse]:[ID réponse]],[1]!Etudiants[#Data],MATCH(Etudiants[[#Headers],[Passage des épreuves orales devant l''enseignant uniquement]],[1]!Etudiants[#Headers],0),FALSE)="","","x")</f>
        <v/>
      </c>
      <c r="AD306" s="11" t="str" cm="1">
        <f t="array" ref="AD306">IF(VLOOKUP(Etudiants[[#This Row],[ID réponse]:[ID réponse]],[1]!Etudiants[#Data],MATCH(Etudiants[[#Headers],[Dépénalisation des fautes d''orthographe]],[1]!Etudiants[#Headers],0),FALSE)="","","x")</f>
        <v/>
      </c>
      <c r="AE306" s="11" t="str" cm="1">
        <f t="array" ref="AE306">IF(VLOOKUP(Etudiants[[#This Row],[ID réponse]:[ID réponse]],[1]!Etudiants[#Data],MATCH(Etudiants[[#Headers],[Adaptation des écrits à l''oral]],[1]!Etudiants[#Headers],0),FALSE)="","","x")</f>
        <v/>
      </c>
      <c r="AF306" s="11" t="str" cm="1">
        <f t="array" ref="AF306">IF(VLOOKUP(Etudiants[[#This Row],[ID réponse]:[ID réponse]],[1]!Etudiants[#Data],MATCH(Etudiants[[#Headers],[Adaptation des oraux à l''écrit]],[1]!Etudiants[#Headers],0),FALSE)="","","x")</f>
        <v/>
      </c>
      <c r="AG306" s="11" t="str" cm="1">
        <f t="array" ref="AG306">IF(VLOOKUP(Etudiants[[#This Row],[ID réponse]:[ID réponse]],[1]!Etudiants[#Data],MATCH(Etudiants[[#Headers],[Compensation du temps de sortie]],[1]!Etudiants[#Headers],0),FALSE)="","","x")</f>
        <v/>
      </c>
      <c r="AH306" s="11" t="str" cm="1">
        <f t="array" ref="AH306">IF(VLOOKUP(Etudiants[[#This Row],[ID réponse]:[ID réponse]],[1]!Etudiants[#Data],MATCH(Etudiants[[#Headers],[Temps majoré]],[1]!Etudiants[#Headers],0),FALSE)="","","x")</f>
        <v/>
      </c>
      <c r="AI306" s="11" t="str" cm="1">
        <f t="array" ref="AI306">IF(VLOOKUP(Etudiants[[#This Row],[ID réponse]:[ID réponse]],[1]!Etudiants[#Data],MATCH(Etudiants[[#Headers],[1/4]],[1]!Etudiants[#Headers],0),FALSE)="","","x")</f>
        <v/>
      </c>
      <c r="AJ306" s="11" t="str" cm="1">
        <f t="array" ref="AJ306">IF(VLOOKUP(Etudiants[[#This Row],[ID réponse]:[ID réponse]],[1]!Etudiants[#Data],MATCH(Etudiants[[#Headers],[1/3]],[1]!Etudiants[#Headers],0),FALSE)="","","x")</f>
        <v/>
      </c>
      <c r="AK306" s="11" t="str" cm="1">
        <f t="array" ref="AK306">IF(VLOOKUP(Etudiants[[#This Row],[ID réponse]:[ID réponse]],[1]!Etudiants[#Data],MATCH(Etudiants[[#Headers],[1/2]],[1]!Etudiants[#Headers],0),FALSE)="","","x")</f>
        <v/>
      </c>
      <c r="AL306" s="11" t="str" cm="1">
        <f t="array" ref="AL306">IF(VLOOKUP(Etudiants[[#This Row],[ID réponse]:[ID réponse]],[1]!Etudiants[#Data],MATCH(Etudiants[[#Headers],[Ecrits]],[1]!Etudiants[#Headers],0),FALSE)="","","x")</f>
        <v/>
      </c>
      <c r="AM306" s="11" t="str" cm="1">
        <f t="array" ref="AM306">IF(VLOOKUP(Etudiants[[#This Row],[ID réponse]:[ID réponse]],[1]!Etudiants[#Data],MATCH(Etudiants[[#Headers],[Oraux]],[1]!Etudiants[#Headers],0),FALSE)="","","x")</f>
        <v/>
      </c>
      <c r="AN306" s="11" t="str" cm="1">
        <f t="array" ref="AN306">IF(VLOOKUP(Etudiants[[#This Row],[ID réponse]:[ID réponse]],[1]!Etudiants[#Data],MATCH(Etudiants[[#Headers],[Pratiques]],[1]!Etudiants[#Headers],0),FALSE)="","","x")</f>
        <v/>
      </c>
      <c r="AO306" s="11" t="str" cm="1">
        <f t="array" ref="AO306">IF(VLOOKUP(Etudiants[[#This Row],[ID réponse]:[ID réponse]],[1]!Etudiants[#Data],MATCH(Etudiants[[#Headers],[Préparations écrites des épreves orales]],[1]!Etudiants[#Headers],0),FALSE)="","","x")</f>
        <v/>
      </c>
      <c r="AP306" t="str" cm="1">
        <f t="array" ref="AP306">_xlfn.LET(_xlpm.titreQuestion,Etudiants[[#Headers],[Sexe]],_xlpm.resultatRecherche,VLOOKUP(Etudiants[[#This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Q306" t="str" cm="1">
        <f t="array" ref="AQ306">_xlfn.LET(_xlpm.titreQuestion,Etudiants[[#Headers],[Date de naissance]],_xlpm.resultatRecherche,VLOOKUP(Etudiants[[#This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R306" t="str" cm="1">
        <f t="array" ref="AR306">_xlfn.LET(_xlpm.titreQuestion,Etudiants[[#Headers],[Grade]],_xlpm.resultatRecherche,VLOOKUP(Etudiants[[#This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S306" t="str" cm="1">
        <f t="array" ref="AS306">_xlfn.LET(_xlpm.titreQuestion,Etudiants[[#Headers],[Année]],_xlpm.resultatRecherche,VLOOKUP(Etudiants[[#This Row],[ID réponse]:[ID réponse]],[1]!Etudiants[#Data],MATCH(_xlpm.titreQuestion,[1]!Etudiants[#Headers],0),FALSE),IFERROR(IF(_xlpm.resultatRecherche="","",_xlpm.resultatRecherche),""))</f>
        <v/>
      </c>
      <c r="AT306" t="str" cm="1">
        <f t="array" ref="AT306">_xlfn.LET(_xlpm.titreQuestion,Etudiants[[#Headers],[Niveau]],_xlpm.resultatRecherche,VLOOKUP(Etudiants[[#This Row],[ID réponse]:[ID réponse]],[1]!Etudiants[#Data],MATCH(_xlpm.titreQuestion,[1]!Etudiants[#Headers],0),FALSE),IFERROR(IF(_xlpm.resultatRecherche="","",_xlpm.resultatRecherche),""))</f>
        <v/>
      </c>
      <c r="AU306" t="str" cm="1">
        <f t="array" ref="AU306">_xlfn.LET(_xlpm.titreQuestion,Etudiants[[#Headers],[Formation]],_xlpm.resultatRecherche,VLOOKUP(Etudiants[[#This Row],[ID réponse]:[ID réponse]],[1]!Etudiants[#Data],MATCH(_xlpm.titreQuestion,[1]!Etudiants[#Headers],0),FALSE),IFERROR(IF(_xlpm.resultatRecherche="","",_xlpm.resultatRecherche),""))</f>
        <v/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D7E9-E7CD-43C6-B70F-D00E42BD2289}">
  <dimension ref="A1:D1"/>
  <sheetViews>
    <sheetView workbookViewId="0"/>
  </sheetViews>
  <sheetFormatPr baseColWidth="10" defaultRowHeight="15" x14ac:dyDescent="0.25"/>
  <sheetData>
    <row r="1" spans="1:4" x14ac:dyDescent="0.25">
      <c r="A1">
        <v>1728981930531</v>
      </c>
      <c r="B1" t="s">
        <v>47</v>
      </c>
      <c r="C1" t="s">
        <v>48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D3CC4-4B37-45C2-AC65-E9D13BB83886}">
  <dimension ref="A1:D6"/>
  <sheetViews>
    <sheetView workbookViewId="0"/>
  </sheetViews>
  <sheetFormatPr baseColWidth="10" defaultRowHeight="15" x14ac:dyDescent="0.25"/>
  <sheetData>
    <row r="1" spans="1:4" x14ac:dyDescent="0.25">
      <c r="A1">
        <v>1728981930641</v>
      </c>
      <c r="B1" t="s">
        <v>47</v>
      </c>
      <c r="C1" t="s">
        <v>48</v>
      </c>
      <c r="D1">
        <v>5</v>
      </c>
    </row>
    <row r="2" spans="1:4" x14ac:dyDescent="0.25">
      <c r="A2">
        <v>1728981930798</v>
      </c>
      <c r="B2" t="s">
        <v>49</v>
      </c>
      <c r="C2" t="s">
        <v>50</v>
      </c>
      <c r="D2" t="s">
        <v>51</v>
      </c>
    </row>
    <row r="3" spans="1:4" x14ac:dyDescent="0.25">
      <c r="A3">
        <v>1728981930798</v>
      </c>
      <c r="B3" t="s">
        <v>49</v>
      </c>
      <c r="C3" t="s">
        <v>52</v>
      </c>
      <c r="D3" t="s">
        <v>53</v>
      </c>
    </row>
    <row r="4" spans="1:4" x14ac:dyDescent="0.25">
      <c r="A4">
        <v>1728981930798</v>
      </c>
      <c r="B4" t="s">
        <v>49</v>
      </c>
      <c r="C4" t="s">
        <v>54</v>
      </c>
      <c r="D4" t="s">
        <v>55</v>
      </c>
    </row>
    <row r="5" spans="1:4" x14ac:dyDescent="0.25">
      <c r="A5">
        <v>1728981930798</v>
      </c>
      <c r="B5" t="s">
        <v>49</v>
      </c>
      <c r="C5" t="s">
        <v>56</v>
      </c>
      <c r="D5" t="s">
        <v>57</v>
      </c>
    </row>
    <row r="6" spans="1:4" x14ac:dyDescent="0.25">
      <c r="A6">
        <v>1728981930798</v>
      </c>
      <c r="B6" t="s">
        <v>49</v>
      </c>
      <c r="C6" t="s">
        <v>58</v>
      </c>
      <c r="D6" t="s">
        <v>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EBF2A-3A9F-4679-B04A-54EEFE98B34D}">
  <dimension ref="A1:D1"/>
  <sheetViews>
    <sheetView workbookViewId="0"/>
  </sheetViews>
  <sheetFormatPr baseColWidth="10" defaultRowHeight="15" x14ac:dyDescent="0.25"/>
  <sheetData>
    <row r="1" spans="1:4" x14ac:dyDescent="0.25">
      <c r="A1">
        <v>1728981930719</v>
      </c>
      <c r="B1" t="s">
        <v>47</v>
      </c>
      <c r="C1" t="s">
        <v>48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67D92-17D2-40D7-9E7E-7887C3DC2EF3}">
  <dimension ref="A1:D1"/>
  <sheetViews>
    <sheetView workbookViewId="0"/>
  </sheetViews>
  <sheetFormatPr baseColWidth="10" defaultRowHeight="15" x14ac:dyDescent="0.25"/>
  <sheetData>
    <row r="1" spans="1:4" x14ac:dyDescent="0.25">
      <c r="A1">
        <v>1728981930798</v>
      </c>
      <c r="B1" t="s">
        <v>47</v>
      </c>
      <c r="C1" t="s">
        <v>48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FA1962001DA4A983E6DB237D8F900" ma:contentTypeVersion="13" ma:contentTypeDescription="Create a new document." ma:contentTypeScope="" ma:versionID="22234ccd3c29ebf06f313d1e62911872">
  <xsd:schema xmlns:xsd="http://www.w3.org/2001/XMLSchema" xmlns:xs="http://www.w3.org/2001/XMLSchema" xmlns:p="http://schemas.microsoft.com/office/2006/metadata/properties" xmlns:ns2="12fb0e9c-5d89-4801-be40-a718ccdc5e4d" xmlns:ns3="c58d512d-a186-4847-a47d-688e53bca66a" targetNamespace="http://schemas.microsoft.com/office/2006/metadata/properties" ma:root="true" ma:fieldsID="e611a32ae88e0e1b358afa60227df53c" ns2:_="" ns3:_="">
    <xsd:import namespace="12fb0e9c-5d89-4801-be40-a718ccdc5e4d"/>
    <xsd:import namespace="c58d512d-a186-4847-a47d-688e53bca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0e9c-5d89-4801-be40-a718ccdc5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d512d-a186-4847-a47d-688e53bca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5dce53-d9e0-43d9-82ca-e51f9382e54a}" ma:internalName="TaxCatchAll" ma:showField="CatchAllData" ma:web="c58d512d-a186-4847-a47d-688e53bca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0e9c-5d89-4801-be40-a718ccdc5e4d">
      <Terms xmlns="http://schemas.microsoft.com/office/infopath/2007/PartnerControls"/>
    </lcf76f155ced4ddcb4097134ff3c332f>
    <TaxCatchAll xmlns="c58d512d-a186-4847-a47d-688e53bca66a" xsi:nil="true"/>
  </documentManagement>
</p:properties>
</file>

<file path=customXml/itemProps1.xml><?xml version="1.0" encoding="utf-8"?>
<ds:datastoreItem xmlns:ds="http://schemas.openxmlformats.org/officeDocument/2006/customXml" ds:itemID="{FBC38846-58C7-49C2-A010-A953F7CB8FB3}"/>
</file>

<file path=customXml/itemProps2.xml><?xml version="1.0" encoding="utf-8"?>
<ds:datastoreItem xmlns:ds="http://schemas.openxmlformats.org/officeDocument/2006/customXml" ds:itemID="{A0FFD24E-D54F-4283-915D-3ABBCEAA4E97}"/>
</file>

<file path=customXml/itemProps3.xml><?xml version="1.0" encoding="utf-8"?>
<ds:datastoreItem xmlns:ds="http://schemas.openxmlformats.org/officeDocument/2006/customXml" ds:itemID="{D1945FCC-20A6-4D1C-99EB-ACC6100A1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Etudiants</vt:lpstr>
    </vt:vector>
  </TitlesOfParts>
  <Company>MAZARS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PARDO Fabien</dc:creator>
  <cp:lastModifiedBy>PARDO Fabien</cp:lastModifiedBy>
  <dcterms:created xsi:type="dcterms:W3CDTF">2024-10-15T08:44:49Z</dcterms:created>
  <dcterms:modified xsi:type="dcterms:W3CDTF">2024-10-17T13:54:25Z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0x0101006CAFA1962001DA4A983E6DB237D8F900</vt:lpwstr>
  </property>
</Properties>
</file>